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codeName="ThisWorkbook" defaultThemeVersion="124226"/>
  <xr:revisionPtr revIDLastSave="0" documentId="13_ncr:1_{30BB57EE-1B30-4082-8042-E3991FBA41DC}" xr6:coauthVersionLast="47" xr6:coauthVersionMax="47" xr10:uidLastSave="{00000000-0000-0000-0000-000000000000}"/>
  <bookViews>
    <workbookView xWindow="-26303" yWindow="-4327" windowWidth="22800" windowHeight="14790" activeTab="2" xr2:uid="{00000000-000D-0000-FFFF-FFFF00000000}"/>
  </bookViews>
  <sheets>
    <sheet name="ToC" sheetId="12" r:id="rId1"/>
    <sheet name="1" sheetId="1" r:id="rId2"/>
    <sheet name="2" sheetId="2" r:id="rId3"/>
    <sheet name="3" sheetId="3" r:id="rId4"/>
    <sheet name="4" sheetId="4" r:id="rId5"/>
    <sheet name="5" sheetId="9" r:id="rId6"/>
    <sheet name="6" sheetId="10" r:id="rId7"/>
    <sheet name="7" sheetId="11" r:id="rId8"/>
    <sheet name="8" sheetId="13" r:id="rId9"/>
    <sheet name="9" sheetId="14" r:id="rId10"/>
  </sheets>
  <definedNames>
    <definedName name="______________foo4" localSheetId="2">{"Summary","1",FALSE,"Summary"}</definedName>
    <definedName name="______________foo4" localSheetId="5">{"Summary","1",FALSE,"Summary"}</definedName>
    <definedName name="______________foo4" localSheetId="6">{"Summary","1",FALSE,"Summary"}</definedName>
    <definedName name="______________foo4" localSheetId="7">{"Summary","1",FALSE,"Summary"}</definedName>
    <definedName name="______________foo4">{"Summary","1",FALSE,"Summary"}</definedName>
    <definedName name="_________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4" localSheetId="2">{"Summary","1",FALSE,"Summary"}</definedName>
    <definedName name="_____________foo4" localSheetId="5">{"Summary","1",FALSE,"Summary"}</definedName>
    <definedName name="_____________foo4" localSheetId="6">{"Summary","1",FALSE,"Summary"}</definedName>
    <definedName name="_____________foo4" localSheetId="7">{"Summary","1",FALSE,"Summary"}</definedName>
    <definedName name="_____________foo4">{"Summary","1",FALSE,"Summary"}</definedName>
    <definedName name="________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4" localSheetId="2">{"Summary","1",FALSE,"Summary"}</definedName>
    <definedName name="____________foo4" localSheetId="5">{"Summary","1",FALSE,"Summary"}</definedName>
    <definedName name="____________foo4" localSheetId="6">{"Summary","1",FALSE,"Summary"}</definedName>
    <definedName name="____________foo4" localSheetId="7">{"Summary","1",FALSE,"Summary"}</definedName>
    <definedName name="____________foo4">{"Summary","1",FALSE,"Summary"}</definedName>
    <definedName name="_______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4" localSheetId="2">{"Summary","1",FALSE,"Summary"}</definedName>
    <definedName name="___________foo4" localSheetId="5">{"Summary","1",FALSE,"Summary"}</definedName>
    <definedName name="___________foo4" localSheetId="6">{"Summary","1",FALSE,"Summary"}</definedName>
    <definedName name="___________foo4" localSheetId="7">{"Summary","1",FALSE,"Summary"}</definedName>
    <definedName name="___________foo4">{"Summary","1",FALSE,"Summary"}</definedName>
    <definedName name="______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4" localSheetId="2">{"Summary","1",FALSE,"Summary"}</definedName>
    <definedName name="__________foo4" localSheetId="5">{"Summary","1",FALSE,"Summary"}</definedName>
    <definedName name="__________foo4" localSheetId="6">{"Summary","1",FALSE,"Summary"}</definedName>
    <definedName name="__________foo4" localSheetId="7">{"Summary","1",FALSE,"Summary"}</definedName>
    <definedName name="__________foo4">{"Summary","1",FALSE,"Summary"}</definedName>
    <definedName name="_____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1" localSheetId="8">{"Spreadsheet9-16","9",FALSE,"Scenarios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4" localSheetId="2">{"Summary","1",FALSE,"Summary"}</definedName>
    <definedName name="_________foo4" localSheetId="5">{"Summary","1",FALSE,"Summary"}</definedName>
    <definedName name="_________foo4" localSheetId="6">{"Summary","1",FALSE,"Summary"}</definedName>
    <definedName name="_________foo4" localSheetId="7">{"Summary","1",FALSE,"Summary"}</definedName>
    <definedName name="_________foo4" localSheetId="8">{"Summary","1",FALSE,"Summary"}</definedName>
    <definedName name="_________foo4">{"Summary","1",FALSE,"Summary"}</definedName>
    <definedName name="_________lfjldjfldjlfjldj" localSheetId="2">{"Summary","1",FALSE,"Summary"}</definedName>
    <definedName name="_________lfjldjfldjlfjldj">{"Summary","1",FALSE,"Summary"}</definedName>
    <definedName name="____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4" localSheetId="2">{"Summary","1",FALSE,"Summary"}</definedName>
    <definedName name="________foo4" localSheetId="5">{"Summary","1",FALSE,"Summary"}</definedName>
    <definedName name="________foo4" localSheetId="6">{"Summary","1",FALSE,"Summary"}</definedName>
    <definedName name="________foo4" localSheetId="7">{"Summary","1",FALSE,"Summary"}</definedName>
    <definedName name="________foo4">{"Summary","1",FALSE,"Summary"}</definedName>
    <definedName name="___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1" localSheetId="8">{"Spreadsheet9-16","9",FALSE,"Scenarios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4" localSheetId="2">{"Summary","1",FALSE,"Summary"}</definedName>
    <definedName name="_______foo4" localSheetId="5">{"Summary","1",FALSE,"Summary"}</definedName>
    <definedName name="_______foo4" localSheetId="6">{"Summary","1",FALSE,"Summary"}</definedName>
    <definedName name="_______foo4" localSheetId="7">{"Summary","1",FALSE,"Summary"}</definedName>
    <definedName name="_______foo4" localSheetId="8">{"Summary","1",FALSE,"Summary"}</definedName>
    <definedName name="_______foo4">{"Summary","1",FALSE,"Summary"}</definedName>
    <definedName name="__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1" localSheetId="8">{"Spreadsheet9-16","9",FALSE,"Scenarios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4" localSheetId="2">{"Summary","1",FALSE,"Summary"}</definedName>
    <definedName name="______foo4" localSheetId="5">{"Summary","1",FALSE,"Summary"}</definedName>
    <definedName name="______foo4" localSheetId="6">{"Summary","1",FALSE,"Summary"}</definedName>
    <definedName name="______foo4" localSheetId="7">{"Summary","1",FALSE,"Summary"}</definedName>
    <definedName name="______foo4" localSheetId="8">{"Summary","1",FALSE,"Summary"}</definedName>
    <definedName name="______foo4">{"Summary","1",FALSE,"Summary"}</definedName>
    <definedName name="_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1" localSheetId="8">{"Spreadsheet9-16","9",FALSE,"Scenarios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4" localSheetId="2">{"Summary","1",FALSE,"Summary"}</definedName>
    <definedName name="_____foo4" localSheetId="5">{"Summary","1",FALSE,"Summary"}</definedName>
    <definedName name="_____foo4" localSheetId="6">{"Summary","1",FALSE,"Summary"}</definedName>
    <definedName name="_____foo4" localSheetId="7">{"Summary","1",FALSE,"Summary"}</definedName>
    <definedName name="_____foo4" localSheetId="8">{"Summary","1",FALSE,"Summary"}</definedName>
    <definedName name="_____foo4">{"Summary","1",FALSE,"Summary"}</definedName>
    <definedName name="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1" localSheetId="8">{"Spreadsheet9-16","9",FALSE,"Scenarios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4" localSheetId="2">{"Summary","1",FALSE,"Summary"}</definedName>
    <definedName name="____foo4" localSheetId="5">{"Summary","1",FALSE,"Summary"}</definedName>
    <definedName name="____foo4" localSheetId="6">{"Summary","1",FALSE,"Summary"}</definedName>
    <definedName name="____foo4" localSheetId="7">{"Summary","1",FALSE,"Summary"}</definedName>
    <definedName name="____foo4" localSheetId="8">{"Summary","1",FALSE,"Summary"}</definedName>
    <definedName name="____foo4">{"Summary","1",FALSE,"Summary"}</definedName>
    <definedName name="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1" localSheetId="8">{"Spreadsheet9-16","9",FALSE,"Scenarios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4" localSheetId="2">{"Summary","1",FALSE,"Summary"}</definedName>
    <definedName name="___foo4" localSheetId="5">{"Summary","1",FALSE,"Summary"}</definedName>
    <definedName name="___foo4" localSheetId="6">{"Summary","1",FALSE,"Summary"}</definedName>
    <definedName name="___foo4" localSheetId="7">{"Summary","1",FALSE,"Summary"}</definedName>
    <definedName name="___foo4" localSheetId="8">{"Summary","1",FALSE,"Summary"}</definedName>
    <definedName name="___foo4">{"Summary","1",FALSE,"Summary"}</definedName>
    <definedName name="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8">{"Spreadsheet9-16","9",FALSE,"Scenarios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4" localSheetId="2">{"Summary","1",FALSE,"Summary"}</definedName>
    <definedName name="__foo4" localSheetId="5">{"Summary","1",FALSE,"Summary"}</definedName>
    <definedName name="__foo4" localSheetId="6">{"Summary","1",FALSE,"Summary"}</definedName>
    <definedName name="__foo4" localSheetId="7">{"Summary","1",FALSE,"Summary"}</definedName>
    <definedName name="__foo4" localSheetId="8">{"Summary","1",FALSE,"Summary"}</definedName>
    <definedName name="__foo4">{"Summary","1",FALSE,"Summary"}</definedName>
    <definedName name="_AtRisk_SimSetting_AutomaticallyGenerateReports">FALSE</definedName>
    <definedName name="_AtRisk_SimSetting_AutomaticResultsDisplayMode">0</definedName>
    <definedName name="_AtRisk_SimSetting_ConvergenceConfidenceLevel">0.95</definedName>
    <definedName name="_AtRisk_SimSetting_ConvergencePercentileToTest">0.9</definedName>
    <definedName name="_AtRisk_SimSetting_ConvergencePerformMeanTest">TRUE</definedName>
    <definedName name="_AtRisk_SimSetting_ConvergencePerformPercentileTest">FALSE</definedName>
    <definedName name="_AtRisk_SimSetting_ConvergencePerformStdDeviationTest">FALSE</definedName>
    <definedName name="_AtRisk_SimSetting_ConvergenceTestAllOutputs">TRUE</definedName>
    <definedName name="_AtRisk_SimSetting_ConvergenceTestingPeriod">100</definedName>
    <definedName name="_AtRisk_SimSetting_ConvergenceTolerance">0.03</definedName>
    <definedName name="_AtRisk_SimSetting_LiveUpdate">TRUE</definedName>
    <definedName name="_AtRisk_SimSetting_LiveUpdatePeriod">-1</definedName>
    <definedName name="_AtRisk_SimSetting_MacroRecalculationBehavior">0</definedName>
    <definedName name="_AtRisk_SimSetting_RandomNumberGenerator">0</definedName>
    <definedName name="_AtRisk_SimSetting_ReportsList">0</definedName>
    <definedName name="_AtRisk_SimSetting_ShowSimulationProgressWindow">TRUE</definedName>
    <definedName name="_AtRisk_SimSetting_SimNameCount">0</definedName>
    <definedName name="_AtRisk_SimSetting_SmartSensitivityAnalysisEnabled">TRUE</definedName>
    <definedName name="_AtRisk_SimSetting_StatisticFunctionUpdating">1</definedName>
    <definedName name="_AtRisk_SimSetting_StdRecalcActiveSimulationNumber">1</definedName>
    <definedName name="_AtRisk_SimSetting_StdRecalcBehavior">0</definedName>
    <definedName name="_AtRisk_SimSetting_StdRecalcWithoutRiskStatic">0</definedName>
    <definedName name="_AtRisk_SimSetting_StdRecalcWithoutRiskStaticPercentile">0.5</definedName>
    <definedName name="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8">{"Spreadsheet9-16","9",FALSE,"Scenarios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4" localSheetId="2">{"Summary","1",FALSE,"Summary"}</definedName>
    <definedName name="_foo4" localSheetId="5">{"Summary","1",FALSE,"Summary"}</definedName>
    <definedName name="_foo4" localSheetId="6">{"Summary","1",FALSE,"Summary"}</definedName>
    <definedName name="_foo4" localSheetId="7">{"Summary","1",FALSE,"Summary"}</definedName>
    <definedName name="_foo4" localSheetId="8">{"Summary","1",FALSE,"Summary"}</definedName>
    <definedName name="_foo4">{"Summary","1",FALSE,"Summary"}</definedName>
    <definedName name="_Order1">255</definedName>
    <definedName name="_Order2">255</definedName>
    <definedName name="_prelim"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prelim">{"Spreadsheet9-16","9",FALSE,"Scenarios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Regression_Int">1</definedName>
    <definedName name="ADF_GMMa">44</definedName>
    <definedName name="AFRRCol">24</definedName>
    <definedName name="AS2DocOpenMode">"AS2DocumentEdit"</definedName>
    <definedName name="AvailPenaltyNAwhenRTRMRcall">51</definedName>
    <definedName name="BPCEnvironment" localSheetId="2">RIGHT(_xll.EVSVR(),LEN(_xll.EVSVR())-FIND("//",_xll.EVSVR())-1)</definedName>
    <definedName name="BPCEnvironment" localSheetId="6">RIGHT(_xll.EVSVR(),LEN(_xll.EVSVR())-FIND("//",_xll.EVSVR())-1)</definedName>
    <definedName name="BPCEnvironment" localSheetId="7">RIGHT(_xll.EVSVR(),LEN(_xll.EVSVR())-FIND("//",_xll.EVSVR())-1)</definedName>
    <definedName name="BPCEnvironment">RIGHT(_xll.EVSVR(),LEN(_xll.EVSVR())-FIND("//",_xll.EVSVR())-1)</definedName>
    <definedName name="CapacityCol">3</definedName>
    <definedName name="CapCostCol">25</definedName>
    <definedName name="CBWorkbookPriority">-652672306</definedName>
    <definedName name="CIQWBGuid">"5c45d50c-fbb0-4040-9a33-7ec34da71b69"</definedName>
    <definedName name="ConditionCol">26</definedName>
    <definedName name="CV">1.02</definedName>
    <definedName name="D1_A_col">32</definedName>
    <definedName name="D1_B_col">33</definedName>
    <definedName name="D1_C_col">34</definedName>
    <definedName name="D1_D_col">35</definedName>
    <definedName name="D1_E_col">36</definedName>
    <definedName name="df">1</definedName>
    <definedName name="DNisFinal">49</definedName>
    <definedName name="ED">"3W3Y8WU9D4KB8I8XZYLB5WWMT"</definedName>
    <definedName name="EV__EVCOM_OPTIONS__">8</definedName>
    <definedName name="EV__EXPOPTIONS__">1</definedName>
    <definedName name="EV__LASTREFTIME__">"(GMT-08:00)6/5/2012 10:44:54 AM"</definedName>
    <definedName name="EV__LOCKEDCVW__FERC_TRANS_AG">"ALL_COST_INDICATOR,TOTAL_P_DATASRC,ALLFERC,ALLDPT,ALLRSC,ALLCSTELEM,XXXX.INP,ACT,PERIODIC,"</definedName>
    <definedName name="EV__LOCKEDCVW__FERC_TRANS_MO">"TOTAL_P_DATASRC,ALLFERC,ALLFID,ALLMAT,99,CH_7_ENVIRONMENT_E,C_RECEIVER_CC_NA,ALLRSC,2016.INP,ACT,PERIODIC,"</definedName>
    <definedName name="EV__LOCKSTATUS__">4</definedName>
    <definedName name="EV__MAXEXPCOLS__">100</definedName>
    <definedName name="EV__MAXEXPROWS__">1000</definedName>
    <definedName name="EV__MEMORYCVW__">0</definedName>
    <definedName name="EV__WBEVMODE__">0</definedName>
    <definedName name="EV__WBREFOPTIONS__">134217735</definedName>
    <definedName name="EV__WBVERSION__">0</definedName>
    <definedName name="Exp_FEqn">46</definedName>
    <definedName name="FilterM">"M"</definedName>
    <definedName name="foo" localSheetId="2">{"spreadsheet1-8","1",FALSE,"Scenarios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5">{"spreadsheet1-8","1",FALSE,"Scenarios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7">{"spreadsheet1-8","1",FALSE,"Scenarios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8">{"spreadsheet1-8","1",FALSE,"Scenarios 1-8";"spreadsheet1-8","2",FALSE,"Scenarios 1-8";"spreadsheet1-8","3",FALSE,"Scenarios 1-8";"spreadsheet1-8","4",FALSE,"Scenarios 1-8";"spreadsheet1-8","5",FALSE,"Scenarios 1-8";"spreadsheet1-8","6",FALSE,"Scenarios 1-8";"spreadsheet1-8","7",FALSE,"Scenarios 1-8";"spreadsheet1-8","8",FALSE,"Scenarios 1-8"}</definedName>
    <definedName name="foo">{"spreadsheet1-8","1",FALSE,"Scenarios 1-8";"spreadsheet1-8","2",FALSE,"Scenarios 1-8";"spreadsheet1-8","3",FALSE,"Scenarios 1-8";"spreadsheet1-8","4",FALSE,"Scenarios 1-8";"spreadsheet1-8","5",FALSE,"Scenarios 1-8";"spreadsheet1-8","6",FALSE,"Scenarios 1-8";"spreadsheet1-8","7",FALSE,"Scenarios 1-8";"spreadsheet1-8","8",FALSE,"Scenarios 1-8"}</definedName>
    <definedName name="FuelType">45</definedName>
    <definedName name="GeoStmPriceCol">27</definedName>
    <definedName name="heat_val">1.02</definedName>
    <definedName name="HrlyAvailChargeCol">20</definedName>
    <definedName name="HrlyCapItemChargeCol">21</definedName>
    <definedName name="HrlyPenaltyRateCol">22</definedName>
    <definedName name="HrlySurchargePenaltyCol">23</definedName>
    <definedName name="HydroNumofUnits">52</definedName>
    <definedName name="IQ_CH">110000</definedName>
    <definedName name="IQ_CQ">5000</definedName>
    <definedName name="IQ_CY">10000</definedName>
    <definedName name="IQ_DAILY">500000</definedName>
    <definedName name="IQ_DNTM">700000</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41780.7911111111</definedName>
    <definedName name="IQ_NTM">6000</definedName>
    <definedName name="IQ_QTD">750000</definedName>
    <definedName name="IQ_TODAY">0</definedName>
    <definedName name="IQ_WEEK">50000</definedName>
    <definedName name="IQ_YTD">3000</definedName>
    <definedName name="IQ_YTDMONTH">130000</definedName>
    <definedName name="junk">"S:\23150\06RET\Transformation\"</definedName>
    <definedName name="junk1">"Will Kane"</definedName>
    <definedName name="MaxGenCol">18</definedName>
    <definedName name="MaxMonthMWh">48</definedName>
    <definedName name="MaxServHrs">19</definedName>
    <definedName name="MaxStarts">50</definedName>
    <definedName name="MEWarning">1</definedName>
    <definedName name="MotoringPowerCol">41</definedName>
    <definedName name="Note">"* (Amount requiring additional detail) Included within each Priority Category"</definedName>
    <definedName name="Num_of_prepaid_startups_col">28</definedName>
    <definedName name="Pal_Workbook_GUID">"SRRJ62F7XALIJVNC892ZVR2F"</definedName>
    <definedName name="PDA">"Prioritization Discussion Amount*"</definedName>
    <definedName name="PGE_FTyp">45</definedName>
    <definedName name="PMs">"3XN5FMTC8H3J5YOVEA8EJAJW5"</definedName>
    <definedName name="Prepaid_startup_charge_col">30</definedName>
    <definedName name="Prepaid_startup_cost_col">29</definedName>
    <definedName name="_xlnm.Print_Area" localSheetId="1">'1'!$A$1:$H$30</definedName>
    <definedName name="_xlnm.Print_Area" localSheetId="2">'2'!$A$1:$K$22</definedName>
    <definedName name="_xlnm.Print_Area" localSheetId="3">'3'!$A$1:$R$33</definedName>
    <definedName name="_xlnm.Print_Area" localSheetId="4">'4'!$A$1:$E$39</definedName>
    <definedName name="_xlnm.Print_Area" localSheetId="5">'5'!$A$1:$X$75</definedName>
    <definedName name="_xlnm.Print_Area" localSheetId="6">'6'!$A$1:$R$42</definedName>
    <definedName name="_xlnm.Print_Area" localSheetId="7">'7'!$A$1:$R$72</definedName>
    <definedName name="_xlnm.Print_Area" localSheetId="8">'8'!$A$1:$D$69</definedName>
    <definedName name="_xlnm.Print_Area" localSheetId="9">'9'!$A$1:$D$66</definedName>
    <definedName name="_xlnm.Print_Area" localSheetId="0">ToC!$A$1:$B$15</definedName>
    <definedName name="_xlnm.Print_Titles" localSheetId="4">'4'!$1:$11</definedName>
    <definedName name="RampRateCol">14</definedName>
    <definedName name="RelPymtRateCol">15</definedName>
    <definedName name="RES_MTR">1.8</definedName>
    <definedName name="rev" localSheetId="8">'8'!rev</definedName>
    <definedName name="RiskAfterRecalcMacro">""</definedName>
    <definedName name="RiskAfterSimMacro">""</definedName>
    <definedName name="RiskBeforeRecalcMacro">""</definedName>
    <definedName name="RiskBeforeSimMacro">""</definedName>
    <definedName name="RiskCollectDistributionSamples">2</definedName>
    <definedName name="RiskFixedSeed">1</definedName>
    <definedName name="RiskHasSettings">5</definedName>
    <definedName name="RiskMinimizeOnStart">FALSE</definedName>
    <definedName name="RiskMonitorConvergence">FALSE</definedName>
    <definedName name="RiskMultipleCPUSupportEnabled">TRUE</definedName>
    <definedName name="RiskNumIterations">1000</definedName>
    <definedName name="RiskNumSimulations">1</definedName>
    <definedName name="RiskPauseOnError">FALSE</definedName>
    <definedName name="RiskRunAfterRecalcMacro">FALSE</definedName>
    <definedName name="RiskRunAfterSimMacro">FALSE</definedName>
    <definedName name="RiskRunBeforeRecalcMacro">FALSE</definedName>
    <definedName name="RiskRunBeforeSimMacro">FALSE</definedName>
    <definedName name="RiskSamplingType">2</definedName>
    <definedName name="RiskStandardRecalc">1</definedName>
    <definedName name="RiskUpdateDisplay">TRUE</definedName>
    <definedName name="RiskUseDifferentSeedForEachSim">FALSE</definedName>
    <definedName name="RiskUseFixedSeed">FALSE</definedName>
    <definedName name="RiskUseMultipleCPUs">FALSE</definedName>
    <definedName name="RmrAsNsrRateCol">30</definedName>
    <definedName name="RmrAsRegRateCol">28</definedName>
    <definedName name="RmrAsRRRateCol">32</definedName>
    <definedName name="RmrAsSpinRateCol">29</definedName>
    <definedName name="RmrAsVoltRateCol">31</definedName>
    <definedName name="SAPBEXdnldView">"49BGT7GXT9EX51LLJXMJKZ8Y6"</definedName>
    <definedName name="SAPBEXhrIndnt">1</definedName>
    <definedName name="SAPBEXrevision" localSheetId="2">0</definedName>
    <definedName name="SAPBEXrevision">1</definedName>
    <definedName name="SAPBEXsysID">"BPR"</definedName>
    <definedName name="SAPBEXwbID" localSheetId="2">"43TRUWINJ0B3RTBAAR6IMS08L"</definedName>
    <definedName name="SAPBEXwbID" localSheetId="4">"3YONJSK9YSVXYSLNIZECRIGC5"</definedName>
    <definedName name="SAPBEXwbID">"3X9HFOC6IEQ774D18QANUDMPH"</definedName>
    <definedName name="SAPBEXwbID2">"43PJT8J5QINLSBNFYJLE3ZU45"</definedName>
    <definedName name="SAPEXwbID1">"471C2VSNPC28U9XYPMV2AOH11"</definedName>
    <definedName name="SAPrevision">27</definedName>
    <definedName name="sds" localSheetId="2">{"Summary","1",FALSE,"Summary"}</definedName>
    <definedName name="sds" localSheetId="5">{"Summary","1",FALSE,"Summary"}</definedName>
    <definedName name="sds" localSheetId="6">{"Summary","1",FALSE,"Summary"}</definedName>
    <definedName name="sds" localSheetId="7">{"Summary","1",FALSE,"Summary"}</definedName>
    <definedName name="sds" localSheetId="8">{"Summary","1",FALSE,"Summary"}</definedName>
    <definedName name="sds">{"Summary","1",FALSE,"Summary"}</definedName>
    <definedName name="sdsb" localSheetId="2">{"Summary","1",FALSE,"Summary"}</definedName>
    <definedName name="sdsb" localSheetId="5">{"Summary","1",FALSE,"Summary"}</definedName>
    <definedName name="sdsb" localSheetId="6">{"Summary","1",FALSE,"Summary"}</definedName>
    <definedName name="sdsb" localSheetId="7">{"Summary","1",FALSE,"Summary"}</definedName>
    <definedName name="sdsb" localSheetId="8">{"Summary","1",FALSE,"Summary"}</definedName>
    <definedName name="sdsb">{"Summary","1",FALSE,"Summary"}</definedName>
    <definedName name="sencount">1</definedName>
    <definedName name="Shutdown_power_req_col">37</definedName>
    <definedName name="solver_lin">0</definedName>
    <definedName name="solver_num">0</definedName>
    <definedName name="solver_typ">1</definedName>
    <definedName name="solver_val">0</definedName>
    <definedName name="ssd" localSheetId="2">{"spreadsheet1-8","1",FALSE,"Scenarios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5">{"spreadsheet1-8","1",FALSE,"Scenarios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7">{"spreadsheet1-8","1",FALSE,"Scenarios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8">{"spreadsheet1-8","1",FALSE,"Scenarios 1-8";"spreadsheet1-8","2",FALSE,"Scenarios 1-8";"spreadsheet1-8","3",FALSE,"Scenarios 1-8";"spreadsheet1-8","4",FALSE,"Scenarios 1-8";"spreadsheet1-8","5",FALSE,"Scenarios 1-8";"spreadsheet1-8","6",FALSE,"Scenarios 1-8";"spreadsheet1-8","7",FALSE,"Scenarios 1-8";"spreadsheet1-8","8",FALSE,"Scenarios 1-8"}</definedName>
    <definedName name="ssd">{"spreadsheet1-8","1",FALSE,"Scenarios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2">{"spreadsheet1-8","1",FALSE,"Scenarios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5">{"spreadsheet1-8","1",FALSE,"Scenarios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7">{"spreadsheet1-8","1",FALSE,"Scenarios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8">{"spreadsheet1-8","1",FALSE,"Scenarios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{"spreadsheet1-8","1",FALSE,"Scenarios 1-8";"spreadsheet1-8","2",FALSE,"Scenarios 1-8";"spreadsheet1-8","3",FALSE,"Scenarios 1-8";"spreadsheet1-8","4",FALSE,"Scenarios 1-8";"spreadsheet1-8","5",FALSE,"Scenarios 1-8";"spreadsheet1-8","6",FALSE,"Scenarios 1-8";"spreadsheet1-8","7",FALSE,"Scenarios 1-8";"spreadsheet1-8","8",FALSE,"Scenarios 1-8"}</definedName>
    <definedName name="Startup_leadtime_gt_72hr_col">38</definedName>
    <definedName name="Startup_leadtime_lt_72_gt_8hr_col">39</definedName>
    <definedName name="Startup_leadtime_lt_8hr_col">40</definedName>
    <definedName name="SummerCapacityCol">2</definedName>
    <definedName name="TableName">"Dummy"</definedName>
    <definedName name="TechDes">47</definedName>
    <definedName name="text">"($ in '000s)"</definedName>
    <definedName name="TP_Footer_Path">"S:\23150\05RET\exec calcs\Chinn\"</definedName>
    <definedName name="TP_Footer_User">"CORBINP"</definedName>
    <definedName name="TP_Footer_Version">"v3.00"</definedName>
    <definedName name="treeList">"01000000000000000000000000000000000000000000000000000000000000000000000000000000000000000000000000000000000000000000000000000000000000000000000000000000000000000000000000000000000000000000000000000000"</definedName>
    <definedName name="txtMillions">"($ in Millions)"</definedName>
    <definedName name="txtThousands">"($ in Thousands)"</definedName>
    <definedName name="UnitCondition">!$B$1</definedName>
    <definedName name="UP_MW">43</definedName>
    <definedName name="UP_Percent">42</definedName>
    <definedName name="VarOMCostCol">17</definedName>
    <definedName name="WinterCapacityCol">3</definedName>
    <definedName name="wrn.Print._.1_8." localSheetId="2">{"spreadsheet1-8","1",FALSE,"Scenarios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5">{"spreadsheet1-8","1",FALSE,"Scenarios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7">{"spreadsheet1-8","1",FALSE,"Scenarios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8">{"spreadsheet1-8","1",FALSE,"Scenarios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8">{"Spreadsheet9-16","9",FALSE,"Scenarios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2">{"Summary","1",FALSE,"Summary"}</definedName>
    <definedName name="wrn.sum1." localSheetId="5">{"Summary","1",FALSE,"Summary"}</definedName>
    <definedName name="wrn.sum1." localSheetId="6">{"Summary","1",FALSE,"Summary"}</definedName>
    <definedName name="wrn.sum1." localSheetId="7">{"Summary","1",FALSE,"Summary"}</definedName>
    <definedName name="wrn.sum1." localSheetId="8">{"Summary","1",FALSE,"Summary"}</definedName>
    <definedName name="wrn.sum1.">{"Summary","1",FALSE,"Summary"}</definedName>
    <definedName name="xh" localSheetId="2">{"spreadsheet1-8","1",FALSE,"Scenarios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5">{"spreadsheet1-8","1",FALSE,"Scenarios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7">{"spreadsheet1-8","1",FALSE,"Scenarios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8">{"spreadsheet1-8","1",FALSE,"Scenarios 1-8";"spreadsheet1-8","2",FALSE,"Scenarios 1-8";"spreadsheet1-8","3",FALSE,"Scenarios 1-8";"spreadsheet1-8","4",FALSE,"Scenarios 1-8";"spreadsheet1-8","5",FALSE,"Scenarios 1-8";"spreadsheet1-8","6",FALSE,"Scenarios 1-8";"spreadsheet1-8","7",FALSE,"Scenarios 1-8";"spreadsheet1-8","8",FALSE,"Scenarios 1-8"}</definedName>
    <definedName name="xh">{"spreadsheet1-8","1",FALSE,"Scenarios 1-8";"spreadsheet1-8","2",FALSE,"Scenarios 1-8";"spreadsheet1-8","3",FALSE,"Scenarios 1-8";"spreadsheet1-8","4",FALSE,"Scenarios 1-8";"spreadsheet1-8","5",FALSE,"Scenarios 1-8";"spreadsheet1-8","6",FALSE,"Scenarios 1-8";"spreadsheet1-8","7",FALSE,"Scenarios 1-8";"spreadsheet1-8","8",FALSE,"Scenarios 1-8"}</definedName>
    <definedName name="xi"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8">{"Spreadsheet9-16","9",FALSE,"Scenarios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l" localSheetId="2">{"Summary","1",FALSE,"Summary"}</definedName>
    <definedName name="xl" localSheetId="5">{"Summary","1",FALSE,"Summary"}</definedName>
    <definedName name="xl" localSheetId="6">{"Summary","1",FALSE,"Summary"}</definedName>
    <definedName name="xl" localSheetId="7">{"Summary","1",FALSE,"Summary"}</definedName>
    <definedName name="xl" localSheetId="8">{"Summary","1",FALSE,"Summary"}</definedName>
    <definedName name="xl">{"Summary","1",FALSE,"Summary"}</definedName>
    <definedName name="Xmax_col">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4" l="1"/>
  <c r="D8" i="14"/>
  <c r="A8" i="14"/>
  <c r="D7" i="14"/>
  <c r="A8" i="13"/>
  <c r="D7" i="13"/>
  <c r="P67" i="11"/>
  <c r="O66" i="11"/>
  <c r="K66" i="11"/>
  <c r="I66" i="11"/>
  <c r="F66" i="11"/>
  <c r="E66" i="11"/>
  <c r="D66" i="11"/>
  <c r="C66" i="11"/>
  <c r="O65" i="11"/>
  <c r="K65" i="11"/>
  <c r="I65" i="11"/>
  <c r="F65" i="11"/>
  <c r="E65" i="11"/>
  <c r="D65" i="11"/>
  <c r="C65" i="11"/>
  <c r="G65" i="11" s="1"/>
  <c r="O64" i="11"/>
  <c r="K64" i="11"/>
  <c r="I64" i="11"/>
  <c r="F64" i="11"/>
  <c r="E64" i="11"/>
  <c r="D64" i="11"/>
  <c r="G64" i="11" s="1"/>
  <c r="C64" i="11"/>
  <c r="O63" i="11"/>
  <c r="K63" i="11"/>
  <c r="I63" i="11"/>
  <c r="F63" i="11"/>
  <c r="E63" i="11"/>
  <c r="D63" i="11"/>
  <c r="C63" i="11"/>
  <c r="O62" i="11"/>
  <c r="K62" i="11"/>
  <c r="D18" i="1" s="1"/>
  <c r="I62" i="11"/>
  <c r="F62" i="11"/>
  <c r="E62" i="11"/>
  <c r="D62" i="11"/>
  <c r="G62" i="11" s="1"/>
  <c r="C62" i="11"/>
  <c r="O61" i="11"/>
  <c r="K61" i="11"/>
  <c r="I61" i="11"/>
  <c r="F61" i="11"/>
  <c r="E61" i="11"/>
  <c r="D61" i="11"/>
  <c r="C61" i="11"/>
  <c r="O60" i="11"/>
  <c r="K60" i="11"/>
  <c r="I60" i="11"/>
  <c r="F60" i="11"/>
  <c r="E60" i="11"/>
  <c r="D60" i="11"/>
  <c r="G60" i="11" s="1"/>
  <c r="C60" i="11"/>
  <c r="O59" i="11"/>
  <c r="K59" i="11"/>
  <c r="I59" i="11"/>
  <c r="F59" i="11"/>
  <c r="E59" i="11"/>
  <c r="D59" i="11"/>
  <c r="C59" i="11"/>
  <c r="G59" i="11" s="1"/>
  <c r="O58" i="11"/>
  <c r="K58" i="11"/>
  <c r="I58" i="11"/>
  <c r="F58" i="11"/>
  <c r="E58" i="11"/>
  <c r="D58" i="11"/>
  <c r="C58" i="11"/>
  <c r="O57" i="11"/>
  <c r="K57" i="11"/>
  <c r="I57" i="11"/>
  <c r="F57" i="11"/>
  <c r="E57" i="11"/>
  <c r="D57" i="11"/>
  <c r="C57" i="11"/>
  <c r="G57" i="11" s="1"/>
  <c r="O56" i="11"/>
  <c r="K56" i="11"/>
  <c r="I56" i="11"/>
  <c r="F56" i="11"/>
  <c r="E56" i="11"/>
  <c r="D56" i="11"/>
  <c r="C56" i="11"/>
  <c r="O55" i="11"/>
  <c r="K55" i="11"/>
  <c r="I55" i="11"/>
  <c r="F55" i="11"/>
  <c r="E55" i="11"/>
  <c r="D55" i="11"/>
  <c r="C55" i="11"/>
  <c r="G55" i="11" s="1"/>
  <c r="O54" i="11"/>
  <c r="K54" i="11"/>
  <c r="I54" i="11"/>
  <c r="F54" i="11"/>
  <c r="E54" i="11"/>
  <c r="D54" i="11"/>
  <c r="G54" i="11" s="1"/>
  <c r="C54" i="11"/>
  <c r="O53" i="11"/>
  <c r="K53" i="11"/>
  <c r="I53" i="11"/>
  <c r="F53" i="11"/>
  <c r="E53" i="11"/>
  <c r="D53" i="11"/>
  <c r="C53" i="11"/>
  <c r="O52" i="11"/>
  <c r="K52" i="11"/>
  <c r="I52" i="11"/>
  <c r="F52" i="11"/>
  <c r="E52" i="11"/>
  <c r="D52" i="11"/>
  <c r="C52" i="11"/>
  <c r="O51" i="11"/>
  <c r="K51" i="11"/>
  <c r="I51" i="11"/>
  <c r="F51" i="11"/>
  <c r="E51" i="11"/>
  <c r="D51" i="11"/>
  <c r="C51" i="11"/>
  <c r="G51" i="11" s="1"/>
  <c r="Q50" i="11"/>
  <c r="O50" i="11"/>
  <c r="K50" i="11"/>
  <c r="I50" i="11"/>
  <c r="F50" i="11"/>
  <c r="E50" i="11"/>
  <c r="D50" i="11"/>
  <c r="C50" i="11"/>
  <c r="O49" i="11"/>
  <c r="K49" i="11"/>
  <c r="I49" i="11"/>
  <c r="F49" i="11"/>
  <c r="E49" i="11"/>
  <c r="D49" i="11"/>
  <c r="C49" i="11"/>
  <c r="G49" i="11" s="1"/>
  <c r="O48" i="11"/>
  <c r="K48" i="11"/>
  <c r="I48" i="11"/>
  <c r="F48" i="11"/>
  <c r="E48" i="11"/>
  <c r="D48" i="11"/>
  <c r="C48" i="11"/>
  <c r="O47" i="11"/>
  <c r="K47" i="11"/>
  <c r="I47" i="11"/>
  <c r="F47" i="11"/>
  <c r="E47" i="11"/>
  <c r="D47" i="11"/>
  <c r="C47" i="11"/>
  <c r="O46" i="11"/>
  <c r="K46" i="11"/>
  <c r="I46" i="11"/>
  <c r="F46" i="11"/>
  <c r="E46" i="11"/>
  <c r="D46" i="11"/>
  <c r="G46" i="11" s="1"/>
  <c r="C46" i="11"/>
  <c r="O45" i="11"/>
  <c r="M45" i="11"/>
  <c r="Q45" i="11" s="1"/>
  <c r="K45" i="11"/>
  <c r="I45" i="11"/>
  <c r="F45" i="11"/>
  <c r="E45" i="11"/>
  <c r="D45" i="11"/>
  <c r="C45" i="11"/>
  <c r="O44" i="11"/>
  <c r="K44" i="11"/>
  <c r="I44" i="11"/>
  <c r="F44" i="11"/>
  <c r="E44" i="11"/>
  <c r="D44" i="11"/>
  <c r="G44" i="11" s="1"/>
  <c r="C44" i="11"/>
  <c r="O43" i="11"/>
  <c r="K43" i="11"/>
  <c r="I43" i="11"/>
  <c r="I67" i="11" s="1"/>
  <c r="F43" i="11"/>
  <c r="E43" i="11"/>
  <c r="D43" i="11"/>
  <c r="C43" i="11"/>
  <c r="G43" i="11" s="1"/>
  <c r="O42" i="11"/>
  <c r="O67" i="11" s="1"/>
  <c r="K42" i="11"/>
  <c r="I42" i="11"/>
  <c r="F42" i="11"/>
  <c r="E42" i="11"/>
  <c r="D42" i="11"/>
  <c r="C42" i="11"/>
  <c r="C67" i="11" s="1"/>
  <c r="E39" i="11"/>
  <c r="P37" i="11"/>
  <c r="F37" i="11"/>
  <c r="E37" i="11"/>
  <c r="O36" i="11"/>
  <c r="K36" i="11"/>
  <c r="I36" i="11"/>
  <c r="F36" i="11"/>
  <c r="E36" i="11"/>
  <c r="D36" i="11"/>
  <c r="C36" i="11"/>
  <c r="O35" i="11"/>
  <c r="K35" i="11"/>
  <c r="I35" i="11"/>
  <c r="G35" i="11"/>
  <c r="F35" i="11"/>
  <c r="E35" i="11"/>
  <c r="D35" i="11"/>
  <c r="C35" i="11"/>
  <c r="O34" i="11"/>
  <c r="K34" i="11"/>
  <c r="I34" i="11"/>
  <c r="F34" i="11"/>
  <c r="E34" i="11"/>
  <c r="D34" i="11"/>
  <c r="C34" i="11"/>
  <c r="O33" i="11"/>
  <c r="M33" i="11"/>
  <c r="Q33" i="11" s="1"/>
  <c r="K33" i="11"/>
  <c r="I33" i="11"/>
  <c r="I37" i="11" s="1"/>
  <c r="F33" i="11"/>
  <c r="E33" i="11"/>
  <c r="D33" i="11"/>
  <c r="C33" i="11"/>
  <c r="O32" i="11"/>
  <c r="O37" i="11" s="1"/>
  <c r="K32" i="11"/>
  <c r="I32" i="11"/>
  <c r="F32" i="11"/>
  <c r="E32" i="11"/>
  <c r="D32" i="11"/>
  <c r="D37" i="11" s="1"/>
  <c r="C32" i="11"/>
  <c r="C37" i="11" s="1"/>
  <c r="P29" i="11"/>
  <c r="F29" i="11"/>
  <c r="O28" i="11"/>
  <c r="K28" i="11"/>
  <c r="I28" i="11"/>
  <c r="F28" i="11"/>
  <c r="E28" i="11"/>
  <c r="D28" i="11"/>
  <c r="C28" i="11"/>
  <c r="O27" i="11"/>
  <c r="K27" i="11"/>
  <c r="I27" i="11"/>
  <c r="G27" i="11"/>
  <c r="F27" i="11"/>
  <c r="E27" i="11"/>
  <c r="D27" i="11"/>
  <c r="C27" i="11"/>
  <c r="O26" i="11"/>
  <c r="K26" i="11"/>
  <c r="I26" i="11"/>
  <c r="F26" i="11"/>
  <c r="E26" i="11"/>
  <c r="D26" i="11"/>
  <c r="C26" i="11"/>
  <c r="O25" i="11"/>
  <c r="O29" i="11" s="1"/>
  <c r="K25" i="11"/>
  <c r="K29" i="11" s="1"/>
  <c r="I25" i="11"/>
  <c r="F25" i="11"/>
  <c r="E25" i="11"/>
  <c r="E29" i="11" s="1"/>
  <c r="D25" i="11"/>
  <c r="D29" i="11" s="1"/>
  <c r="C25" i="11"/>
  <c r="C29" i="11" s="1"/>
  <c r="P22" i="11"/>
  <c r="O21" i="11"/>
  <c r="K21" i="11"/>
  <c r="I21" i="11"/>
  <c r="F21" i="11"/>
  <c r="E21" i="11"/>
  <c r="D21" i="11"/>
  <c r="C21" i="11"/>
  <c r="O20" i="11"/>
  <c r="K20" i="11"/>
  <c r="I20" i="11"/>
  <c r="F20" i="11"/>
  <c r="E20" i="11"/>
  <c r="D20" i="11"/>
  <c r="C20" i="11"/>
  <c r="O19" i="11"/>
  <c r="K19" i="11"/>
  <c r="I19" i="11"/>
  <c r="F19" i="11"/>
  <c r="E19" i="11"/>
  <c r="D19" i="11"/>
  <c r="C19" i="11"/>
  <c r="O18" i="11"/>
  <c r="K18" i="11"/>
  <c r="I18" i="11"/>
  <c r="F18" i="11"/>
  <c r="E18" i="11"/>
  <c r="D18" i="11"/>
  <c r="C18" i="11"/>
  <c r="O17" i="11"/>
  <c r="K17" i="11"/>
  <c r="I17" i="11"/>
  <c r="G17" i="11"/>
  <c r="F17" i="11"/>
  <c r="E17" i="11"/>
  <c r="D17" i="11"/>
  <c r="C17" i="11"/>
  <c r="O16" i="11"/>
  <c r="K16" i="11"/>
  <c r="I16" i="11"/>
  <c r="F16" i="11"/>
  <c r="E16" i="11"/>
  <c r="D16" i="11"/>
  <c r="C16" i="11"/>
  <c r="O15" i="11"/>
  <c r="K15" i="11"/>
  <c r="I15" i="11"/>
  <c r="F15" i="11"/>
  <c r="E15" i="11"/>
  <c r="D15" i="11"/>
  <c r="C15" i="11"/>
  <c r="R14" i="11"/>
  <c r="R15" i="11" s="1"/>
  <c r="R16" i="11" s="1"/>
  <c r="R17" i="11" s="1"/>
  <c r="R18" i="11" s="1"/>
  <c r="R19" i="11" s="1"/>
  <c r="R20" i="11" s="1"/>
  <c r="R21" i="11" s="1"/>
  <c r="R22" i="11" s="1"/>
  <c r="R25" i="11" s="1"/>
  <c r="R26" i="11" s="1"/>
  <c r="R27" i="11" s="1"/>
  <c r="R28" i="11" s="1"/>
  <c r="R29" i="11" s="1"/>
  <c r="R32" i="11" s="1"/>
  <c r="R33" i="11" s="1"/>
  <c r="R34" i="11" s="1"/>
  <c r="R35" i="11" s="1"/>
  <c r="R36" i="11" s="1"/>
  <c r="R37" i="11" s="1"/>
  <c r="R39" i="11" s="1"/>
  <c r="R42" i="11" s="1"/>
  <c r="R43" i="11" s="1"/>
  <c r="R44" i="11" s="1"/>
  <c r="R45" i="11" s="1"/>
  <c r="R46" i="11" s="1"/>
  <c r="R47" i="11" s="1"/>
  <c r="R48" i="11" s="1"/>
  <c r="R49" i="11" s="1"/>
  <c r="R50" i="11" s="1"/>
  <c r="R51" i="11" s="1"/>
  <c r="R52" i="11" s="1"/>
  <c r="R53" i="11" s="1"/>
  <c r="R54" i="11" s="1"/>
  <c r="R55" i="11" s="1"/>
  <c r="R56" i="11" s="1"/>
  <c r="R57" i="11" s="1"/>
  <c r="R58" i="11" s="1"/>
  <c r="R59" i="11" s="1"/>
  <c r="R60" i="11" s="1"/>
  <c r="R61" i="11" s="1"/>
  <c r="R62" i="11" s="1"/>
  <c r="R63" i="11" s="1"/>
  <c r="R64" i="11" s="1"/>
  <c r="R65" i="11" s="1"/>
  <c r="R66" i="11" s="1"/>
  <c r="R67" i="11" s="1"/>
  <c r="R69" i="11" s="1"/>
  <c r="O14" i="11"/>
  <c r="K14" i="11"/>
  <c r="I14" i="11"/>
  <c r="F14" i="11"/>
  <c r="E14" i="11"/>
  <c r="E22" i="11" s="1"/>
  <c r="D14" i="11"/>
  <c r="C14" i="11"/>
  <c r="R13" i="11"/>
  <c r="O13" i="11"/>
  <c r="K13" i="11"/>
  <c r="I13" i="11"/>
  <c r="I22" i="11" s="1"/>
  <c r="F13" i="11"/>
  <c r="E13" i="11"/>
  <c r="D13" i="11"/>
  <c r="C13" i="11"/>
  <c r="A13" i="11"/>
  <c r="A14" i="11" s="1"/>
  <c r="A15" i="11" s="1"/>
  <c r="A16" i="11" s="1"/>
  <c r="A17" i="11" s="1"/>
  <c r="A18" i="11" s="1"/>
  <c r="A19" i="11" s="1"/>
  <c r="A20" i="11" s="1"/>
  <c r="A21" i="11" s="1"/>
  <c r="A22" i="11" s="1"/>
  <c r="A25" i="11" s="1"/>
  <c r="A26" i="11" s="1"/>
  <c r="A27" i="11" s="1"/>
  <c r="A28" i="11" s="1"/>
  <c r="A29" i="11" s="1"/>
  <c r="A32" i="11" s="1"/>
  <c r="A33" i="11" s="1"/>
  <c r="A34" i="11" s="1"/>
  <c r="A35" i="11" s="1"/>
  <c r="A36" i="11" s="1"/>
  <c r="A37" i="11" s="1"/>
  <c r="A39"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9" i="11" s="1"/>
  <c r="O12" i="11"/>
  <c r="K12" i="11"/>
  <c r="I12" i="11"/>
  <c r="F12" i="11"/>
  <c r="F22" i="11" s="1"/>
  <c r="E12" i="11"/>
  <c r="D12" i="11"/>
  <c r="C12" i="11"/>
  <c r="C22" i="11" s="1"/>
  <c r="Q5" i="11"/>
  <c r="A1" i="11"/>
  <c r="I39" i="10"/>
  <c r="O37" i="10"/>
  <c r="K37" i="10"/>
  <c r="K39" i="10" s="1"/>
  <c r="K39" i="11" s="1"/>
  <c r="I37" i="10"/>
  <c r="F37" i="10"/>
  <c r="E37" i="10"/>
  <c r="E39" i="10" s="1"/>
  <c r="D37" i="10"/>
  <c r="D39" i="10" s="1"/>
  <c r="C37" i="10"/>
  <c r="G36" i="10"/>
  <c r="G35" i="10"/>
  <c r="M35" i="10" s="1"/>
  <c r="G34" i="10"/>
  <c r="G33" i="10"/>
  <c r="M33" i="10" s="1"/>
  <c r="Q33" i="10" s="1"/>
  <c r="Q32" i="10"/>
  <c r="G32" i="10"/>
  <c r="M32" i="10" s="1"/>
  <c r="M32" i="11" s="1"/>
  <c r="O29" i="10"/>
  <c r="K29" i="10"/>
  <c r="I29" i="10"/>
  <c r="G29" i="10"/>
  <c r="F29" i="10"/>
  <c r="E29" i="10"/>
  <c r="D29" i="10"/>
  <c r="C29" i="10"/>
  <c r="G28" i="10"/>
  <c r="M28" i="10" s="1"/>
  <c r="G27" i="10"/>
  <c r="M27" i="10" s="1"/>
  <c r="M27" i="11" s="1"/>
  <c r="Q27" i="11" s="1"/>
  <c r="G26" i="10"/>
  <c r="M26" i="10" s="1"/>
  <c r="Q26" i="10" s="1"/>
  <c r="Q25" i="10"/>
  <c r="G25" i="10"/>
  <c r="M25" i="10" s="1"/>
  <c r="O22" i="10"/>
  <c r="K22" i="10"/>
  <c r="I22" i="10"/>
  <c r="G22" i="10"/>
  <c r="F22" i="10"/>
  <c r="E22" i="10"/>
  <c r="D22" i="10"/>
  <c r="C22" i="10"/>
  <c r="M21" i="10"/>
  <c r="G21" i="10"/>
  <c r="G21" i="11" s="1"/>
  <c r="Q20" i="10"/>
  <c r="M20" i="10"/>
  <c r="G20" i="10"/>
  <c r="G19" i="10"/>
  <c r="M19" i="10" s="1"/>
  <c r="R18" i="10"/>
  <c r="R19" i="10" s="1"/>
  <c r="R20" i="10" s="1"/>
  <c r="R21" i="10" s="1"/>
  <c r="R22" i="10" s="1"/>
  <c r="R25" i="10" s="1"/>
  <c r="R26" i="10" s="1"/>
  <c r="R27" i="10" s="1"/>
  <c r="R28" i="10" s="1"/>
  <c r="R29" i="10" s="1"/>
  <c r="R32" i="10" s="1"/>
  <c r="R33" i="10" s="1"/>
  <c r="R34" i="10" s="1"/>
  <c r="R35" i="10" s="1"/>
  <c r="R36" i="10" s="1"/>
  <c r="R37" i="10" s="1"/>
  <c r="R39" i="10" s="1"/>
  <c r="G18" i="10"/>
  <c r="M17" i="10"/>
  <c r="G17" i="10"/>
  <c r="M16" i="10"/>
  <c r="G16" i="10"/>
  <c r="G16" i="11" s="1"/>
  <c r="M15" i="10"/>
  <c r="G15" i="10"/>
  <c r="R14" i="10"/>
  <c r="R15" i="10" s="1"/>
  <c r="R16" i="10" s="1"/>
  <c r="R17" i="10" s="1"/>
  <c r="G14" i="10"/>
  <c r="A14" i="10"/>
  <c r="A15" i="10" s="1"/>
  <c r="A16" i="10" s="1"/>
  <c r="A17" i="10" s="1"/>
  <c r="A18" i="10" s="1"/>
  <c r="A19" i="10" s="1"/>
  <c r="A20" i="10" s="1"/>
  <c r="A21" i="10" s="1"/>
  <c r="A22" i="10" s="1"/>
  <c r="A25" i="10" s="1"/>
  <c r="A26" i="10" s="1"/>
  <c r="A27" i="10" s="1"/>
  <c r="A28" i="10" s="1"/>
  <c r="A29" i="10" s="1"/>
  <c r="A32" i="10" s="1"/>
  <c r="A33" i="10" s="1"/>
  <c r="A34" i="10" s="1"/>
  <c r="A35" i="10" s="1"/>
  <c r="A36" i="10" s="1"/>
  <c r="A37" i="10" s="1"/>
  <c r="A39" i="10" s="1"/>
  <c r="R13" i="10"/>
  <c r="G13" i="10"/>
  <c r="M13" i="10" s="1"/>
  <c r="A13" i="10"/>
  <c r="G12" i="10"/>
  <c r="M12" i="10" s="1"/>
  <c r="Q5" i="10"/>
  <c r="A1" i="10"/>
  <c r="F69" i="9"/>
  <c r="U67" i="9"/>
  <c r="T67" i="9"/>
  <c r="S67" i="9"/>
  <c r="Q67" i="9"/>
  <c r="O67" i="9"/>
  <c r="K67" i="9"/>
  <c r="I67" i="9"/>
  <c r="F67" i="9"/>
  <c r="E67" i="9"/>
  <c r="D67" i="9"/>
  <c r="C67" i="9"/>
  <c r="G66" i="9"/>
  <c r="M66" i="9" s="1"/>
  <c r="G65" i="9"/>
  <c r="M65" i="9" s="1"/>
  <c r="W64" i="9"/>
  <c r="M64" i="9"/>
  <c r="M64" i="11" s="1"/>
  <c r="Q64" i="11" s="1"/>
  <c r="G64" i="9"/>
  <c r="W63" i="9"/>
  <c r="G63" i="9"/>
  <c r="M63" i="9" s="1"/>
  <c r="M63" i="11" s="1"/>
  <c r="Q63" i="11" s="1"/>
  <c r="G62" i="9"/>
  <c r="M62" i="9" s="1"/>
  <c r="M62" i="11" s="1"/>
  <c r="Q62" i="11" s="1"/>
  <c r="G61" i="9"/>
  <c r="M61" i="9" s="1"/>
  <c r="W61" i="9" s="1"/>
  <c r="M60" i="9"/>
  <c r="G60" i="9"/>
  <c r="M59" i="9"/>
  <c r="M59" i="11" s="1"/>
  <c r="Q59" i="11" s="1"/>
  <c r="G59" i="9"/>
  <c r="M58" i="9"/>
  <c r="M58" i="11" s="1"/>
  <c r="Q58" i="11" s="1"/>
  <c r="G58" i="9"/>
  <c r="G57" i="9"/>
  <c r="M57" i="9" s="1"/>
  <c r="W56" i="9"/>
  <c r="G56" i="9"/>
  <c r="M56" i="9" s="1"/>
  <c r="M56" i="11" s="1"/>
  <c r="Q56" i="11" s="1"/>
  <c r="G55" i="9"/>
  <c r="M55" i="9" s="1"/>
  <c r="M54" i="9"/>
  <c r="M54" i="11" s="1"/>
  <c r="Q54" i="11" s="1"/>
  <c r="G54" i="9"/>
  <c r="W53" i="9"/>
  <c r="M53" i="9"/>
  <c r="M53" i="11" s="1"/>
  <c r="Q53" i="11" s="1"/>
  <c r="G53" i="9"/>
  <c r="G52" i="9"/>
  <c r="M52" i="9" s="1"/>
  <c r="G51" i="9"/>
  <c r="M51" i="9" s="1"/>
  <c r="M50" i="9"/>
  <c r="M50" i="11" s="1"/>
  <c r="G50" i="9"/>
  <c r="G49" i="9"/>
  <c r="M49" i="9" s="1"/>
  <c r="G48" i="9"/>
  <c r="M48" i="9" s="1"/>
  <c r="M48" i="11" s="1"/>
  <c r="Q48" i="11" s="1"/>
  <c r="G47" i="9"/>
  <c r="M47" i="9" s="1"/>
  <c r="M46" i="9"/>
  <c r="M46" i="11" s="1"/>
  <c r="Q46" i="11" s="1"/>
  <c r="G46" i="9"/>
  <c r="M45" i="9"/>
  <c r="W45" i="9" s="1"/>
  <c r="G45" i="9"/>
  <c r="G44" i="9"/>
  <c r="M44" i="9" s="1"/>
  <c r="G43" i="9"/>
  <c r="M43" i="9" s="1"/>
  <c r="G42" i="9"/>
  <c r="E39" i="9"/>
  <c r="E69" i="9" s="1"/>
  <c r="D39" i="9"/>
  <c r="U37" i="9"/>
  <c r="T37" i="9"/>
  <c r="S37" i="9"/>
  <c r="Q37" i="9"/>
  <c r="Q39" i="9" s="1"/>
  <c r="O37" i="9"/>
  <c r="O39" i="9" s="1"/>
  <c r="K37" i="9"/>
  <c r="I37" i="9"/>
  <c r="F37" i="9"/>
  <c r="E37" i="9"/>
  <c r="D37" i="9"/>
  <c r="C37" i="9"/>
  <c r="C39" i="9" s="1"/>
  <c r="G36" i="9"/>
  <c r="M36" i="9" s="1"/>
  <c r="W36" i="9" s="1"/>
  <c r="W35" i="9"/>
  <c r="G35" i="9"/>
  <c r="M35" i="9" s="1"/>
  <c r="G34" i="9"/>
  <c r="M34" i="9" s="1"/>
  <c r="W34" i="9" s="1"/>
  <c r="M33" i="9"/>
  <c r="W33" i="9" s="1"/>
  <c r="G33" i="9"/>
  <c r="G33" i="11" s="1"/>
  <c r="W32" i="9"/>
  <c r="M32" i="9"/>
  <c r="G32" i="9"/>
  <c r="U29" i="9"/>
  <c r="T29" i="9"/>
  <c r="S29" i="9"/>
  <c r="S39" i="9" s="1"/>
  <c r="Q29" i="9"/>
  <c r="O29" i="9"/>
  <c r="K29" i="9"/>
  <c r="I29" i="9"/>
  <c r="F29" i="9"/>
  <c r="E29" i="9"/>
  <c r="D29" i="9"/>
  <c r="C29" i="9"/>
  <c r="G28" i="9"/>
  <c r="M28" i="9" s="1"/>
  <c r="W28" i="9" s="1"/>
  <c r="G27" i="9"/>
  <c r="M27" i="9" s="1"/>
  <c r="W27" i="9" s="1"/>
  <c r="M26" i="9"/>
  <c r="M26" i="11" s="1"/>
  <c r="Q26" i="11" s="1"/>
  <c r="G26" i="9"/>
  <c r="G26" i="11" s="1"/>
  <c r="G25" i="9"/>
  <c r="M25" i="9" s="1"/>
  <c r="U22" i="9"/>
  <c r="U39" i="9" s="1"/>
  <c r="T22" i="9"/>
  <c r="S22" i="9"/>
  <c r="Q22" i="9"/>
  <c r="O22" i="9"/>
  <c r="K22" i="9"/>
  <c r="K39" i="9" s="1"/>
  <c r="K69" i="9" s="1"/>
  <c r="I22" i="9"/>
  <c r="I39" i="9" s="1"/>
  <c r="I39" i="11" s="1"/>
  <c r="F22" i="9"/>
  <c r="F39" i="9" s="1"/>
  <c r="E22" i="9"/>
  <c r="D22" i="9"/>
  <c r="C22" i="9"/>
  <c r="G21" i="9"/>
  <c r="M21" i="9" s="1"/>
  <c r="W21" i="9" s="1"/>
  <c r="M20" i="9"/>
  <c r="W20" i="9" s="1"/>
  <c r="G20" i="9"/>
  <c r="M19" i="9"/>
  <c r="W19" i="9" s="1"/>
  <c r="G19" i="9"/>
  <c r="G19" i="11" s="1"/>
  <c r="M18" i="9"/>
  <c r="W18" i="9" s="1"/>
  <c r="G18" i="9"/>
  <c r="G17" i="9"/>
  <c r="M17" i="9" s="1"/>
  <c r="W17" i="9" s="1"/>
  <c r="A17" i="9"/>
  <c r="A18" i="9" s="1"/>
  <c r="A19" i="9" s="1"/>
  <c r="A20" i="9" s="1"/>
  <c r="A21" i="9" s="1"/>
  <c r="A22" i="9" s="1"/>
  <c r="A25" i="9" s="1"/>
  <c r="A26" i="9" s="1"/>
  <c r="A27" i="9" s="1"/>
  <c r="A28" i="9" s="1"/>
  <c r="A29" i="9" s="1"/>
  <c r="A32" i="9" s="1"/>
  <c r="A33" i="9" s="1"/>
  <c r="A34" i="9" s="1"/>
  <c r="A35" i="9" s="1"/>
  <c r="A36" i="9" s="1"/>
  <c r="A37" i="9" s="1"/>
  <c r="A39"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9" i="9" s="1"/>
  <c r="G16" i="9"/>
  <c r="M16" i="9" s="1"/>
  <c r="W16" i="9" s="1"/>
  <c r="G15" i="9"/>
  <c r="M15" i="9" s="1"/>
  <c r="W15" i="9" s="1"/>
  <c r="G14" i="9"/>
  <c r="M14" i="9" s="1"/>
  <c r="W14" i="9" s="1"/>
  <c r="A14" i="9"/>
  <c r="A15" i="9" s="1"/>
  <c r="A16" i="9" s="1"/>
  <c r="X13" i="9"/>
  <c r="X14" i="9" s="1"/>
  <c r="X15" i="9" s="1"/>
  <c r="X16" i="9" s="1"/>
  <c r="X17" i="9" s="1"/>
  <c r="X18" i="9" s="1"/>
  <c r="X19" i="9" s="1"/>
  <c r="X20" i="9" s="1"/>
  <c r="X21" i="9" s="1"/>
  <c r="X22" i="9" s="1"/>
  <c r="X25" i="9" s="1"/>
  <c r="X26" i="9" s="1"/>
  <c r="X27" i="9" s="1"/>
  <c r="X28" i="9" s="1"/>
  <c r="X29" i="9" s="1"/>
  <c r="X32" i="9" s="1"/>
  <c r="X33" i="9" s="1"/>
  <c r="X34" i="9" s="1"/>
  <c r="X35" i="9" s="1"/>
  <c r="X36" i="9" s="1"/>
  <c r="X37" i="9" s="1"/>
  <c r="X39" i="9" s="1"/>
  <c r="X42" i="9" s="1"/>
  <c r="X43" i="9" s="1"/>
  <c r="X44" i="9" s="1"/>
  <c r="X45" i="9" s="1"/>
  <c r="X46" i="9" s="1"/>
  <c r="X47" i="9" s="1"/>
  <c r="X48" i="9" s="1"/>
  <c r="X49" i="9" s="1"/>
  <c r="X50" i="9" s="1"/>
  <c r="X51" i="9" s="1"/>
  <c r="X52" i="9" s="1"/>
  <c r="X53" i="9" s="1"/>
  <c r="X54" i="9" s="1"/>
  <c r="X55" i="9" s="1"/>
  <c r="X56" i="9" s="1"/>
  <c r="X57" i="9" s="1"/>
  <c r="X58" i="9" s="1"/>
  <c r="X59" i="9" s="1"/>
  <c r="X60" i="9" s="1"/>
  <c r="X61" i="9" s="1"/>
  <c r="X62" i="9" s="1"/>
  <c r="X63" i="9" s="1"/>
  <c r="X64" i="9" s="1"/>
  <c r="X65" i="9" s="1"/>
  <c r="X66" i="9" s="1"/>
  <c r="X67" i="9" s="1"/>
  <c r="X69" i="9" s="1"/>
  <c r="G13" i="9"/>
  <c r="M13" i="9" s="1"/>
  <c r="W13" i="9" s="1"/>
  <c r="A13" i="9"/>
  <c r="G12" i="9"/>
  <c r="W5" i="9"/>
  <c r="A1" i="9"/>
  <c r="E32" i="4"/>
  <c r="E31" i="4"/>
  <c r="D31" i="4"/>
  <c r="E30" i="4"/>
  <c r="D30" i="4"/>
  <c r="D32" i="4" s="1"/>
  <c r="E29" i="4"/>
  <c r="E27" i="4"/>
  <c r="D27" i="4"/>
  <c r="E26" i="4"/>
  <c r="E25" i="4"/>
  <c r="E24" i="4"/>
  <c r="E23" i="4"/>
  <c r="E22" i="4"/>
  <c r="E21" i="4"/>
  <c r="E20" i="4"/>
  <c r="E19" i="4"/>
  <c r="E18" i="4"/>
  <c r="E17" i="4"/>
  <c r="E16" i="4"/>
  <c r="E15" i="4"/>
  <c r="E14" i="4"/>
  <c r="E13" i="4"/>
  <c r="E12" i="4"/>
  <c r="E11" i="4"/>
  <c r="E10" i="4"/>
  <c r="D5" i="4"/>
  <c r="A1" i="4"/>
  <c r="P26" i="3"/>
  <c r="O26" i="3"/>
  <c r="N26" i="3"/>
  <c r="M26" i="3"/>
  <c r="L26" i="3"/>
  <c r="K26" i="3"/>
  <c r="J26" i="3"/>
  <c r="I26" i="3"/>
  <c r="H26" i="3"/>
  <c r="G26" i="3"/>
  <c r="F26" i="3"/>
  <c r="E26" i="3"/>
  <c r="D26" i="3"/>
  <c r="Q25" i="3"/>
  <c r="I25" i="3"/>
  <c r="Q24" i="3"/>
  <c r="I24" i="3"/>
  <c r="Q23" i="3"/>
  <c r="I23" i="3"/>
  <c r="Q22" i="3"/>
  <c r="I22" i="3"/>
  <c r="Q21" i="3"/>
  <c r="I21" i="3"/>
  <c r="Q20" i="3"/>
  <c r="I20" i="3"/>
  <c r="Q19" i="3"/>
  <c r="I19" i="3"/>
  <c r="Q18" i="3"/>
  <c r="I18" i="3"/>
  <c r="Q17" i="3"/>
  <c r="Q26" i="3" s="1"/>
  <c r="I17" i="3"/>
  <c r="Q16" i="3"/>
  <c r="I16" i="3"/>
  <c r="R15" i="3"/>
  <c r="R16" i="3" s="1"/>
  <c r="R17" i="3" s="1"/>
  <c r="R18" i="3" s="1"/>
  <c r="R19" i="3" s="1"/>
  <c r="R20" i="3" s="1"/>
  <c r="R21" i="3" s="1"/>
  <c r="R22" i="3" s="1"/>
  <c r="R23" i="3" s="1"/>
  <c r="R24" i="3" s="1"/>
  <c r="R25" i="3" s="1"/>
  <c r="R26" i="3" s="1"/>
  <c r="Q15" i="3"/>
  <c r="I15" i="3"/>
  <c r="Q14" i="3"/>
  <c r="I14" i="3"/>
  <c r="R13" i="3"/>
  <c r="R14" i="3" s="1"/>
  <c r="Q13" i="3"/>
  <c r="I13" i="3"/>
  <c r="R12" i="3"/>
  <c r="Q12" i="3"/>
  <c r="I12" i="3"/>
  <c r="A12" i="3"/>
  <c r="A13" i="3" s="1"/>
  <c r="A14" i="3" s="1"/>
  <c r="A15" i="3" s="1"/>
  <c r="A16" i="3" s="1"/>
  <c r="A17" i="3" s="1"/>
  <c r="A18" i="3" s="1"/>
  <c r="A19" i="3" s="1"/>
  <c r="A20" i="3" s="1"/>
  <c r="A21" i="3" s="1"/>
  <c r="A22" i="3" s="1"/>
  <c r="A23" i="3" s="1"/>
  <c r="A24" i="3" s="1"/>
  <c r="A25" i="3" s="1"/>
  <c r="A26" i="3" s="1"/>
  <c r="Q11" i="3"/>
  <c r="I11" i="3"/>
  <c r="Q5" i="3"/>
  <c r="A1" i="3"/>
  <c r="H17" i="2"/>
  <c r="G17" i="2"/>
  <c r="F17" i="2"/>
  <c r="E17" i="2"/>
  <c r="D17" i="2"/>
  <c r="I16" i="2"/>
  <c r="I15" i="2"/>
  <c r="I14" i="2"/>
  <c r="I13" i="2"/>
  <c r="A13" i="2"/>
  <c r="K12" i="2"/>
  <c r="I12" i="2"/>
  <c r="J5" i="2"/>
  <c r="A1" i="2"/>
  <c r="D17" i="1"/>
  <c r="D22" i="1" s="1"/>
  <c r="D16" i="1"/>
  <c r="D15" i="1"/>
  <c r="D14" i="1"/>
  <c r="A14" i="1"/>
  <c r="A15" i="1" s="1"/>
  <c r="H11" i="1"/>
  <c r="A11" i="1"/>
  <c r="H10" i="1"/>
  <c r="A1" i="1"/>
  <c r="A2" i="12"/>
  <c r="W55" i="9" l="1"/>
  <c r="M55" i="11"/>
  <c r="Q55" i="11" s="1"/>
  <c r="Q28" i="10"/>
  <c r="M28" i="11"/>
  <c r="Q28" i="11" s="1"/>
  <c r="M47" i="11"/>
  <c r="Q47" i="11" s="1"/>
  <c r="W47" i="9"/>
  <c r="W65" i="9"/>
  <c r="M65" i="11"/>
  <c r="Q65" i="11" s="1"/>
  <c r="W62" i="9"/>
  <c r="O69" i="9"/>
  <c r="Q27" i="10"/>
  <c r="F39" i="10"/>
  <c r="F39" i="11" s="1"/>
  <c r="O22" i="11"/>
  <c r="G15" i="11"/>
  <c r="G48" i="11"/>
  <c r="W37" i="9"/>
  <c r="G22" i="9"/>
  <c r="G39" i="9" s="1"/>
  <c r="M12" i="9"/>
  <c r="M49" i="11"/>
  <c r="Q49" i="11" s="1"/>
  <c r="W49" i="9"/>
  <c r="W58" i="9"/>
  <c r="M29" i="9"/>
  <c r="W25" i="9"/>
  <c r="W29" i="9" s="1"/>
  <c r="M44" i="11"/>
  <c r="Q44" i="11" s="1"/>
  <c r="W44" i="9"/>
  <c r="Q69" i="9"/>
  <c r="Q21" i="10"/>
  <c r="M21" i="11"/>
  <c r="Q21" i="11" s="1"/>
  <c r="Q35" i="10"/>
  <c r="M35" i="11"/>
  <c r="Q35" i="11" s="1"/>
  <c r="I29" i="11"/>
  <c r="G28" i="11"/>
  <c r="A14" i="2"/>
  <c r="K13" i="2"/>
  <c r="O69" i="11"/>
  <c r="A2" i="11"/>
  <c r="A2" i="10"/>
  <c r="A2" i="13"/>
  <c r="A2" i="3"/>
  <c r="A2" i="2"/>
  <c r="A2" i="1"/>
  <c r="A2" i="4"/>
  <c r="W50" i="9"/>
  <c r="C69" i="9"/>
  <c r="S69" i="9"/>
  <c r="Q12" i="10"/>
  <c r="M12" i="11"/>
  <c r="M22" i="10"/>
  <c r="M29" i="10"/>
  <c r="D22" i="11"/>
  <c r="E67" i="11"/>
  <c r="E69" i="11" s="1"/>
  <c r="M61" i="11"/>
  <c r="Q61" i="11" s="1"/>
  <c r="W43" i="9"/>
  <c r="M43" i="11"/>
  <c r="Q43" i="11" s="1"/>
  <c r="A16" i="1"/>
  <c r="H15" i="1"/>
  <c r="G14" i="11"/>
  <c r="M14" i="10"/>
  <c r="H14" i="1"/>
  <c r="G67" i="9"/>
  <c r="W51" i="9"/>
  <c r="M51" i="11"/>
  <c r="Q51" i="11" s="1"/>
  <c r="Q29" i="10"/>
  <c r="F67" i="11"/>
  <c r="F69" i="11" s="1"/>
  <c r="I17" i="2"/>
  <c r="T39" i="9"/>
  <c r="W26" i="9"/>
  <c r="G37" i="9"/>
  <c r="M42" i="9"/>
  <c r="W48" i="9"/>
  <c r="W57" i="9"/>
  <c r="M57" i="11"/>
  <c r="Q57" i="11" s="1"/>
  <c r="Q13" i="10"/>
  <c r="M13" i="11"/>
  <c r="Q13" i="11" s="1"/>
  <c r="M16" i="11"/>
  <c r="Q16" i="11" s="1"/>
  <c r="M52" i="11"/>
  <c r="Q52" i="11" s="1"/>
  <c r="W52" i="9"/>
  <c r="D69" i="9"/>
  <c r="T69" i="9"/>
  <c r="Q32" i="11"/>
  <c r="I69" i="11"/>
  <c r="A2" i="9"/>
  <c r="M37" i="9"/>
  <c r="M60" i="11"/>
  <c r="Q60" i="11" s="1"/>
  <c r="W60" i="9"/>
  <c r="Q16" i="10"/>
  <c r="G12" i="11"/>
  <c r="G22" i="11" s="1"/>
  <c r="K67" i="11"/>
  <c r="K69" i="11" s="1"/>
  <c r="A2" i="14"/>
  <c r="A9" i="13"/>
  <c r="D8" i="13"/>
  <c r="G29" i="9"/>
  <c r="M19" i="11"/>
  <c r="Q19" i="11" s="1"/>
  <c r="G36" i="11"/>
  <c r="M36" i="10"/>
  <c r="O39" i="10"/>
  <c r="O39" i="11" s="1"/>
  <c r="G45" i="11"/>
  <c r="G50" i="11"/>
  <c r="G61" i="11"/>
  <c r="G66" i="11"/>
  <c r="U69" i="9"/>
  <c r="Q19" i="10"/>
  <c r="K22" i="11"/>
  <c r="G56" i="11"/>
  <c r="A10" i="14"/>
  <c r="D9" i="14"/>
  <c r="I69" i="9"/>
  <c r="M15" i="11"/>
  <c r="Q15" i="11" s="1"/>
  <c r="M17" i="11"/>
  <c r="Q17" i="11" s="1"/>
  <c r="Q17" i="10"/>
  <c r="G34" i="11"/>
  <c r="C39" i="10"/>
  <c r="C39" i="11" s="1"/>
  <c r="C69" i="11" s="1"/>
  <c r="G13" i="11"/>
  <c r="K37" i="11"/>
  <c r="W46" i="9"/>
  <c r="W54" i="9"/>
  <c r="W59" i="9"/>
  <c r="M66" i="11"/>
  <c r="Q66" i="11" s="1"/>
  <c r="W66" i="9"/>
  <c r="Q15" i="10"/>
  <c r="G20" i="11"/>
  <c r="M34" i="10"/>
  <c r="M37" i="10" s="1"/>
  <c r="M39" i="10" s="1"/>
  <c r="D39" i="11"/>
  <c r="G25" i="11"/>
  <c r="G47" i="11"/>
  <c r="G52" i="11"/>
  <c r="G63" i="11"/>
  <c r="M18" i="10"/>
  <c r="G18" i="11"/>
  <c r="M20" i="11"/>
  <c r="Q20" i="11" s="1"/>
  <c r="M25" i="11"/>
  <c r="D67" i="11"/>
  <c r="D69" i="11" s="1"/>
  <c r="G42" i="11"/>
  <c r="G53" i="11"/>
  <c r="G58" i="11"/>
  <c r="G37" i="10"/>
  <c r="G39" i="10" s="1"/>
  <c r="G32" i="11"/>
  <c r="G67" i="11" l="1"/>
  <c r="A17" i="1"/>
  <c r="H16" i="1"/>
  <c r="Q12" i="11"/>
  <c r="G29" i="11"/>
  <c r="Q36" i="10"/>
  <c r="M36" i="11"/>
  <c r="Q36" i="11" s="1"/>
  <c r="Q25" i="11"/>
  <c r="Q29" i="11" s="1"/>
  <c r="M29" i="11"/>
  <c r="M42" i="11"/>
  <c r="M67" i="9"/>
  <c r="W42" i="9"/>
  <c r="W67" i="9" s="1"/>
  <c r="G37" i="11"/>
  <c r="Q34" i="10"/>
  <c r="Q37" i="10" s="1"/>
  <c r="M34" i="11"/>
  <c r="A10" i="13"/>
  <c r="D9" i="13"/>
  <c r="G69" i="9"/>
  <c r="A15" i="2"/>
  <c r="K14" i="2"/>
  <c r="G39" i="11"/>
  <c r="A11" i="14"/>
  <c r="D10" i="14"/>
  <c r="M18" i="11"/>
  <c r="Q18" i="11" s="1"/>
  <c r="Q18" i="10"/>
  <c r="M14" i="11"/>
  <c r="Q14" i="11" s="1"/>
  <c r="Q14" i="10"/>
  <c r="Q22" i="10" s="1"/>
  <c r="W12" i="9"/>
  <c r="W22" i="9" s="1"/>
  <c r="W39" i="9" s="1"/>
  <c r="M22" i="9"/>
  <c r="M39" i="9" s="1"/>
  <c r="M39" i="11" s="1"/>
  <c r="Q39" i="11" s="1"/>
  <c r="W69" i="9" l="1"/>
  <c r="M69" i="9"/>
  <c r="Q22" i="11"/>
  <c r="M67" i="11"/>
  <c r="M69" i="11" s="1"/>
  <c r="Q69" i="11" s="1"/>
  <c r="Q42" i="11"/>
  <c r="Q67" i="11" s="1"/>
  <c r="A16" i="2"/>
  <c r="K15" i="2"/>
  <c r="M22" i="11"/>
  <c r="A11" i="13"/>
  <c r="D10" i="13"/>
  <c r="A18" i="1"/>
  <c r="H17" i="1"/>
  <c r="A12" i="14"/>
  <c r="D11" i="14"/>
  <c r="Q34" i="11"/>
  <c r="Q37" i="11" s="1"/>
  <c r="M37" i="11"/>
  <c r="G69" i="11"/>
  <c r="Q39" i="10"/>
  <c r="A17" i="2" l="1"/>
  <c r="K17" i="2" s="1"/>
  <c r="K16" i="2"/>
  <c r="D12" i="14"/>
  <c r="A13" i="14"/>
  <c r="A21" i="1"/>
  <c r="H18" i="1"/>
  <c r="D11" i="13"/>
  <c r="A12" i="13"/>
  <c r="A13" i="13" l="1"/>
  <c r="D12" i="13"/>
  <c r="H21" i="1"/>
  <c r="A22" i="1"/>
  <c r="H22" i="1" s="1"/>
  <c r="A14" i="14"/>
  <c r="D13" i="14"/>
  <c r="A15" i="14" l="1"/>
  <c r="D14" i="14"/>
  <c r="D13" i="13"/>
  <c r="A14" i="13"/>
  <c r="A15" i="13" l="1"/>
  <c r="D14" i="13"/>
  <c r="A16" i="14"/>
  <c r="D15" i="14"/>
  <c r="D16" i="14" l="1"/>
  <c r="A17" i="14"/>
  <c r="D15" i="13"/>
  <c r="A16" i="13"/>
  <c r="A17" i="13" l="1"/>
  <c r="D16" i="13"/>
  <c r="A18" i="14"/>
  <c r="D17" i="14"/>
  <c r="A19" i="14" l="1"/>
  <c r="D18" i="14"/>
  <c r="A18" i="13"/>
  <c r="D17" i="13"/>
  <c r="A19" i="13" l="1"/>
  <c r="D18" i="13"/>
  <c r="A20" i="14"/>
  <c r="D19" i="14"/>
  <c r="D20" i="14" l="1"/>
  <c r="A21" i="14"/>
  <c r="D19" i="13"/>
  <c r="A20" i="13"/>
  <c r="A21" i="13" l="1"/>
  <c r="D20" i="13"/>
  <c r="A22" i="14"/>
  <c r="D21" i="14"/>
  <c r="A23" i="14" l="1"/>
  <c r="D22" i="14"/>
  <c r="D21" i="13"/>
  <c r="A22" i="13"/>
  <c r="A23" i="13" l="1"/>
  <c r="D22" i="13"/>
  <c r="A24" i="14"/>
  <c r="D23" i="14"/>
  <c r="D24" i="14" l="1"/>
  <c r="A25" i="14"/>
  <c r="D23" i="13"/>
  <c r="A24" i="13"/>
  <c r="A25" i="13" l="1"/>
  <c r="D24" i="13"/>
  <c r="A26" i="14"/>
  <c r="D25" i="14"/>
  <c r="A27" i="14" l="1"/>
  <c r="D26" i="14"/>
  <c r="A26" i="13"/>
  <c r="D25" i="13"/>
  <c r="A27" i="13" l="1"/>
  <c r="D26" i="13"/>
  <c r="A28" i="14"/>
  <c r="D27" i="14"/>
  <c r="D28" i="14" l="1"/>
  <c r="A29" i="14"/>
  <c r="D27" i="13"/>
  <c r="A28" i="13"/>
  <c r="A29" i="13" l="1"/>
  <c r="D28" i="13"/>
  <c r="A30" i="14"/>
  <c r="D29" i="14"/>
  <c r="A31" i="14" l="1"/>
  <c r="D30" i="14"/>
  <c r="D29" i="13"/>
  <c r="A30" i="13"/>
  <c r="A31" i="13" l="1"/>
  <c r="D30" i="13"/>
  <c r="A32" i="14"/>
  <c r="D31" i="14"/>
  <c r="D32" i="14" l="1"/>
  <c r="A33" i="14"/>
  <c r="D31" i="13"/>
  <c r="A32" i="13"/>
  <c r="A33" i="13" l="1"/>
  <c r="D32" i="13"/>
  <c r="A34" i="14"/>
  <c r="D33" i="14"/>
  <c r="A35" i="14" l="1"/>
  <c r="D34" i="14"/>
  <c r="A34" i="13"/>
  <c r="D33" i="13"/>
  <c r="A35" i="13" l="1"/>
  <c r="D34" i="13"/>
  <c r="A36" i="14"/>
  <c r="D35" i="14"/>
  <c r="D36" i="14" l="1"/>
  <c r="A37" i="14"/>
  <c r="D35" i="13"/>
  <c r="A36" i="13"/>
  <c r="A37" i="13" l="1"/>
  <c r="D36" i="13"/>
  <c r="A38" i="14"/>
  <c r="D37" i="14"/>
  <c r="A39" i="14" l="1"/>
  <c r="D38" i="14"/>
  <c r="D37" i="13"/>
  <c r="A38" i="13"/>
  <c r="A39" i="13" l="1"/>
  <c r="D38" i="13"/>
  <c r="A40" i="14"/>
  <c r="D39" i="14"/>
  <c r="D40" i="14" l="1"/>
  <c r="A41" i="14"/>
  <c r="D39" i="13"/>
  <c r="A40" i="13"/>
  <c r="A41" i="13" l="1"/>
  <c r="D40" i="13"/>
  <c r="A42" i="14"/>
  <c r="D41" i="14"/>
  <c r="A43" i="14" l="1"/>
  <c r="D42" i="14"/>
  <c r="A42" i="13"/>
  <c r="D41" i="13"/>
  <c r="A43" i="13" l="1"/>
  <c r="D42" i="13"/>
  <c r="A44" i="14"/>
  <c r="D43" i="14"/>
  <c r="D44" i="14" l="1"/>
  <c r="A45" i="14"/>
  <c r="D43" i="13"/>
  <c r="A44" i="13"/>
  <c r="A45" i="13" l="1"/>
  <c r="D44" i="13"/>
  <c r="A46" i="14"/>
  <c r="D45" i="14"/>
  <c r="D46" i="14" l="1"/>
  <c r="A47" i="14"/>
  <c r="D45" i="13"/>
  <c r="A46" i="13"/>
  <c r="A48" i="14" l="1"/>
  <c r="D47" i="14"/>
  <c r="A47" i="13"/>
  <c r="D46" i="13"/>
  <c r="D47" i="13" l="1"/>
  <c r="A48" i="13"/>
  <c r="D48" i="14"/>
  <c r="A49" i="14"/>
  <c r="A50" i="14" l="1"/>
  <c r="D49" i="14"/>
  <c r="A49" i="13"/>
  <c r="D48" i="13"/>
  <c r="A50" i="13" l="1"/>
  <c r="D49" i="13"/>
  <c r="D50" i="14"/>
  <c r="A51" i="14"/>
  <c r="A52" i="14" l="1"/>
  <c r="D51" i="14"/>
  <c r="A51" i="13"/>
  <c r="D50" i="13"/>
  <c r="D51" i="13" l="1"/>
  <c r="A52" i="13"/>
  <c r="D52" i="14"/>
  <c r="A53" i="14"/>
  <c r="A54" i="14" l="1"/>
  <c r="D53" i="14"/>
  <c r="A53" i="13"/>
  <c r="D52" i="13"/>
  <c r="D53" i="13" l="1"/>
  <c r="A54" i="13"/>
  <c r="D54" i="14"/>
  <c r="A55" i="14"/>
  <c r="A56" i="14" l="1"/>
  <c r="D55" i="14"/>
  <c r="A55" i="13"/>
  <c r="D54" i="13"/>
  <c r="D55" i="13" l="1"/>
  <c r="A56" i="13"/>
  <c r="D56" i="14"/>
  <c r="A57" i="14"/>
  <c r="A57" i="13" l="1"/>
  <c r="D56" i="13"/>
  <c r="A58" i="14"/>
  <c r="D57" i="14"/>
  <c r="D58" i="14" l="1"/>
  <c r="A59" i="14"/>
  <c r="A58" i="13"/>
  <c r="D57" i="13"/>
  <c r="A59" i="13" l="1"/>
  <c r="D58" i="13"/>
  <c r="A60" i="14"/>
  <c r="D59" i="14"/>
  <c r="D60" i="14" l="1"/>
  <c r="A61" i="14"/>
  <c r="D59" i="13"/>
  <c r="A60" i="13"/>
  <c r="A61" i="13" l="1"/>
  <c r="D60" i="13"/>
  <c r="A62" i="14"/>
  <c r="D61" i="14"/>
  <c r="D62" i="14" l="1"/>
  <c r="A63" i="14"/>
  <c r="D61" i="13"/>
  <c r="A62" i="13"/>
  <c r="A63" i="13" l="1"/>
  <c r="D62" i="13"/>
  <c r="A64" i="14"/>
  <c r="D63" i="14"/>
  <c r="D64" i="14" l="1"/>
  <c r="A65" i="14"/>
  <c r="D63" i="13"/>
  <c r="A64" i="13"/>
  <c r="A66" i="14" l="1"/>
  <c r="D66" i="14" s="1"/>
  <c r="D65" i="14"/>
  <c r="A65" i="13"/>
  <c r="D64" i="13"/>
  <c r="A66" i="13" l="1"/>
  <c r="D65" i="13"/>
  <c r="A67" i="13" l="1"/>
  <c r="D66" i="13"/>
  <c r="D67" i="13" l="1"/>
  <c r="A68" i="13"/>
  <c r="A69" i="13" l="1"/>
  <c r="D69" i="13" s="1"/>
  <c r="D68" i="13"/>
</calcChain>
</file>

<file path=xl/sharedStrings.xml><?xml version="1.0" encoding="utf-8"?>
<sst xmlns="http://schemas.openxmlformats.org/spreadsheetml/2006/main" count="708" uniqueCount="433">
  <si>
    <t>Nuclear Transmission Plant</t>
  </si>
  <si>
    <t>Mirant/Gateway</t>
  </si>
  <si>
    <t>Generation Interconnections</t>
  </si>
  <si>
    <t>Electric General Plant</t>
  </si>
  <si>
    <t>Gas General Plant</t>
  </si>
  <si>
    <t>Gas Intangible Plant</t>
  </si>
  <si>
    <t>Gas and Electric Common Plant</t>
  </si>
  <si>
    <t>FF1 356</t>
  </si>
  <si>
    <t>Col 1</t>
  </si>
  <si>
    <t>Col 2</t>
  </si>
  <si>
    <t>Col 3</t>
  </si>
  <si>
    <t>Col 4</t>
  </si>
  <si>
    <t>Col 5</t>
  </si>
  <si>
    <t>Col 6</t>
  </si>
  <si>
    <t>Col 7</t>
  </si>
  <si>
    <t>Col 8</t>
  </si>
  <si>
    <t>Col 9</t>
  </si>
  <si>
    <t>Col 10</t>
  </si>
  <si>
    <t>Col 11</t>
  </si>
  <si>
    <t>Col 12</t>
  </si>
  <si>
    <t>Asset Class</t>
  </si>
  <si>
    <t>Asset Class Description</t>
  </si>
  <si>
    <t>Retirements</t>
  </si>
  <si>
    <t>Adjustments</t>
  </si>
  <si>
    <t>Transfers</t>
  </si>
  <si>
    <t>Total</t>
  </si>
  <si>
    <t>ETP35001</t>
  </si>
  <si>
    <t>Trans Plant: Land</t>
  </si>
  <si>
    <t>ETP35002</t>
  </si>
  <si>
    <t>Trans Plant: Land Rights</t>
  </si>
  <si>
    <t>ETP35201</t>
  </si>
  <si>
    <t>Trans Plant: Structures &amp; Improvements</t>
  </si>
  <si>
    <t>ETP35202</t>
  </si>
  <si>
    <t>Trans Plant: Structues &amp; Improvements/Eqp</t>
  </si>
  <si>
    <t>ETP35301</t>
  </si>
  <si>
    <t>Trans Plant: Station Equipment</t>
  </si>
  <si>
    <t>ETP35302</t>
  </si>
  <si>
    <t>Trans Plant: Step Up Transformers</t>
  </si>
  <si>
    <t>ETP35303</t>
  </si>
  <si>
    <t>Post 2008 Fossil Gen: Plant Step Up Transformers</t>
  </si>
  <si>
    <t>ETP35400</t>
  </si>
  <si>
    <t>Trans Plant: Towers &amp; Fixtures</t>
  </si>
  <si>
    <t>ETP35401</t>
  </si>
  <si>
    <t>Post 2008 Fossil Gen:  Towers &amp; Fixtures</t>
  </si>
  <si>
    <t>ETP35500</t>
  </si>
  <si>
    <t>Trans Plant: Poles &amp; Fixtures</t>
  </si>
  <si>
    <t>ETP35600</t>
  </si>
  <si>
    <t>Trans Plant: OH Conductor/Devices - Twr/Pl Ln</t>
  </si>
  <si>
    <t>ETP35601</t>
  </si>
  <si>
    <t>Post 2008 Fossil Gen: OH Conductor/Devices</t>
  </si>
  <si>
    <t>ETP35700</t>
  </si>
  <si>
    <t>Trans Plant: UG Conduit</t>
  </si>
  <si>
    <t>ETP35800</t>
  </si>
  <si>
    <t>Trans Plant: UG Conductor/Devices</t>
  </si>
  <si>
    <t>ETP35900</t>
  </si>
  <si>
    <t>Trans Plant: Roads &amp; Trails</t>
  </si>
  <si>
    <t>LINE</t>
  </si>
  <si>
    <t>GEN-TIE SECTION</t>
  </si>
  <si>
    <t>ETC</t>
  </si>
  <si>
    <t>ETCL</t>
  </si>
  <si>
    <t>TRANSMISSION</t>
  </si>
  <si>
    <t>Generation</t>
  </si>
  <si>
    <t>Distribution</t>
  </si>
  <si>
    <t>Total Electric</t>
  </si>
  <si>
    <t>Total Gas</t>
  </si>
  <si>
    <t>CORPORATE SERVICES</t>
  </si>
  <si>
    <t>Total Utility</t>
  </si>
  <si>
    <t>High
Voltage</t>
  </si>
  <si>
    <t>Low
Voltage</t>
  </si>
  <si>
    <t>Generation
Ties</t>
  </si>
  <si>
    <t>Direct
Connects</t>
  </si>
  <si>
    <t>Gas &amp; Elect</t>
  </si>
  <si>
    <t>Elect</t>
  </si>
  <si>
    <t>Gas</t>
  </si>
  <si>
    <t>COMMON</t>
  </si>
  <si>
    <t>CAU</t>
  </si>
  <si>
    <t>CCE</t>
  </si>
  <si>
    <t>CDH</t>
  </si>
  <si>
    <t>CIS</t>
  </si>
  <si>
    <t>CNP</t>
  </si>
  <si>
    <t>CNPL</t>
  </si>
  <si>
    <t>COE</t>
  </si>
  <si>
    <t>COT</t>
  </si>
  <si>
    <t>CST</t>
  </si>
  <si>
    <t>CSTL</t>
  </si>
  <si>
    <t>Sub-total</t>
  </si>
  <si>
    <t>INTANGIBLE</t>
  </si>
  <si>
    <t>CII</t>
  </si>
  <si>
    <t>CIP</t>
  </si>
  <si>
    <t>EIP</t>
  </si>
  <si>
    <t>GAS</t>
  </si>
  <si>
    <t>GENERAL</t>
  </si>
  <si>
    <t>EGP</t>
  </si>
  <si>
    <t>EGPL</t>
  </si>
  <si>
    <t>NGP</t>
  </si>
  <si>
    <t>NGPL</t>
  </si>
  <si>
    <t>TOTAL</t>
  </si>
  <si>
    <t>FUNCTIONAL</t>
  </si>
  <si>
    <t>EDP</t>
  </si>
  <si>
    <t>EDPL</t>
  </si>
  <si>
    <t>EHH</t>
  </si>
  <si>
    <t>EHHL</t>
  </si>
  <si>
    <t>EHP</t>
  </si>
  <si>
    <t>EHPL</t>
  </si>
  <si>
    <t>ENP</t>
  </si>
  <si>
    <t>ENP1</t>
  </si>
  <si>
    <t>ENP9</t>
  </si>
  <si>
    <t>ENPL</t>
  </si>
  <si>
    <t>EOP</t>
  </si>
  <si>
    <t>EOPG</t>
  </si>
  <si>
    <t>EOPL</t>
  </si>
  <si>
    <t>EPV</t>
  </si>
  <si>
    <t>ESF</t>
  </si>
  <si>
    <t>ESFG</t>
  </si>
  <si>
    <t>ESFL</t>
  </si>
  <si>
    <t>ETCG</t>
  </si>
  <si>
    <t>ETP</t>
  </si>
  <si>
    <t>ETPL</t>
  </si>
  <si>
    <t>NTP</t>
  </si>
  <si>
    <t>Description</t>
  </si>
  <si>
    <t>Additions</t>
  </si>
  <si>
    <t>Note 1</t>
  </si>
  <si>
    <t>Note 2</t>
  </si>
  <si>
    <t>Line</t>
  </si>
  <si>
    <t>Notes:</t>
  </si>
  <si>
    <t>CWIP to Plant Adjustment</t>
  </si>
  <si>
    <t>Common Intangible Plant</t>
  </si>
  <si>
    <t>Other Reclass</t>
  </si>
  <si>
    <t>Category of Plant</t>
  </si>
  <si>
    <t>Direct Connects</t>
  </si>
  <si>
    <t>Note 3</t>
  </si>
  <si>
    <t>Note 4</t>
  </si>
  <si>
    <t>Note 5</t>
  </si>
  <si>
    <t>Ending Balance</t>
  </si>
  <si>
    <t>Workpaper Reference</t>
  </si>
  <si>
    <t>Formula Model/</t>
  </si>
  <si>
    <t>CGI Plant</t>
  </si>
  <si>
    <t>Beginning</t>
  </si>
  <si>
    <t>Balance</t>
  </si>
  <si>
    <t>Ending</t>
  </si>
  <si>
    <t>Direct</t>
  </si>
  <si>
    <t>Network</t>
  </si>
  <si>
    <t>Interconnections</t>
  </si>
  <si>
    <t>Connects</t>
  </si>
  <si>
    <t>Transmission</t>
  </si>
  <si>
    <t xml:space="preserve">Prior Year </t>
  </si>
  <si>
    <t>Reference</t>
  </si>
  <si>
    <t xml:space="preserve">FERC Form 1 </t>
  </si>
  <si>
    <t>FF2 205, L. 5, col g</t>
  </si>
  <si>
    <t>FF2 209, L. 120, col g</t>
  </si>
  <si>
    <t>Sum of Col 1-5</t>
  </si>
  <si>
    <t>Col 13</t>
  </si>
  <si>
    <t>Col 14</t>
  </si>
  <si>
    <t>Sum of Col 1-4</t>
  </si>
  <si>
    <t>Sum of Col 5-7</t>
  </si>
  <si>
    <t>Sum of Col 8-9</t>
  </si>
  <si>
    <t>Sum of Col 8-13</t>
  </si>
  <si>
    <t>Prior Year Plant Balance and Activity for Electric Transmission Asset Classes</t>
  </si>
  <si>
    <t>Reconciliation of Network Transmission Plant In Service to FERC Form 1 Transmission Plant</t>
  </si>
  <si>
    <t>Network Transmission Plant</t>
  </si>
  <si>
    <t>FERC Form 1 - Transmission Plant</t>
  </si>
  <si>
    <t>Substation and Other Costs</t>
  </si>
  <si>
    <t>Reclassification</t>
  </si>
  <si>
    <t xml:space="preserve">CWIP to Plant </t>
  </si>
  <si>
    <t xml:space="preserve"> Journal Entries</t>
  </si>
  <si>
    <t>Reclassification of</t>
  </si>
  <si>
    <t>Other SAP</t>
  </si>
  <si>
    <t>Reconciliation of Prior Year Common, General and Intangible Plant (CGI) Plant In Service To FERC Form 1</t>
  </si>
  <si>
    <t>Prior Year Plant for Generation Interconnections</t>
  </si>
  <si>
    <t>Prior Year:</t>
  </si>
  <si>
    <t>Input cells are shaded gold</t>
  </si>
  <si>
    <t>Prior Year Plant Before Allocation of Residual Common, General and Intangible (CGI)</t>
  </si>
  <si>
    <t>Allocation of Residual Common, General and Intangible (CGI) Plant</t>
  </si>
  <si>
    <t>Prior Year Plant After the Allocation of Residual Common, General and Intangible (CGI)</t>
  </si>
  <si>
    <t>Tab</t>
  </si>
  <si>
    <t>WP_7-PlantInService</t>
  </si>
  <si>
    <t>Pacific Gas and Electric Company</t>
  </si>
  <si>
    <t>WP_7-PlantInService 1</t>
  </si>
  <si>
    <t>WP_7-PlantInService 2</t>
  </si>
  <si>
    <t>WP_7-PlantInService 3</t>
  </si>
  <si>
    <t>WP_7-PlantInService 4</t>
  </si>
  <si>
    <t>WP_7-PlantInService 5</t>
  </si>
  <si>
    <t>WP_7-PlantInService 6</t>
  </si>
  <si>
    <t>WP_7-PlantInService 7</t>
  </si>
  <si>
    <t>Functional Group Descriptions</t>
  </si>
  <si>
    <t>Functional Group</t>
  </si>
  <si>
    <t>Functional Group Description</t>
  </si>
  <si>
    <t>Electric Distribution</t>
  </si>
  <si>
    <t>Electric General</t>
  </si>
  <si>
    <t>GDP</t>
  </si>
  <si>
    <t>Gas Distribution</t>
  </si>
  <si>
    <t>GDPL</t>
  </si>
  <si>
    <t>GGE</t>
  </si>
  <si>
    <t>Gas General - Line 401</t>
  </si>
  <si>
    <t>GGEL</t>
  </si>
  <si>
    <t>GGP</t>
  </si>
  <si>
    <t>Gas General</t>
  </si>
  <si>
    <t>GGPL</t>
  </si>
  <si>
    <t>Gas General Land</t>
  </si>
  <si>
    <t>GGS</t>
  </si>
  <si>
    <t>Gas General - Stanpac</t>
  </si>
  <si>
    <t>GIE</t>
  </si>
  <si>
    <t>GIP</t>
  </si>
  <si>
    <t>GLS</t>
  </si>
  <si>
    <t>Gas Local Storage</t>
  </si>
  <si>
    <t>GLSL</t>
  </si>
  <si>
    <t>GPP</t>
  </si>
  <si>
    <t>Gas Production</t>
  </si>
  <si>
    <t>GPPL</t>
  </si>
  <si>
    <t>GTE</t>
  </si>
  <si>
    <t>Gas Transmission - Line 401</t>
  </si>
  <si>
    <t>GTEL</t>
  </si>
  <si>
    <t>GTP</t>
  </si>
  <si>
    <t>Gas Transmission</t>
  </si>
  <si>
    <t>GTPL</t>
  </si>
  <si>
    <t>GTS</t>
  </si>
  <si>
    <t>Gas Transmission - Stanpac</t>
  </si>
  <si>
    <t>GUD</t>
  </si>
  <si>
    <t>Gas Underground Storage Decommission</t>
  </si>
  <si>
    <t>GUDL</t>
  </si>
  <si>
    <t>GUS</t>
  </si>
  <si>
    <t>Gas Underground Storage</t>
  </si>
  <si>
    <t>GUSL</t>
  </si>
  <si>
    <t>UCC Code</t>
  </si>
  <si>
    <t>UCC Description</t>
  </si>
  <si>
    <t>EG - Fossil Facilities</t>
  </si>
  <si>
    <t>EG - Fossil Transmission</t>
  </si>
  <si>
    <t>EG - Other Generation Solar</t>
  </si>
  <si>
    <t>EG - Hydro Facilities</t>
  </si>
  <si>
    <t>EG - Hydro Transmission</t>
  </si>
  <si>
    <t>EG - Diablo Canyon Nuclear Generation Facilities</t>
  </si>
  <si>
    <t>EG - Diablo Canyon Transmission</t>
  </si>
  <si>
    <t>EG - Electric Procurement</t>
  </si>
  <si>
    <t>ET - Partnership Agreement Generation-Ties</t>
  </si>
  <si>
    <t>ET - Third-Party Generation-Ties</t>
  </si>
  <si>
    <t>GE - Gas and Electric Distribution</t>
  </si>
  <si>
    <t>ED - Wires &amp; Services</t>
  </si>
  <si>
    <t>ED - Transmission-Level Direct Connects</t>
  </si>
  <si>
    <t>ED - Public Purpose Program Administration</t>
  </si>
  <si>
    <t>ED - Energy Storage</t>
  </si>
  <si>
    <t>ED - Mobile Home Park</t>
  </si>
  <si>
    <t>EP - Electric PPP Programs</t>
  </si>
  <si>
    <t>EP - Electric PPP Programs (CEE, CARE, LIEE)</t>
  </si>
  <si>
    <t>GT - Gas Transmission and Storage</t>
  </si>
  <si>
    <t>GT - Gathering</t>
  </si>
  <si>
    <t>GS - Storage Services - All</t>
  </si>
  <si>
    <t>GS - Storage Services - McDonald Island</t>
  </si>
  <si>
    <t>GS - Storage Services - Los Medanos/Pleasant Creek</t>
  </si>
  <si>
    <t>GS - Storage Services - Gill Ranch</t>
  </si>
  <si>
    <t>GT - Local Transmission</t>
  </si>
  <si>
    <t>GT - Transmission: Northern Path – Line 401</t>
  </si>
  <si>
    <t>GT - Transmission: Northern Path – Line 400</t>
  </si>
  <si>
    <t xml:space="preserve">GT - Transmission: Northern Path – Line 2 </t>
  </si>
  <si>
    <t>GT - Transmission: Southern Path – Line 300 North</t>
  </si>
  <si>
    <t>GT - Transmission: Southern Path – Line 300 South</t>
  </si>
  <si>
    <t>GT - Transmission: Bay Area Loop</t>
  </si>
  <si>
    <t>GT - Excess Line 401</t>
  </si>
  <si>
    <t>GT - Customer Access Charge</t>
  </si>
  <si>
    <t>GD - Pipes and Services</t>
  </si>
  <si>
    <t>GD - Gas Procurement</t>
  </si>
  <si>
    <t>GD - Public Purpose Program Administration</t>
  </si>
  <si>
    <t>GD - Mobile Home Park</t>
  </si>
  <si>
    <t>Shared Corporate Services</t>
  </si>
  <si>
    <t>Electric Corporate Services</t>
  </si>
  <si>
    <t>Gas Corporate Services</t>
  </si>
  <si>
    <t>ET - Network Transmission Other</t>
  </si>
  <si>
    <t>ET - High Voltage Network Transmission</t>
  </si>
  <si>
    <t>ET - Low Voltage Network Transmission</t>
  </si>
  <si>
    <t>UCC Descriptions</t>
  </si>
  <si>
    <t>WP_7-PlantInService 8</t>
  </si>
  <si>
    <t>WP_7-PlantInService 9</t>
  </si>
  <si>
    <t>Unbundled Cost Categories (UCC)</t>
  </si>
  <si>
    <t>WP_7-PlantInService-5, L. 120, col 14</t>
  </si>
  <si>
    <t>WP_7-PlantInService-5, L. 114, col 14</t>
  </si>
  <si>
    <t>WP_7-PlantInService-5, L. 110, col 14</t>
  </si>
  <si>
    <t>WP_7-PlantInService-5, L. 116-119, col 14</t>
  </si>
  <si>
    <t>WP_7-PlantInService-5, L. 111-113, col 14</t>
  </si>
  <si>
    <t>Other</t>
  </si>
  <si>
    <t>2) Common Intangible Plant is classified as Common Plant in PG&amp;E's FERC Form 1.  It is classified as Intangible Plant for purposes of the TO rate case.</t>
  </si>
  <si>
    <t>Sum of Col 2-6</t>
  </si>
  <si>
    <t>PG&amp;E Gen-Tie Line Costs</t>
  </si>
  <si>
    <t>Third-Party Gen-Tie Line Costs</t>
  </si>
  <si>
    <t>Transmission Plant Not Under CAISO Control</t>
  </si>
  <si>
    <t>Other Assets Not Under CAISO Control</t>
  </si>
  <si>
    <t>Sum of Col 6-13</t>
  </si>
  <si>
    <t>ETL.1180</t>
  </si>
  <si>
    <t>ETL.1800</t>
  </si>
  <si>
    <t>ETL.4441</t>
  </si>
  <si>
    <t>ETL.5441</t>
  </si>
  <si>
    <t>ETL.5442</t>
  </si>
  <si>
    <t>ETL.6690</t>
  </si>
  <si>
    <t>ETL.8050</t>
  </si>
  <si>
    <t>ETL.4610</t>
  </si>
  <si>
    <t>ETL.5950</t>
  </si>
  <si>
    <t>BUTTE VALLEY-CARIBOU</t>
  </si>
  <si>
    <t>HUMBOLDT BAY-HUMBOLDT #1</t>
  </si>
  <si>
    <t>BELDEN TAP</t>
  </si>
  <si>
    <t>PIT #6 TAP</t>
  </si>
  <si>
    <t>PIT #7 TAP</t>
  </si>
  <si>
    <t>DEER CREEK-DRUM</t>
  </si>
  <si>
    <t>SPAULDING #3-SPAULDING #1</t>
  </si>
  <si>
    <t>DIABLO PP STANDBY SUPPLY</t>
  </si>
  <si>
    <t>DIABLO UNIT #2</t>
  </si>
  <si>
    <t>Note 6</t>
  </si>
  <si>
    <t>New Fossil Gen-Tie (Post 2008) Costs</t>
  </si>
  <si>
    <t>WP_7-PlantInService-3, L. 115, col 9</t>
  </si>
  <si>
    <t>Common Intangible - Customer Information System</t>
  </si>
  <si>
    <t>Common Intangible</t>
  </si>
  <si>
    <t>Electric Intangible</t>
  </si>
  <si>
    <t>Electric Distribution - Land</t>
  </si>
  <si>
    <t>Electric General - Land</t>
  </si>
  <si>
    <t>Electric Production - Helms</t>
  </si>
  <si>
    <t>Electric Production - Helms - Land</t>
  </si>
  <si>
    <t>Electric Production - Hydroelectric</t>
  </si>
  <si>
    <t>Electric Production - Hydroelectric - Land</t>
  </si>
  <si>
    <t>Electric Production - Nuclear (Post-2001)</t>
  </si>
  <si>
    <t>Electric Production - Nuclear (Pre-2001)</t>
  </si>
  <si>
    <t>Electric Production - Nuclear-Land</t>
  </si>
  <si>
    <t>Electric Production - Other</t>
  </si>
  <si>
    <t>Electric Production - Other - Land</t>
  </si>
  <si>
    <t>Electric Production - Fossil</t>
  </si>
  <si>
    <t>Electric Production - Fossil - Land</t>
  </si>
  <si>
    <t>Gas Distribution - Land</t>
  </si>
  <si>
    <t>Gas General - Land - Line 401</t>
  </si>
  <si>
    <t>Electric Production - Solar</t>
  </si>
  <si>
    <t>Gas Transmission - Line 401 - Land</t>
  </si>
  <si>
    <t>Gas Transmission - Land</t>
  </si>
  <si>
    <t>Gas Underground Storage - Decommission - Land</t>
  </si>
  <si>
    <t>Gas Underground Storage - Land</t>
  </si>
  <si>
    <t>General - Diablo Canyon</t>
  </si>
  <si>
    <t>General - Diablo Canyon - Land</t>
  </si>
  <si>
    <t>Non-Network Transmission - Diablo Canyon</t>
  </si>
  <si>
    <t>Gas Intangible - Line 401</t>
  </si>
  <si>
    <t>Gas Intangible</t>
  </si>
  <si>
    <t>Gas Local Storage - Land</t>
  </si>
  <si>
    <t>Gas Production - Land</t>
  </si>
  <si>
    <t>Under CAISO Control</t>
  </si>
  <si>
    <t xml:space="preserve">Other Assets Not </t>
  </si>
  <si>
    <t>ETL Line Name</t>
  </si>
  <si>
    <t>ETL.4870</t>
  </si>
  <si>
    <t>HELMS-GREGG #1</t>
  </si>
  <si>
    <t>ETL.4880</t>
  </si>
  <si>
    <t>HELMS-GREGG #2</t>
  </si>
  <si>
    <t>ETL.5420</t>
  </si>
  <si>
    <t>PIT #5-ROUND MTN #1</t>
  </si>
  <si>
    <t>ETL.5432</t>
  </si>
  <si>
    <t>PIT #4 TAP</t>
  </si>
  <si>
    <t>ETL.5440</t>
  </si>
  <si>
    <t>PIT #6 JCT-ROUND MTN</t>
  </si>
  <si>
    <t>ETL.6375</t>
  </si>
  <si>
    <t>DRUM PH #2 TAP</t>
  </si>
  <si>
    <t>ETL.6601</t>
  </si>
  <si>
    <t>WADHAM TAP</t>
  </si>
  <si>
    <t>WP_7-PlantInService-3, Col 10, L. 104 + L. 105; Note 5</t>
  </si>
  <si>
    <t>3) Third-Party Gen-Tie Lines are costs related to transmission lines connecting a third-party owned generation facility to the transmission network.  These lines and associated costs have been identified through analyses of the CAISO Register, PG&amp;E's Transmission Asset Management databases, and customer contracts.  Third-Party Gen-Tie Line costs are not recovered through the TO rate case.</t>
  </si>
  <si>
    <t>5) Substation and Other Costs are substation assets used to connect generation facilities to the transmission network, such as Generator Step-Up Transformers (GSUs). GSUs are station equipment used to convert generation to transmission level voltage.  These costs are recorded in accounts ETP35301 for Station Equipment and ETP35302 for Step-up Transformers.  These costs are not recovered through the TO rate case.</t>
  </si>
  <si>
    <t>4) New Fossil Gen-Tie (Post 2008) are transmission costs related to PG&amp;E generating facilities that were identified based on a review of specific order-level information that have been recorded to asset classes ETP35303, ETP35401, and ETP35601.  New Fossil Gen-Tie costs are not recovered through the TO rate case.</t>
  </si>
  <si>
    <t>Other Adjustments</t>
  </si>
  <si>
    <t xml:space="preserve">6) Other Adjustments are small adjustments involving differences between recorded rate base and how costs were classified in PG&amp;E's FERC Form 1. </t>
  </si>
  <si>
    <t>2) "Other" (Line 116) is the total of costs for which the location information is not identified in PG&amp;E's financial records. For these assets, PG&amp;E applied a factor based on the amount determined to be not controlled by the CAISO over the total amount identified by location to derive the portion of the unidentified amounts to be removed from TO rate base.</t>
  </si>
  <si>
    <t>Common - Autos</t>
  </si>
  <si>
    <t>CAUA</t>
  </si>
  <si>
    <t>Common - Aircraft</t>
  </si>
  <si>
    <t>Common - Communication Equipment</t>
  </si>
  <si>
    <t>Common - Data Handling</t>
  </si>
  <si>
    <t>Common-Customer Information System</t>
  </si>
  <si>
    <t>Common-Diablo Canyon</t>
  </si>
  <si>
    <t>Common-Diablo Canyon - Land</t>
  </si>
  <si>
    <t>Common-Office Equipment</t>
  </si>
  <si>
    <t>Common - Other</t>
  </si>
  <si>
    <t>Common - Structures</t>
  </si>
  <si>
    <t>Common - Structures Land</t>
  </si>
  <si>
    <t>EOPE</t>
  </si>
  <si>
    <t>Electric Production - Elkhorn</t>
  </si>
  <si>
    <t>Electric Production - Other (Post 2008)</t>
  </si>
  <si>
    <t>Electric Production - Fossil (Post 2008)</t>
  </si>
  <si>
    <t>Non-Network Transmission - CPUC</t>
  </si>
  <si>
    <t>Non-Network Transmission - Generation - CPUC (Post 2008)</t>
  </si>
  <si>
    <t>Non-Network Transmission - Land - CPUC</t>
  </si>
  <si>
    <t>Network Electric Transmission</t>
  </si>
  <si>
    <t>Network Electric Transmission - Land</t>
  </si>
  <si>
    <t>EG - Energy Storage</t>
  </si>
  <si>
    <t>EG - Hydro Public Benefit</t>
  </si>
  <si>
    <t>EG - Generation-related AB1054 Wildfire</t>
  </si>
  <si>
    <t>ET - related AB 1054 CWSP Common Capital</t>
  </si>
  <si>
    <t>ED - WMBA Capital not yet securitized (AB1054)</t>
  </si>
  <si>
    <t>ED - Microgrids</t>
  </si>
  <si>
    <t>ED - Wildfire Memo Account not yet securitized (AB1054)</t>
  </si>
  <si>
    <t>ED - Wildfire Memo Account not subject to securitization</t>
  </si>
  <si>
    <t>ED - CEMA Other</t>
  </si>
  <si>
    <t>ED - Mobile Home Park - Prior to 2018</t>
  </si>
  <si>
    <t>ED - Electric Vehicle Charging Network</t>
  </si>
  <si>
    <t>ED - Electric Vehicle Separatedly Funded</t>
  </si>
  <si>
    <t>ED - Wildfire Securitized (AB1054)</t>
  </si>
  <si>
    <t>GT - GT-related AB1054 Wildfire</t>
  </si>
  <si>
    <t>GD - GD-related AB1054 Wildfire</t>
  </si>
  <si>
    <t>GD - Mobile Home Park - Prior to 2018</t>
  </si>
  <si>
    <t>GD - CEMA Other</t>
  </si>
  <si>
    <t>WP_7-PlantInService-7, L. 146, col 3</t>
  </si>
  <si>
    <t>WP_7-PlantInService-7, Sum of L. 141-143, col 3</t>
  </si>
  <si>
    <t>WP_7-PlantInService-7, L. 141 + 143, col 4</t>
  </si>
  <si>
    <t>WP_7-PlantInService-7, L. 141 + 143, col 7</t>
  </si>
  <si>
    <t>2) Nuclear Transmission Plant is classified as Transmission Plant in PG&amp;E's FERC Form 1, but is not included in TO rate base. The amount in Line 102 is included in the total amount for CPUC Transmission Plant (column 6) in Schedule 6 (6-PlantJurisdiction).</t>
  </si>
  <si>
    <t>3) Generation Interconnections (Gen-Ties) and Direct Connects costs are classified as Transmission Plant in PG&amp;E's FERC Form 1, but are not included in TO rate base. The amounts in Lines 103 and 104 are included in the total amount for CPUC Transmission Plant (column 6) in Schedule 6 (6-PlantJurisdiction).</t>
  </si>
  <si>
    <t>4) Mirant/Gateway costs are classified as Transmission Plant in PG&amp;E's FERC Form 1, but are not included in TO rate base. The amount in Line 105 is included in the total amount for CPUC Transmission Plant (column 6) in Schedule 6 (6-PlantJurisdiction).</t>
  </si>
  <si>
    <t>Reconciliation of Prior Year Common, General and Intangible (CGI) Plant In Service To FERC Form 1</t>
  </si>
  <si>
    <t>Asset Retirement</t>
  </si>
  <si>
    <t>Obligation</t>
  </si>
  <si>
    <t xml:space="preserve">3) Other Reclass Adjustments are small adjustments from differences between recorded rate base and how costs were classified in PG&amp;E's FERC Form 1 and 2. </t>
  </si>
  <si>
    <t>1) Columns 1-5 present the Electric Transmission Prior Year Plant balance and activity extracted from PowerPlan, PG&amp;E's fixed asset system of record, by querying by Asset Class.</t>
  </si>
  <si>
    <t>3) Mirant/Gateway, Generation Interconnections, and Direct Connects costs are classified as Transmission Plant in PG&amp;E's FERC Form 1, but are not included in TO rate base. These costs are shown as CPUC Transmission Plant in Schedule 6 (6-PlantJurisdiction), Column 6.</t>
  </si>
  <si>
    <t>4) Other Assets Not Under CAISO Control are classified as Transmission Plant in PG&amp;E's FERC Form 1, but are not included in TO rate base. These costs are shown as CPUC Transmission Plant in Schedule 6 (6-PlantJurisdiction), Column 6.</t>
  </si>
  <si>
    <t xml:space="preserve">5) Other Adjustments are small adjustments for differences between recorded rate base and how costs were classified in PG&amp;E's FERC Form 1. </t>
  </si>
  <si>
    <t>1) For PG&amp;E Gen-Tie Line, the entire cost basis for each Electric Transmission Line (ETL) Number is identified as the generation tie and is not recovered through the TO rate case.</t>
  </si>
  <si>
    <t>ETL Number</t>
  </si>
  <si>
    <t>WP_7-PlantInService-7, L. 142, col 3; Note 4</t>
  </si>
  <si>
    <t>Sum of Lines 117-120</t>
  </si>
  <si>
    <t>3) Corporate Services - Electric contains the residual CGI plant that is allocated to the Electric LOBs using O&amp;M labor allocation factors. The portion of costs allocated to Network Transmission is determined by Network Transmission O&amp;M labor costs as a percentage of Total Electric O&amp;M labor costs.</t>
  </si>
  <si>
    <t>1) This workpaper shows the allocation of residual Common, General and Intangible (CGI) plant from WP_7-PlantInService-5, L. 100-122, col 10-13 to Functional Area based on the total number of PG&amp;E's electric customers to gas customers (col 10) or using O&amp;M labor allocation factors (col 11-13).</t>
  </si>
  <si>
    <t>1) This workpaper shows the prior year plant balances after the allocation of residual Common, General and Intangible (CGI) plant to Functional Area based on the total number of PG&amp;E's electric customers to gas customers or using O&amp;M labor allocation factors. The plant in Lines 100-122 are the sum of the direct assigned CGI shown in WP_7-PlantInService-5, L. 100-122, col 1-9, and the allocated residual CGI shown in WP_7-PlantInService-6. Lines 123-147 present the Functional Plant from WP_7-PlantInService-5, L. 123-147.</t>
  </si>
  <si>
    <t>5) Other Assets Not Under CAISO Control are classified as Transmission Plant in PG&amp;E's FERC Form 1, but are not included in TO rate base. Line 106 represents Transmission line and substation assets that are not subject to the CAISO's operational control and are not classified as Gen-Ties. The amount in Line 106 is included in the total amount for CPUC Transmission Plant (column 6) in Schedule 6 (6-PlantJurisdiction).</t>
  </si>
  <si>
    <t>Electric Intangible Plant</t>
  </si>
  <si>
    <t>1) Prior Year Plant balances by Functional Group and Functional Area are extracted from PowerPlan, PG&amp;E's fixed asset system of record, by querying by Asset Class and UCC. Lines 100-122 present Common, General and Intangible (CGI) plant by Functional Group. Columns 1-9 are the Direct Assigned CGI plant amounts by Functional Area.  Column 10 is the residual CGI plant that is allocated based on the total number of PG&amp;E's electric customers to gas customers.  Columns 11-13 are the residual CGI plant amounts that are allocated using O&amp;M labor allocation factors. Network Transmission receives a portion of the allocated CGI from columns 11 and 12. Lines 123-149 present Functional plant.</t>
  </si>
  <si>
    <t>2) Corporate Services - Gas and Electric contains the residual CGI plant that is allocated to the total utility using O&amp;M labor allocation factors. The portion of costs allocated to Network Transmission is determined by Network Transmission O&amp;M labor costs as a percentage of Total Utility O&amp;M labor costs.</t>
  </si>
  <si>
    <t>4) Column 7, Line 123 includes Electric Distribution plant securitized in November 2021 and October 2022 as part of PG&amp;E's compliance with Assembly Bill (AB) 1054.  AB1054, signed into law on July 12, 2019, authorizes the issuance of recovery bonds to fund wildfire-related capital expenditures. These expenditures are excluded from the utility's rate base and are instead recovered via more favorable financing terms available through the sale of recovery bonds in the financial market.</t>
  </si>
  <si>
    <t>2) The amounts in column 7 are for high-level journal entries recorded in SAP to adjust for items that have not yet been recorded correctly in PowerPlan such as Operative CWIP, failed retirements or other settlement issues. These amounts have been included in Transmission Plant in PG&amp;E's FERC Form 1.  Operative CWIP refers to work orders for assets that are operative, but due to delays in or issues with order settlement, the capital costs incorrectly reside in CWIP instead of Plant in PowerPlan, which requires manual adjustments as reported as part of these balances.</t>
  </si>
  <si>
    <t>Asset Retirement Obligations</t>
  </si>
  <si>
    <t>1) Asset Retirement Obligations represent liabilities for the legal obligation associated with asset retirements and are included in Transmission Plant in PG&amp;E's FERC Form 1, but are not included in TO rate base.</t>
  </si>
  <si>
    <t>1) Asset Retirement Obligations (ARO) are included in Gas General Plant in PG&amp;E's FERC Form 2 (FF2 209, L. 119, col g), but are not included in rate base.</t>
  </si>
  <si>
    <t>FF1 204-207, L. 58, col g</t>
  </si>
  <si>
    <t>FF1 204-207, L. 57, col g</t>
  </si>
  <si>
    <t>FF1 204-207, L. 96, col g</t>
  </si>
  <si>
    <t>FF1 204-207, L. 5, col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</si>
</sst>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General_)"/>
    <numFmt numFmtId="167" formatCode="_(* #,##0.0000_);_(* \(#,##0.0000\);_(* &quot;-&quot;??_);_(@_)"/>
    <numFmt numFmtId="168" formatCode="0.0000%"/>
  </numFmts>
  <fonts count="13" x14ac:knownFonts="1">
    <font>
      <sz val="11"/>
      <color theme="1"/>
      <name val="Calibri"/>
      <family val="2"/>
      <scheme val="minor"/>
    </font>
    <font>
      <sz val="10"/>
      <color theme="1"/>
      <name val="Arial"/>
      <family val="2"/>
    </font>
    <font>
      <sz val="11"/>
      <color rgb="FFFF0000"/>
      <name val="Calibri"/>
      <family val="2"/>
      <scheme val="minor"/>
    </font>
    <font>
      <b/>
      <sz val="11"/>
      <color theme="1"/>
      <name val="Calibri"/>
      <family val="2"/>
      <scheme val="minor"/>
    </font>
    <font>
      <sz val="11"/>
      <color theme="0"/>
      <name val="Calibri"/>
      <family val="2"/>
      <scheme val="minor"/>
    </font>
    <font>
      <b/>
      <u/>
      <sz val="11"/>
      <name val="Calibri"/>
      <family val="2"/>
      <scheme val="minor"/>
    </font>
    <font>
      <b/>
      <u/>
      <sz val="11"/>
      <color theme="1"/>
      <name val="Calibri"/>
      <family val="2"/>
      <scheme val="minor"/>
    </font>
    <font>
      <sz val="11"/>
      <name val="Calibri"/>
      <family val="2"/>
      <scheme val="minor"/>
    </font>
    <font>
      <b/>
      <sz val="11"/>
      <name val="Calibri"/>
      <family val="2"/>
      <scheme val="minor"/>
    </font>
    <font>
      <u/>
      <sz val="11"/>
      <name val="Calibri"/>
      <family val="2"/>
      <scheme val="minor"/>
    </font>
    <font>
      <b/>
      <u val="singleAccounting"/>
      <sz val="11"/>
      <name val="Calibri"/>
      <family val="2"/>
      <scheme val="minor"/>
    </font>
    <font>
      <sz val="10"/>
      <name val="Arial"/>
      <family val="2"/>
    </font>
    <font>
      <sz val="11"/>
      <color theme="1"/>
      <name val="Calibri"/>
      <family val="2"/>
      <scheme val="minor"/>
    </font>
  </fonts>
  <fills count="3">
    <fill>
      <patternFill patternType="none"/>
    </fill>
    <fill>
      <patternFill patternType="gray125"/>
    </fill>
    <fill>
      <patternFill patternType="solid">
        <fgColor rgb="FFFFE979"/>
        <bgColor indexed="64"/>
      </patternFill>
    </fill>
  </fills>
  <borders count="22">
    <border>
      <left/>
      <right/>
      <top/>
      <bottom/>
      <diagonal/>
    </border>
    <border>
      <left/>
      <right/>
      <top style="thin">
        <color auto="1"/>
      </top>
      <bottom/>
      <diagonal/>
    </border>
    <border>
      <left style="medium">
        <color auto="1"/>
      </left>
      <right style="medium">
        <color auto="1"/>
      </right>
      <top style="medium">
        <color auto="1"/>
      </top>
      <bottom style="thin">
        <color auto="1"/>
      </bottom>
      <diagonal/>
    </border>
    <border>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thin">
        <color auto="1"/>
      </top>
      <bottom style="thin">
        <color auto="1"/>
      </bottom>
      <diagonal/>
    </border>
    <border>
      <left/>
      <right/>
      <top/>
      <bottom style="thin">
        <color auto="1"/>
      </bottom>
      <diagonal/>
    </border>
    <border>
      <left/>
      <right/>
      <top style="thin">
        <color auto="1"/>
      </top>
      <bottom style="double">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s>
  <cellStyleXfs count="7">
    <xf numFmtId="0" fontId="0" fillId="0" borderId="0"/>
    <xf numFmtId="9" fontId="12"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1" fillId="0" borderId="0" applyFont="0" applyFill="0" applyBorder="0" applyAlignment="0" applyProtection="0"/>
  </cellStyleXfs>
  <cellXfs count="129">
    <xf numFmtId="0" fontId="0" fillId="0" borderId="0" xfId="0"/>
    <xf numFmtId="0" fontId="8" fillId="0" borderId="13" xfId="0" applyFont="1" applyBorder="1" applyAlignment="1">
      <alignment horizontal="center"/>
    </xf>
    <xf numFmtId="0" fontId="7" fillId="0" borderId="0" xfId="0" applyFont="1" applyAlignment="1">
      <alignment horizontal="center"/>
    </xf>
    <xf numFmtId="0" fontId="8"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166" fontId="8" fillId="0" borderId="0" xfId="0" applyNumberFormat="1" applyFont="1" applyAlignment="1">
      <alignment horizontal="center"/>
    </xf>
    <xf numFmtId="0" fontId="5" fillId="0" borderId="0" xfId="0" quotePrefix="1" applyFont="1" applyAlignment="1">
      <alignment horizontal="center"/>
    </xf>
    <xf numFmtId="0" fontId="6" fillId="0" borderId="0" xfId="0" applyFont="1" applyAlignment="1">
      <alignment horizontal="left"/>
    </xf>
    <xf numFmtId="0" fontId="6" fillId="0" borderId="0" xfId="0" applyFont="1" applyAlignment="1">
      <alignment horizontal="center"/>
    </xf>
    <xf numFmtId="0" fontId="3" fillId="0" borderId="0" xfId="0" applyFont="1"/>
    <xf numFmtId="165" fontId="3" fillId="0" borderId="0" xfId="0" applyNumberFormat="1" applyFont="1"/>
    <xf numFmtId="165" fontId="0" fillId="0" borderId="0" xfId="0" applyNumberFormat="1"/>
    <xf numFmtId="6" fontId="0" fillId="0" borderId="0" xfId="0" applyNumberFormat="1"/>
    <xf numFmtId="0" fontId="0" fillId="0" borderId="0" xfId="0" applyAlignment="1">
      <alignment horizontal="center" wrapText="1"/>
    </xf>
    <xf numFmtId="0" fontId="6" fillId="0" borderId="0" xfId="0" applyFont="1"/>
    <xf numFmtId="0" fontId="7" fillId="0" borderId="0" xfId="0" quotePrefix="1" applyFont="1" applyAlignment="1">
      <alignment horizontal="center"/>
    </xf>
    <xf numFmtId="0" fontId="3" fillId="0" borderId="0" xfId="0" applyFont="1" applyAlignment="1">
      <alignment horizontal="center" wrapText="1"/>
    </xf>
    <xf numFmtId="0" fontId="6" fillId="0" borderId="0" xfId="0" applyFont="1" applyAlignment="1">
      <alignment horizontal="center" wrapText="1"/>
    </xf>
    <xf numFmtId="165" fontId="0" fillId="0" borderId="0" xfId="0" applyNumberFormat="1" applyAlignment="1">
      <alignment horizontal="center"/>
    </xf>
    <xf numFmtId="164" fontId="0" fillId="0" borderId="0" xfId="0" applyNumberFormat="1" applyAlignment="1">
      <alignment horizontal="center"/>
    </xf>
    <xf numFmtId="0" fontId="3" fillId="0" borderId="1" xfId="0" applyFont="1" applyBorder="1" applyAlignment="1">
      <alignment horizontal="center"/>
    </xf>
    <xf numFmtId="165" fontId="3" fillId="0" borderId="1" xfId="0" applyNumberFormat="1" applyFont="1" applyBorder="1" applyAlignment="1">
      <alignment horizontal="center"/>
    </xf>
    <xf numFmtId="164" fontId="0" fillId="0" borderId="0" xfId="0" applyNumberFormat="1" applyAlignment="1">
      <alignment horizontal="right"/>
    </xf>
    <xf numFmtId="0" fontId="8" fillId="0" borderId="0" xfId="0" applyFont="1" applyAlignment="1">
      <alignment wrapText="1"/>
    </xf>
    <xf numFmtId="0" fontId="7" fillId="0" borderId="0" xfId="0" applyFont="1"/>
    <xf numFmtId="164" fontId="7" fillId="0" borderId="0" xfId="0" applyNumberFormat="1" applyFont="1"/>
    <xf numFmtId="0" fontId="7" fillId="0" borderId="0" xfId="0" applyFont="1" applyAlignment="1">
      <alignment vertical="center"/>
    </xf>
    <xf numFmtId="0" fontId="8" fillId="0" borderId="0" xfId="0" applyFont="1"/>
    <xf numFmtId="0" fontId="8" fillId="0" borderId="2" xfId="0" applyFont="1" applyBorder="1" applyAlignment="1">
      <alignment horizontal="center" vertical="center"/>
    </xf>
    <xf numFmtId="0" fontId="8" fillId="0" borderId="0" xfId="0" applyFont="1" applyAlignment="1">
      <alignment horizontal="center" vertical="center"/>
    </xf>
    <xf numFmtId="0" fontId="7" fillId="0" borderId="3" xfId="0" applyFont="1" applyBorder="1" applyAlignment="1">
      <alignment horizontal="center" vertical="center"/>
    </xf>
    <xf numFmtId="0" fontId="8" fillId="0" borderId="4" xfId="0" applyFont="1" applyBorder="1" applyAlignment="1">
      <alignment horizontal="center" wrapText="1"/>
    </xf>
    <xf numFmtId="0" fontId="8" fillId="0" borderId="5" xfId="0" quotePrefix="1" applyFont="1" applyBorder="1" applyAlignment="1">
      <alignment horizontal="center" wrapText="1"/>
    </xf>
    <xf numFmtId="0" fontId="8" fillId="0" borderId="5" xfId="0" applyFont="1" applyBorder="1" applyAlignment="1">
      <alignment horizontal="center" wrapText="1"/>
    </xf>
    <xf numFmtId="0" fontId="8" fillId="0" borderId="6" xfId="0" applyFont="1" applyBorder="1" applyAlignment="1">
      <alignment horizontal="center" wrapText="1"/>
    </xf>
    <xf numFmtId="0" fontId="8" fillId="0" borderId="7" xfId="0" applyFont="1" applyBorder="1" applyAlignment="1">
      <alignment horizontal="center"/>
    </xf>
    <xf numFmtId="0" fontId="8" fillId="0" borderId="8" xfId="0" applyFont="1" applyBorder="1" applyAlignment="1">
      <alignment horizontal="center"/>
    </xf>
    <xf numFmtId="0" fontId="8" fillId="0" borderId="9"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xf>
    <xf numFmtId="0" fontId="4" fillId="0" borderId="0" xfId="0" applyFont="1"/>
    <xf numFmtId="164" fontId="7" fillId="0" borderId="0" xfId="0" applyNumberFormat="1" applyFont="1" applyAlignment="1">
      <alignment horizontal="center"/>
    </xf>
    <xf numFmtId="37" fontId="7" fillId="0" borderId="0" xfId="0" applyNumberFormat="1" applyFont="1" applyAlignment="1">
      <alignment horizontal="center"/>
    </xf>
    <xf numFmtId="0" fontId="7" fillId="0" borderId="0" xfId="0" quotePrefix="1" applyFont="1"/>
    <xf numFmtId="165" fontId="7" fillId="0" borderId="0" xfId="0" applyNumberFormat="1" applyFont="1"/>
    <xf numFmtId="37" fontId="7" fillId="0" borderId="0" xfId="0" applyNumberFormat="1" applyFont="1"/>
    <xf numFmtId="165" fontId="7" fillId="0" borderId="10" xfId="0" applyNumberFormat="1" applyFont="1" applyBorder="1"/>
    <xf numFmtId="0" fontId="7" fillId="0" borderId="0" xfId="0" applyFont="1" applyAlignment="1">
      <alignment horizontal="left"/>
    </xf>
    <xf numFmtId="0" fontId="7" fillId="0" borderId="0" xfId="0" quotePrefix="1" applyFont="1" applyAlignment="1">
      <alignment horizontal="left"/>
    </xf>
    <xf numFmtId="37" fontId="8" fillId="0" borderId="0" xfId="0" applyNumberFormat="1" applyFont="1"/>
    <xf numFmtId="165" fontId="2" fillId="0" borderId="0" xfId="0" applyNumberFormat="1" applyFont="1"/>
    <xf numFmtId="0" fontId="9" fillId="0" borderId="0" xfId="0" applyFont="1" applyAlignment="1">
      <alignment horizontal="center"/>
    </xf>
    <xf numFmtId="0" fontId="5" fillId="0" borderId="0" xfId="0" applyFont="1" applyAlignment="1">
      <alignment horizontal="center"/>
    </xf>
    <xf numFmtId="0" fontId="5" fillId="0" borderId="0" xfId="0" applyFont="1"/>
    <xf numFmtId="164" fontId="0" fillId="0" borderId="0" xfId="0" applyNumberFormat="1"/>
    <xf numFmtId="164" fontId="0" fillId="0" borderId="0" xfId="0" quotePrefix="1" applyNumberFormat="1"/>
    <xf numFmtId="165" fontId="0" fillId="0" borderId="0" xfId="0" applyNumberFormat="1" applyAlignment="1">
      <alignment horizontal="left" vertical="center"/>
    </xf>
    <xf numFmtId="164" fontId="3" fillId="0" borderId="0" xfId="0" applyNumberFormat="1" applyFont="1" applyAlignment="1">
      <alignment vertical="center"/>
    </xf>
    <xf numFmtId="165" fontId="3" fillId="0" borderId="0" xfId="0" applyNumberFormat="1" applyFont="1" applyAlignment="1">
      <alignment horizontal="left" vertical="center"/>
    </xf>
    <xf numFmtId="164" fontId="0" fillId="0" borderId="11" xfId="0" quotePrefix="1" applyNumberFormat="1" applyBorder="1"/>
    <xf numFmtId="165" fontId="0" fillId="0" borderId="11" xfId="0" applyNumberFormat="1" applyBorder="1" applyAlignment="1">
      <alignment horizontal="left" vertical="center"/>
    </xf>
    <xf numFmtId="0" fontId="9" fillId="0" borderId="0" xfId="0" applyFont="1" applyAlignment="1">
      <alignment horizontal="center" vertical="center"/>
    </xf>
    <xf numFmtId="0" fontId="7" fillId="0" borderId="0" xfId="0" applyFont="1" applyAlignment="1">
      <alignment horizontal="center" vertical="center"/>
    </xf>
    <xf numFmtId="0" fontId="9"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wrapText="1"/>
    </xf>
    <xf numFmtId="0" fontId="0" fillId="0" borderId="0" xfId="0" applyAlignment="1">
      <alignment horizontal="left"/>
    </xf>
    <xf numFmtId="0" fontId="9" fillId="0" borderId="0" xfId="0" quotePrefix="1" applyFont="1" applyAlignment="1">
      <alignment horizontal="center"/>
    </xf>
    <xf numFmtId="0" fontId="0" fillId="0" borderId="1" xfId="0" applyBorder="1" applyAlignment="1">
      <alignment horizontal="left"/>
    </xf>
    <xf numFmtId="0" fontId="3" fillId="0" borderId="1" xfId="0" applyFont="1" applyBorder="1" applyAlignment="1">
      <alignment horizontal="left"/>
    </xf>
    <xf numFmtId="17" fontId="7" fillId="0" borderId="0" xfId="0" quotePrefix="1" applyNumberFormat="1" applyFont="1" applyAlignment="1">
      <alignment vertical="center" wrapText="1"/>
    </xf>
    <xf numFmtId="165" fontId="7" fillId="0" borderId="12" xfId="0" applyNumberFormat="1" applyFont="1" applyBorder="1"/>
    <xf numFmtId="165" fontId="8" fillId="2" borderId="0" xfId="0" applyNumberFormat="1" applyFont="1" applyFill="1"/>
    <xf numFmtId="165" fontId="7" fillId="2" borderId="0" xfId="0" applyNumberFormat="1" applyFont="1" applyFill="1"/>
    <xf numFmtId="165" fontId="7" fillId="2" borderId="11" xfId="0" applyNumberFormat="1" applyFont="1" applyFill="1" applyBorder="1"/>
    <xf numFmtId="0" fontId="3" fillId="0" borderId="0" xfId="0" applyFont="1" applyAlignment="1">
      <alignment horizontal="right"/>
    </xf>
    <xf numFmtId="0" fontId="8" fillId="2" borderId="0" xfId="0" applyFont="1" applyFill="1" applyAlignment="1">
      <alignment horizontal="center"/>
    </xf>
    <xf numFmtId="0" fontId="8" fillId="2" borderId="0" xfId="0" applyFont="1" applyFill="1" applyAlignment="1">
      <alignment horizontal="left"/>
    </xf>
    <xf numFmtId="166" fontId="7" fillId="0" borderId="0" xfId="0" quotePrefix="1" applyNumberFormat="1" applyFont="1" applyAlignment="1">
      <alignment horizontal="center"/>
    </xf>
    <xf numFmtId="166" fontId="7" fillId="0" borderId="0" xfId="0" applyNumberFormat="1" applyFont="1" applyAlignment="1">
      <alignment horizontal="center"/>
    </xf>
    <xf numFmtId="37" fontId="8" fillId="0" borderId="0" xfId="0" applyNumberFormat="1" applyFont="1" applyAlignment="1">
      <alignment horizontal="center"/>
    </xf>
    <xf numFmtId="37" fontId="0" fillId="0" borderId="0" xfId="0" applyNumberFormat="1"/>
    <xf numFmtId="37" fontId="7" fillId="0" borderId="0" xfId="0" applyNumberFormat="1" applyFont="1" applyAlignment="1">
      <alignment horizontal="left"/>
    </xf>
    <xf numFmtId="165" fontId="3" fillId="0" borderId="1" xfId="0" applyNumberFormat="1" applyFont="1" applyBorder="1" applyAlignment="1">
      <alignment horizontal="left" vertical="center"/>
    </xf>
    <xf numFmtId="0" fontId="3" fillId="0" borderId="1" xfId="0" applyFont="1" applyBorder="1"/>
    <xf numFmtId="165" fontId="3" fillId="0" borderId="1" xfId="0" applyNumberFormat="1" applyFont="1" applyBorder="1"/>
    <xf numFmtId="0" fontId="0" fillId="0" borderId="1" xfId="0" applyBorder="1" applyAlignment="1">
      <alignment horizontal="center"/>
    </xf>
    <xf numFmtId="0" fontId="0" fillId="0" borderId="1" xfId="0" applyBorder="1"/>
    <xf numFmtId="0" fontId="6" fillId="0" borderId="0" xfId="0" applyFont="1" applyAlignment="1">
      <alignment horizontal="center" vertical="center" wrapText="1"/>
    </xf>
    <xf numFmtId="164" fontId="6" fillId="0" borderId="0" xfId="0" quotePrefix="1" applyNumberFormat="1" applyFont="1" applyAlignment="1">
      <alignment horizontal="center" vertical="center" wrapText="1"/>
    </xf>
    <xf numFmtId="164" fontId="5" fillId="0" borderId="0" xfId="0" quotePrefix="1" applyNumberFormat="1" applyFont="1" applyAlignment="1">
      <alignment horizontal="center" vertical="center" wrapText="1"/>
    </xf>
    <xf numFmtId="164" fontId="5" fillId="0" borderId="0" xfId="0" applyNumberFormat="1" applyFont="1" applyAlignment="1">
      <alignment horizontal="center" vertical="center" wrapText="1"/>
    </xf>
    <xf numFmtId="164" fontId="10" fillId="0" borderId="0" xfId="0" applyNumberFormat="1" applyFont="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7" fillId="0" borderId="1" xfId="0" applyFont="1" applyBorder="1"/>
    <xf numFmtId="0" fontId="8" fillId="0" borderId="14" xfId="0" applyFont="1" applyBorder="1" applyAlignment="1">
      <alignment horizontal="center" wrapText="1"/>
    </xf>
    <xf numFmtId="0" fontId="8" fillId="0" borderId="15" xfId="0" applyFont="1" applyBorder="1" applyAlignment="1">
      <alignment horizontal="center" wrapText="1"/>
    </xf>
    <xf numFmtId="43" fontId="7" fillId="0" borderId="0" xfId="0" applyNumberFormat="1" applyFont="1" applyAlignment="1">
      <alignment horizontal="center"/>
    </xf>
    <xf numFmtId="165" fontId="8" fillId="0" borderId="0" xfId="0" applyNumberFormat="1" applyFont="1" applyAlignment="1">
      <alignment horizontal="center"/>
    </xf>
    <xf numFmtId="0" fontId="7" fillId="0" borderId="11" xfId="0" applyFont="1" applyBorder="1" applyAlignment="1">
      <alignment horizontal="center" vertical="center"/>
    </xf>
    <xf numFmtId="0" fontId="8" fillId="0" borderId="1" xfId="0" applyFont="1" applyBorder="1"/>
    <xf numFmtId="165" fontId="8" fillId="0" borderId="12" xfId="0" applyNumberFormat="1" applyFont="1" applyBorder="1"/>
    <xf numFmtId="0" fontId="7" fillId="0" borderId="1" xfId="0" applyFont="1" applyBorder="1" applyAlignment="1">
      <alignment horizontal="center"/>
    </xf>
    <xf numFmtId="0" fontId="8" fillId="0" borderId="16" xfId="0" applyFont="1" applyBorder="1" applyAlignment="1">
      <alignment horizontal="center" wrapText="1"/>
    </xf>
    <xf numFmtId="0" fontId="3" fillId="0" borderId="17" xfId="0" applyFont="1" applyBorder="1" applyAlignment="1">
      <alignment horizontal="center" wrapText="1"/>
    </xf>
    <xf numFmtId="0" fontId="3" fillId="0" borderId="17" xfId="0" applyFont="1" applyBorder="1" applyAlignment="1">
      <alignment horizontal="left" wrapText="1" indent="1"/>
    </xf>
    <xf numFmtId="0" fontId="0" fillId="0" borderId="0" xfId="0" applyAlignment="1">
      <alignment horizontal="left" indent="1"/>
    </xf>
    <xf numFmtId="0" fontId="0" fillId="0" borderId="0" xfId="0" applyAlignment="1">
      <alignment horizontal="left" indent="3"/>
    </xf>
    <xf numFmtId="0" fontId="3" fillId="0" borderId="0" xfId="0" applyFont="1" applyAlignment="1">
      <alignment horizontal="left" indent="3"/>
    </xf>
    <xf numFmtId="167" fontId="0" fillId="0" borderId="0" xfId="4" applyNumberFormat="1" applyFont="1"/>
    <xf numFmtId="168" fontId="7" fillId="0" borderId="0" xfId="1" applyNumberFormat="1" applyFont="1"/>
    <xf numFmtId="166" fontId="8" fillId="0" borderId="0" xfId="0" applyNumberFormat="1" applyFont="1" applyAlignment="1">
      <alignment horizontal="center"/>
    </xf>
    <xf numFmtId="0" fontId="7" fillId="0" borderId="0" xfId="0" applyFont="1" applyAlignment="1">
      <alignment horizontal="left" vertical="center" wrapText="1"/>
    </xf>
    <xf numFmtId="0" fontId="3" fillId="0" borderId="0" xfId="0" applyFont="1" applyAlignment="1">
      <alignment horizontal="center"/>
    </xf>
    <xf numFmtId="0" fontId="0" fillId="0" borderId="0" xfId="0" applyAlignment="1">
      <alignment horizontal="center"/>
    </xf>
    <xf numFmtId="17" fontId="7" fillId="0" borderId="0" xfId="0" quotePrefix="1" applyNumberFormat="1" applyFont="1" applyAlignment="1">
      <alignment horizontal="left" vertical="top" wrapText="1"/>
    </xf>
    <xf numFmtId="0" fontId="8" fillId="0" borderId="0" xfId="0" applyFont="1" applyAlignment="1">
      <alignment horizontal="center"/>
    </xf>
    <xf numFmtId="0" fontId="7" fillId="0" borderId="0" xfId="0" applyFont="1" applyAlignment="1">
      <alignment horizontal="center"/>
    </xf>
    <xf numFmtId="164" fontId="8" fillId="0" borderId="18" xfId="0" applyNumberFormat="1" applyFont="1" applyBorder="1" applyAlignment="1">
      <alignment horizontal="center" wrapText="1"/>
    </xf>
    <xf numFmtId="164" fontId="8" fillId="0" borderId="13" xfId="0" applyNumberFormat="1" applyFont="1" applyBorder="1" applyAlignment="1">
      <alignment horizontal="center" wrapText="1"/>
    </xf>
    <xf numFmtId="0" fontId="8" fillId="0" borderId="19" xfId="0" applyFont="1" applyBorder="1" applyAlignment="1">
      <alignment horizontal="center" vertical="center"/>
    </xf>
    <xf numFmtId="0" fontId="8" fillId="0" borderId="20" xfId="0" applyFont="1" applyBorder="1" applyAlignment="1">
      <alignment horizontal="center" vertical="center"/>
    </xf>
    <xf numFmtId="0" fontId="8" fillId="0" borderId="21" xfId="0" applyFont="1" applyBorder="1" applyAlignment="1">
      <alignment horizontal="center" vertical="center"/>
    </xf>
    <xf numFmtId="0" fontId="8" fillId="0" borderId="18" xfId="0" applyFont="1" applyBorder="1" applyAlignment="1">
      <alignment horizontal="center"/>
    </xf>
    <xf numFmtId="0" fontId="8" fillId="0" borderId="13" xfId="0" applyFont="1" applyBorder="1" applyAlignment="1">
      <alignment horizontal="center"/>
    </xf>
    <xf numFmtId="0" fontId="8" fillId="0" borderId="18" xfId="0" applyFont="1" applyBorder="1" applyAlignment="1">
      <alignment horizontal="center" wrapText="1"/>
    </xf>
    <xf numFmtId="0" fontId="8" fillId="0" borderId="13" xfId="0" applyFont="1" applyBorder="1" applyAlignment="1">
      <alignment horizontal="center" wrapText="1"/>
    </xf>
  </cellXfs>
  <cellStyles count="7">
    <cellStyle name="Comma" xfId="4" xr:uid="{00000000-0005-0000-0000-000004000000}"/>
    <cellStyle name="Comma [0]" xfId="5" xr:uid="{00000000-0005-0000-0000-000005000000}"/>
    <cellStyle name="Comma 2" xfId="6" xr:uid="{00000000-0005-0000-0000-000006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4.bin"/><Relationship Id="rId2" Type="http://schemas.openxmlformats.org/officeDocument/2006/relationships/customProperty" Target="../customProperty13.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16.bin"/><Relationship Id="rId2" Type="http://schemas.openxmlformats.org/officeDocument/2006/relationships/customProperty" Target="../customProperty15.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8.bin"/><Relationship Id="rId2" Type="http://schemas.openxmlformats.org/officeDocument/2006/relationships/customProperty" Target="../customProperty17.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E8A73-0CAB-42AB-AC4F-AF5FBA95B4DF}">
  <sheetPr>
    <pageSetUpPr fitToPage="1"/>
  </sheetPr>
  <dimension ref="A1:B15"/>
  <sheetViews>
    <sheetView showGridLines="0" view="pageBreakPreview" zoomScaleSheetLayoutView="100" workbookViewId="0">
      <selection activeCell="A3" sqref="A3:W3"/>
    </sheetView>
  </sheetViews>
  <sheetFormatPr defaultRowHeight="14.5" x14ac:dyDescent="0.35"/>
  <cols>
    <col min="1" max="1" width="7.1796875" customWidth="1"/>
    <col min="2" max="2" width="95.81640625" customWidth="1"/>
  </cols>
  <sheetData>
    <row r="1" spans="1:2" x14ac:dyDescent="0.35">
      <c r="A1" s="113" t="s">
        <v>176</v>
      </c>
      <c r="B1" s="113"/>
    </row>
    <row r="2" spans="1:2" ht="15.75" customHeight="1" x14ac:dyDescent="0.35">
      <c r="A2" s="113" t="str">
        <f>"TO Tariff Rate Year "&amp;'1'!$G$5+2</f>
        <v>TO Tariff Rate Year 2024</v>
      </c>
      <c r="B2" s="113"/>
    </row>
    <row r="3" spans="1:2" x14ac:dyDescent="0.35">
      <c r="A3" s="113" t="s">
        <v>175</v>
      </c>
      <c r="B3" s="113"/>
    </row>
    <row r="4" spans="1:2" x14ac:dyDescent="0.35">
      <c r="A4" s="6"/>
      <c r="B4" s="6"/>
    </row>
    <row r="6" spans="1:2" x14ac:dyDescent="0.35">
      <c r="A6" s="9" t="s">
        <v>174</v>
      </c>
      <c r="B6" s="9" t="s">
        <v>119</v>
      </c>
    </row>
    <row r="7" spans="1:2" x14ac:dyDescent="0.35">
      <c r="A7" s="79">
        <v>1</v>
      </c>
      <c r="B7" t="s">
        <v>158</v>
      </c>
    </row>
    <row r="8" spans="1:2" x14ac:dyDescent="0.35">
      <c r="A8" s="79">
        <v>2</v>
      </c>
      <c r="B8" t="s">
        <v>167</v>
      </c>
    </row>
    <row r="9" spans="1:2" x14ac:dyDescent="0.35">
      <c r="A9" s="79">
        <v>3</v>
      </c>
      <c r="B9" t="s">
        <v>157</v>
      </c>
    </row>
    <row r="10" spans="1:2" x14ac:dyDescent="0.35">
      <c r="A10" s="79">
        <v>4</v>
      </c>
      <c r="B10" t="s">
        <v>168</v>
      </c>
    </row>
    <row r="11" spans="1:2" x14ac:dyDescent="0.35">
      <c r="A11" s="79">
        <v>5</v>
      </c>
      <c r="B11" t="s">
        <v>171</v>
      </c>
    </row>
    <row r="12" spans="1:2" x14ac:dyDescent="0.35">
      <c r="A12" s="79">
        <v>6</v>
      </c>
      <c r="B12" t="s">
        <v>172</v>
      </c>
    </row>
    <row r="13" spans="1:2" x14ac:dyDescent="0.35">
      <c r="A13" s="79">
        <v>7</v>
      </c>
      <c r="B13" t="s">
        <v>173</v>
      </c>
    </row>
    <row r="14" spans="1:2" x14ac:dyDescent="0.35">
      <c r="A14" s="80">
        <v>8</v>
      </c>
      <c r="B14" t="s">
        <v>184</v>
      </c>
    </row>
    <row r="15" spans="1:2" x14ac:dyDescent="0.35">
      <c r="A15" s="80">
        <v>9</v>
      </c>
      <c r="B15" t="s">
        <v>268</v>
      </c>
    </row>
  </sheetData>
  <mergeCells count="3">
    <mergeCell ref="A1:B1"/>
    <mergeCell ref="A2:B2"/>
    <mergeCell ref="A3:B3"/>
  </mergeCells>
  <pageMargins left="0.7" right="0.7" top="0.75" bottom="0.75" header="0.3" footer="0.3"/>
  <pageSetup scale="92" fitToHeight="0" orientation="portrait" r:id="rId1"/>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30"/>
  <sheetViews>
    <sheetView showGridLines="0" tabSelected="1" view="pageBreakPreview" zoomScale="55" zoomScaleSheetLayoutView="55" workbookViewId="0">
      <selection activeCell="S23" sqref="S23"/>
    </sheetView>
  </sheetViews>
  <sheetFormatPr defaultRowHeight="14.5" x14ac:dyDescent="0.35"/>
  <cols>
    <col min="1" max="1" width="5.26953125" style="4" customWidth="1"/>
    <col min="2" max="2" width="46.81640625" customWidth="1"/>
    <col min="3" max="3" width="26" customWidth="1"/>
    <col min="4" max="4" width="26.453125" bestFit="1" customWidth="1"/>
    <col min="5" max="5" width="1.81640625" customWidth="1"/>
    <col min="6" max="6" width="44.54296875" bestFit="1" customWidth="1"/>
    <col min="7" max="7" width="9.26953125" customWidth="1"/>
    <col min="8" max="8" width="5.26953125" customWidth="1"/>
  </cols>
  <sheetData>
    <row r="1" spans="1:8" x14ac:dyDescent="0.35">
      <c r="A1" s="115" t="str">
        <f>ToC!A1</f>
        <v>Pacific Gas and Electric Company</v>
      </c>
      <c r="B1" s="115"/>
      <c r="C1" s="115"/>
      <c r="D1" s="115"/>
      <c r="E1" s="115"/>
      <c r="F1" s="115"/>
      <c r="G1" s="115"/>
    </row>
    <row r="2" spans="1:8" x14ac:dyDescent="0.35">
      <c r="A2" s="115" t="str">
        <f>ToC!A2</f>
        <v>TO Tariff Rate Year 2024</v>
      </c>
      <c r="B2" s="115"/>
      <c r="C2" s="115"/>
      <c r="D2" s="115"/>
      <c r="E2" s="115"/>
      <c r="F2" s="115"/>
      <c r="G2" s="115"/>
    </row>
    <row r="3" spans="1:8" x14ac:dyDescent="0.35">
      <c r="A3" s="115" t="s">
        <v>158</v>
      </c>
      <c r="B3" s="115"/>
      <c r="C3" s="115"/>
      <c r="D3" s="115"/>
      <c r="E3" s="115"/>
      <c r="F3" s="115"/>
      <c r="G3" s="115"/>
    </row>
    <row r="4" spans="1:8" x14ac:dyDescent="0.35">
      <c r="A4" s="115" t="s">
        <v>177</v>
      </c>
      <c r="B4" s="115"/>
      <c r="C4" s="115"/>
      <c r="D4" s="115"/>
      <c r="E4" s="115"/>
      <c r="F4" s="115"/>
      <c r="G4" s="115"/>
    </row>
    <row r="5" spans="1:8" x14ac:dyDescent="0.35">
      <c r="B5" s="77" t="s">
        <v>170</v>
      </c>
      <c r="F5" s="76" t="s">
        <v>169</v>
      </c>
      <c r="G5" s="77">
        <v>2022</v>
      </c>
    </row>
    <row r="6" spans="1:8" x14ac:dyDescent="0.35">
      <c r="D6" s="82"/>
    </row>
    <row r="7" spans="1:8" x14ac:dyDescent="0.35">
      <c r="C7" s="68" t="s">
        <v>8</v>
      </c>
      <c r="D7" s="68" t="s">
        <v>9</v>
      </c>
      <c r="E7" s="68"/>
      <c r="F7" s="68" t="s">
        <v>10</v>
      </c>
      <c r="G7" s="7"/>
    </row>
    <row r="8" spans="1:8" x14ac:dyDescent="0.35">
      <c r="B8" s="4"/>
      <c r="C8" s="5" t="s">
        <v>147</v>
      </c>
      <c r="D8" s="5" t="s">
        <v>145</v>
      </c>
      <c r="E8" s="5"/>
      <c r="F8" s="5" t="s">
        <v>135</v>
      </c>
    </row>
    <row r="9" spans="1:8" ht="15.75" customHeight="1" x14ac:dyDescent="0.35">
      <c r="A9" s="9" t="s">
        <v>123</v>
      </c>
      <c r="B9" s="8" t="s">
        <v>119</v>
      </c>
      <c r="C9" s="9" t="s">
        <v>146</v>
      </c>
      <c r="D9" s="9" t="s">
        <v>133</v>
      </c>
      <c r="E9" s="9"/>
      <c r="F9" s="9" t="s">
        <v>134</v>
      </c>
      <c r="G9" s="9"/>
      <c r="H9" s="9" t="s">
        <v>123</v>
      </c>
    </row>
    <row r="10" spans="1:8" x14ac:dyDescent="0.35">
      <c r="A10" s="5">
        <v>100</v>
      </c>
      <c r="B10" s="10" t="s">
        <v>160</v>
      </c>
      <c r="C10" s="67" t="s">
        <v>429</v>
      </c>
      <c r="D10" s="73">
        <v>16505287486</v>
      </c>
      <c r="E10" s="11"/>
      <c r="F10" s="67"/>
      <c r="H10" s="5">
        <f>A10</f>
        <v>100</v>
      </c>
    </row>
    <row r="11" spans="1:8" x14ac:dyDescent="0.35">
      <c r="A11" s="5">
        <f>A10+1</f>
        <v>101</v>
      </c>
      <c r="B11" t="s">
        <v>426</v>
      </c>
      <c r="C11" s="67" t="s">
        <v>430</v>
      </c>
      <c r="D11" s="74">
        <v>-50429473</v>
      </c>
      <c r="E11" s="12"/>
      <c r="F11" s="67"/>
      <c r="G11" s="4" t="s">
        <v>121</v>
      </c>
      <c r="H11" s="5">
        <f>A11</f>
        <v>101</v>
      </c>
    </row>
    <row r="12" spans="1:8" x14ac:dyDescent="0.35">
      <c r="A12" s="5"/>
      <c r="C12" s="4"/>
      <c r="D12" s="45"/>
      <c r="E12" s="12"/>
      <c r="F12" s="67"/>
      <c r="G12" s="4"/>
      <c r="H12" s="5"/>
    </row>
    <row r="13" spans="1:8" x14ac:dyDescent="0.35">
      <c r="A13" s="5"/>
      <c r="B13" s="10" t="s">
        <v>282</v>
      </c>
      <c r="C13" s="4"/>
      <c r="D13" s="45"/>
      <c r="E13" s="11"/>
      <c r="F13" s="67"/>
      <c r="H13" s="5"/>
    </row>
    <row r="14" spans="1:8" x14ac:dyDescent="0.35">
      <c r="A14" s="5">
        <f>A11+1</f>
        <v>102</v>
      </c>
      <c r="B14" t="s">
        <v>0</v>
      </c>
      <c r="C14" s="4"/>
      <c r="D14" s="45">
        <f>-'7'!E65</f>
        <v>-94995868.900000021</v>
      </c>
      <c r="E14" s="12"/>
      <c r="F14" s="67" t="s">
        <v>398</v>
      </c>
      <c r="G14" s="4" t="s">
        <v>122</v>
      </c>
      <c r="H14" s="5">
        <f t="shared" ref="H14:H18" si="0">A14</f>
        <v>102</v>
      </c>
    </row>
    <row r="15" spans="1:8" x14ac:dyDescent="0.35">
      <c r="A15" s="5">
        <f t="shared" ref="A15:A17" si="1">A14+1</f>
        <v>103</v>
      </c>
      <c r="B15" t="s">
        <v>2</v>
      </c>
      <c r="C15" s="4"/>
      <c r="D15" s="45">
        <f>-SUM('7'!E60:E62)</f>
        <v>-450176097.81561548</v>
      </c>
      <c r="E15" s="12"/>
      <c r="F15" s="67" t="s">
        <v>399</v>
      </c>
      <c r="G15" s="4" t="s">
        <v>130</v>
      </c>
      <c r="H15" s="5">
        <f t="shared" si="0"/>
        <v>103</v>
      </c>
    </row>
    <row r="16" spans="1:8" x14ac:dyDescent="0.35">
      <c r="A16" s="5">
        <f t="shared" si="1"/>
        <v>104</v>
      </c>
      <c r="B16" t="s">
        <v>129</v>
      </c>
      <c r="C16" s="4"/>
      <c r="D16" s="45">
        <f>-('7'!F60+'5'!F62)</f>
        <v>-45511943.571479917</v>
      </c>
      <c r="E16" s="12"/>
      <c r="F16" s="67" t="s">
        <v>400</v>
      </c>
      <c r="G16" s="4" t="s">
        <v>130</v>
      </c>
      <c r="H16" s="5">
        <f t="shared" si="0"/>
        <v>104</v>
      </c>
    </row>
    <row r="17" spans="1:8" x14ac:dyDescent="0.35">
      <c r="A17" s="5">
        <f t="shared" si="1"/>
        <v>105</v>
      </c>
      <c r="B17" t="s">
        <v>1</v>
      </c>
      <c r="C17" s="4"/>
      <c r="D17" s="45">
        <f>'3'!L26</f>
        <v>-2025887</v>
      </c>
      <c r="E17" s="12"/>
      <c r="F17" s="67" t="s">
        <v>305</v>
      </c>
      <c r="G17" s="4" t="s">
        <v>131</v>
      </c>
      <c r="H17" s="5">
        <f t="shared" si="0"/>
        <v>105</v>
      </c>
    </row>
    <row r="18" spans="1:8" x14ac:dyDescent="0.35">
      <c r="A18" s="5">
        <f>A17+1</f>
        <v>106</v>
      </c>
      <c r="B18" t="s">
        <v>283</v>
      </c>
      <c r="C18" s="4"/>
      <c r="D18" s="45">
        <f>-('7'!K60+'7'!K62)</f>
        <v>-202955016.81445327</v>
      </c>
      <c r="E18" s="12"/>
      <c r="F18" s="67" t="s">
        <v>401</v>
      </c>
      <c r="G18" s="4" t="s">
        <v>132</v>
      </c>
      <c r="H18" s="5">
        <f t="shared" si="0"/>
        <v>106</v>
      </c>
    </row>
    <row r="19" spans="1:8" x14ac:dyDescent="0.35">
      <c r="A19" s="5"/>
      <c r="C19" s="4"/>
      <c r="D19" s="45"/>
      <c r="E19" s="12"/>
      <c r="F19" s="67"/>
      <c r="G19" s="4"/>
      <c r="H19" s="5"/>
    </row>
    <row r="20" spans="1:8" x14ac:dyDescent="0.35">
      <c r="A20" s="5"/>
      <c r="B20" s="10" t="s">
        <v>23</v>
      </c>
      <c r="C20" s="4"/>
      <c r="D20" s="45"/>
      <c r="F20" s="67"/>
      <c r="H20" s="5"/>
    </row>
    <row r="21" spans="1:8" x14ac:dyDescent="0.35">
      <c r="A21" s="5">
        <f>A18+1</f>
        <v>107</v>
      </c>
      <c r="B21" t="s">
        <v>357</v>
      </c>
      <c r="C21" s="4"/>
      <c r="D21" s="74">
        <v>-537907.81000137329</v>
      </c>
      <c r="E21" s="12"/>
      <c r="F21" s="67"/>
      <c r="G21" s="4" t="s">
        <v>303</v>
      </c>
      <c r="H21" s="5">
        <f t="shared" ref="H21" si="2">A21</f>
        <v>107</v>
      </c>
    </row>
    <row r="22" spans="1:8" ht="17.25" customHeight="1" x14ac:dyDescent="0.35">
      <c r="A22" s="5">
        <f>A21+1</f>
        <v>108</v>
      </c>
      <c r="B22" s="85" t="s">
        <v>159</v>
      </c>
      <c r="C22" s="85"/>
      <c r="D22" s="86">
        <f>SUM(D10:D21)</f>
        <v>15658655291.088451</v>
      </c>
      <c r="E22" s="86"/>
      <c r="F22" s="87"/>
      <c r="G22" s="88"/>
      <c r="H22" s="5">
        <f>A22</f>
        <v>108</v>
      </c>
    </row>
    <row r="23" spans="1:8" x14ac:dyDescent="0.35">
      <c r="D23" s="111"/>
    </row>
    <row r="24" spans="1:8" x14ac:dyDescent="0.35">
      <c r="B24" s="15" t="s">
        <v>124</v>
      </c>
      <c r="D24" s="12"/>
      <c r="E24" s="13"/>
    </row>
    <row r="25" spans="1:8" ht="29.25" customHeight="1" x14ac:dyDescent="0.35">
      <c r="B25" s="114" t="s">
        <v>427</v>
      </c>
      <c r="C25" s="114"/>
      <c r="D25" s="114"/>
      <c r="E25" s="114"/>
      <c r="F25" s="114"/>
      <c r="G25" s="114"/>
    </row>
    <row r="26" spans="1:8" ht="34.5" customHeight="1" x14ac:dyDescent="0.35">
      <c r="B26" s="114" t="s">
        <v>402</v>
      </c>
      <c r="C26" s="114"/>
      <c r="D26" s="114"/>
      <c r="E26" s="114"/>
      <c r="F26" s="114"/>
      <c r="G26" s="114"/>
    </row>
    <row r="27" spans="1:8" ht="29.25" customHeight="1" x14ac:dyDescent="0.35">
      <c r="B27" s="114" t="s">
        <v>403</v>
      </c>
      <c r="C27" s="114"/>
      <c r="D27" s="114"/>
      <c r="E27" s="114"/>
      <c r="F27" s="114"/>
      <c r="G27" s="114"/>
    </row>
    <row r="28" spans="1:8" ht="33" customHeight="1" x14ac:dyDescent="0.35">
      <c r="B28" s="114" t="s">
        <v>404</v>
      </c>
      <c r="C28" s="114"/>
      <c r="D28" s="114"/>
      <c r="E28" s="114"/>
      <c r="F28" s="114"/>
      <c r="G28" s="114"/>
    </row>
    <row r="29" spans="1:8" ht="49.5" customHeight="1" x14ac:dyDescent="0.35">
      <c r="B29" s="114" t="s">
        <v>420</v>
      </c>
      <c r="C29" s="114"/>
      <c r="D29" s="114"/>
      <c r="E29" s="114"/>
      <c r="F29" s="114"/>
      <c r="G29" s="114"/>
    </row>
    <row r="30" spans="1:8" x14ac:dyDescent="0.35">
      <c r="B30" s="114" t="s">
        <v>358</v>
      </c>
      <c r="C30" s="114"/>
      <c r="D30" s="114"/>
      <c r="E30" s="114"/>
      <c r="F30" s="114"/>
      <c r="G30" s="114"/>
    </row>
  </sheetData>
  <mergeCells count="10">
    <mergeCell ref="B30:G30"/>
    <mergeCell ref="B29:G29"/>
    <mergeCell ref="B27:G27"/>
    <mergeCell ref="B28:G28"/>
    <mergeCell ref="A1:G1"/>
    <mergeCell ref="A4:G4"/>
    <mergeCell ref="A3:G3"/>
    <mergeCell ref="B26:G26"/>
    <mergeCell ref="B25:G25"/>
    <mergeCell ref="A2:G2"/>
  </mergeCells>
  <pageMargins left="1" right="1" top="1" bottom="1" header="0.5" footer="0.5"/>
  <pageSetup scale="69" orientation="landscape" r:id="rId1"/>
  <headerFooter>
    <oddHeader xml:space="preserve">&amp;R&amp;10Docket No. ER19-13-000- Annual Update RY2024
&amp;F
</oddHeader>
  </headerFooter>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M22"/>
  <sheetViews>
    <sheetView showGridLines="0" tabSelected="1" view="pageBreakPreview" zoomScale="70" zoomScaleSheetLayoutView="70" workbookViewId="0">
      <selection activeCell="S23" sqref="S23"/>
    </sheetView>
  </sheetViews>
  <sheetFormatPr defaultRowHeight="14.5" x14ac:dyDescent="0.35"/>
  <cols>
    <col min="1" max="1" width="5.26953125" style="4" customWidth="1"/>
    <col min="2" max="2" width="28.7265625" bestFit="1" customWidth="1"/>
    <col min="3" max="3" width="21.453125" style="4" bestFit="1" customWidth="1"/>
    <col min="4" max="4" width="15.26953125" style="4" bestFit="1" customWidth="1"/>
    <col min="5" max="5" width="17.54296875" style="4" customWidth="1"/>
    <col min="6" max="6" width="23.81640625" style="4" bestFit="1" customWidth="1"/>
    <col min="7" max="7" width="24.453125" style="4" bestFit="1" customWidth="1"/>
    <col min="8" max="8" width="14.81640625" style="4" customWidth="1"/>
    <col min="9" max="9" width="16.54296875" style="4" customWidth="1"/>
    <col min="10" max="10" width="37.54296875" style="4" bestFit="1" customWidth="1"/>
    <col min="11" max="11" width="5.26953125" customWidth="1"/>
    <col min="12" max="12" width="11" bestFit="1" customWidth="1"/>
    <col min="13" max="13" width="9.1796875" customWidth="1"/>
  </cols>
  <sheetData>
    <row r="1" spans="1:13" x14ac:dyDescent="0.35">
      <c r="A1" s="115" t="str">
        <f>ToC!A1</f>
        <v>Pacific Gas and Electric Company</v>
      </c>
      <c r="B1" s="115"/>
      <c r="C1" s="115"/>
      <c r="D1" s="115"/>
      <c r="E1" s="115"/>
      <c r="F1" s="115"/>
      <c r="G1" s="115"/>
      <c r="H1" s="115"/>
      <c r="I1" s="116"/>
      <c r="J1" s="116"/>
    </row>
    <row r="2" spans="1:13" x14ac:dyDescent="0.35">
      <c r="A2" s="115" t="str">
        <f>ToC!A2</f>
        <v>TO Tariff Rate Year 2024</v>
      </c>
      <c r="B2" s="115"/>
      <c r="C2" s="115"/>
      <c r="D2" s="115"/>
      <c r="E2" s="115"/>
      <c r="F2" s="115"/>
      <c r="G2" s="115"/>
      <c r="H2" s="115"/>
      <c r="I2" s="115"/>
      <c r="J2" s="115"/>
    </row>
    <row r="3" spans="1:13" x14ac:dyDescent="0.35">
      <c r="A3" s="115" t="s">
        <v>405</v>
      </c>
      <c r="B3" s="115"/>
      <c r="C3" s="115"/>
      <c r="D3" s="115"/>
      <c r="E3" s="115"/>
      <c r="F3" s="115"/>
      <c r="G3" s="115"/>
      <c r="H3" s="115"/>
      <c r="I3" s="116"/>
      <c r="J3" s="116"/>
    </row>
    <row r="4" spans="1:13" x14ac:dyDescent="0.35">
      <c r="A4" s="115" t="s">
        <v>178</v>
      </c>
      <c r="B4" s="115"/>
      <c r="C4" s="115"/>
      <c r="D4" s="115"/>
      <c r="E4" s="115"/>
      <c r="F4" s="115"/>
      <c r="G4" s="115"/>
      <c r="H4" s="115"/>
      <c r="I4" s="116"/>
      <c r="J4" s="116"/>
    </row>
    <row r="5" spans="1:13" x14ac:dyDescent="0.35">
      <c r="B5" s="77" t="s">
        <v>170</v>
      </c>
      <c r="J5" s="5" t="str">
        <f>"Prior Year: "&amp;'1'!$G$5</f>
        <v>Prior Year: 2022</v>
      </c>
    </row>
    <row r="6" spans="1:13" x14ac:dyDescent="0.35">
      <c r="A6" s="5"/>
      <c r="C6"/>
      <c r="D6"/>
      <c r="E6"/>
      <c r="F6"/>
      <c r="G6"/>
      <c r="H6"/>
      <c r="I6"/>
      <c r="J6"/>
    </row>
    <row r="7" spans="1:13" x14ac:dyDescent="0.35">
      <c r="C7" s="68" t="s">
        <v>8</v>
      </c>
      <c r="D7" s="68" t="s">
        <v>9</v>
      </c>
      <c r="E7" s="68" t="s">
        <v>10</v>
      </c>
      <c r="F7" s="68" t="s">
        <v>11</v>
      </c>
      <c r="G7" s="68" t="s">
        <v>12</v>
      </c>
      <c r="H7" s="68" t="s">
        <v>13</v>
      </c>
      <c r="I7" s="68" t="s">
        <v>14</v>
      </c>
      <c r="J7" s="68" t="s">
        <v>15</v>
      </c>
    </row>
    <row r="8" spans="1:13" x14ac:dyDescent="0.35">
      <c r="A8" s="5"/>
      <c r="C8" s="16"/>
      <c r="D8" s="16"/>
      <c r="E8" s="16" t="s">
        <v>121</v>
      </c>
      <c r="F8" s="16" t="s">
        <v>122</v>
      </c>
      <c r="G8" s="14"/>
      <c r="H8" s="14" t="s">
        <v>130</v>
      </c>
      <c r="I8" s="4" t="s">
        <v>279</v>
      </c>
    </row>
    <row r="9" spans="1:13" x14ac:dyDescent="0.35">
      <c r="A9" s="5"/>
      <c r="C9" s="16"/>
      <c r="D9" s="16"/>
      <c r="E9" s="16"/>
      <c r="F9" s="16"/>
      <c r="G9" s="14"/>
      <c r="H9" s="14"/>
    </row>
    <row r="10" spans="1:13" x14ac:dyDescent="0.35">
      <c r="A10" s="5"/>
      <c r="B10" s="17"/>
      <c r="C10" s="5" t="s">
        <v>147</v>
      </c>
      <c r="D10" s="5" t="s">
        <v>145</v>
      </c>
      <c r="E10" s="5" t="s">
        <v>406</v>
      </c>
      <c r="F10" s="17" t="s">
        <v>165</v>
      </c>
      <c r="G10" s="17" t="s">
        <v>165</v>
      </c>
      <c r="H10" s="17" t="s">
        <v>127</v>
      </c>
      <c r="I10" s="17"/>
      <c r="J10" s="5" t="s">
        <v>135</v>
      </c>
    </row>
    <row r="11" spans="1:13" x14ac:dyDescent="0.35">
      <c r="A11" s="9" t="s">
        <v>123</v>
      </c>
      <c r="B11" s="15" t="s">
        <v>128</v>
      </c>
      <c r="C11" s="9" t="s">
        <v>146</v>
      </c>
      <c r="D11" s="9" t="s">
        <v>133</v>
      </c>
      <c r="E11" s="9" t="s">
        <v>407</v>
      </c>
      <c r="F11" s="9" t="s">
        <v>126</v>
      </c>
      <c r="G11" s="18" t="s">
        <v>125</v>
      </c>
      <c r="H11" s="18" t="s">
        <v>23</v>
      </c>
      <c r="I11" s="9" t="s">
        <v>136</v>
      </c>
      <c r="J11" s="9" t="s">
        <v>134</v>
      </c>
      <c r="K11" s="9" t="s">
        <v>123</v>
      </c>
    </row>
    <row r="12" spans="1:13" x14ac:dyDescent="0.35">
      <c r="A12" s="5">
        <v>100</v>
      </c>
      <c r="B12" t="s">
        <v>3</v>
      </c>
      <c r="C12" s="83" t="s">
        <v>431</v>
      </c>
      <c r="D12" s="74">
        <v>1018445322</v>
      </c>
      <c r="E12" s="74">
        <v>0</v>
      </c>
      <c r="F12" s="74">
        <v>0</v>
      </c>
      <c r="G12" s="74">
        <v>0</v>
      </c>
      <c r="H12" s="74">
        <v>-119469.529999885</v>
      </c>
      <c r="I12" s="19">
        <f>SUM(D12:H12)</f>
        <v>1018325852.4700001</v>
      </c>
      <c r="J12" s="67" t="s">
        <v>275</v>
      </c>
      <c r="K12" s="5">
        <f>A12</f>
        <v>100</v>
      </c>
      <c r="M12" s="12"/>
    </row>
    <row r="13" spans="1:13" x14ac:dyDescent="0.35">
      <c r="A13" s="5">
        <f>A12+1</f>
        <v>101</v>
      </c>
      <c r="B13" t="s">
        <v>421</v>
      </c>
      <c r="C13" s="83" t="s">
        <v>432</v>
      </c>
      <c r="D13" s="74">
        <v>400161824</v>
      </c>
      <c r="E13" s="74">
        <v>0</v>
      </c>
      <c r="F13" s="74">
        <v>1287376332.6800001</v>
      </c>
      <c r="G13" s="74">
        <v>0</v>
      </c>
      <c r="H13" s="74">
        <v>0</v>
      </c>
      <c r="I13" s="19">
        <f t="shared" ref="I13:I16" si="0">SUM(D13:H13)</f>
        <v>1687538156.6800001</v>
      </c>
      <c r="J13" s="67" t="s">
        <v>276</v>
      </c>
      <c r="K13" s="5">
        <f t="shared" ref="K13:K17" si="1">A13</f>
        <v>101</v>
      </c>
      <c r="M13" s="12"/>
    </row>
    <row r="14" spans="1:13" x14ac:dyDescent="0.35">
      <c r="A14" s="5">
        <f>A13+1</f>
        <v>102</v>
      </c>
      <c r="B14" t="s">
        <v>4</v>
      </c>
      <c r="C14" s="83" t="s">
        <v>149</v>
      </c>
      <c r="D14" s="74">
        <v>626918062</v>
      </c>
      <c r="E14" s="74">
        <v>-778299</v>
      </c>
      <c r="F14" s="74">
        <v>0</v>
      </c>
      <c r="G14" s="74">
        <v>0</v>
      </c>
      <c r="H14" s="74">
        <v>-174635.52999985398</v>
      </c>
      <c r="I14" s="19">
        <f t="shared" si="0"/>
        <v>625965127.47000015</v>
      </c>
      <c r="J14" s="67" t="s">
        <v>272</v>
      </c>
      <c r="K14" s="5">
        <f t="shared" si="1"/>
        <v>102</v>
      </c>
      <c r="M14" s="12"/>
    </row>
    <row r="15" spans="1:13" x14ac:dyDescent="0.35">
      <c r="A15" s="5">
        <f>A14+1</f>
        <v>103</v>
      </c>
      <c r="B15" t="s">
        <v>5</v>
      </c>
      <c r="C15" s="83" t="s">
        <v>148</v>
      </c>
      <c r="D15" s="74">
        <v>1273418</v>
      </c>
      <c r="E15" s="74">
        <v>0</v>
      </c>
      <c r="F15" s="74">
        <v>0</v>
      </c>
      <c r="G15" s="74">
        <v>0</v>
      </c>
      <c r="H15" s="74">
        <v>-285417.61000000004</v>
      </c>
      <c r="I15" s="19">
        <f t="shared" si="0"/>
        <v>988000.3899999999</v>
      </c>
      <c r="J15" s="67" t="s">
        <v>273</v>
      </c>
      <c r="K15" s="5">
        <f t="shared" si="1"/>
        <v>103</v>
      </c>
      <c r="M15" s="12"/>
    </row>
    <row r="16" spans="1:13" x14ac:dyDescent="0.35">
      <c r="A16" s="5">
        <f>A15+1</f>
        <v>104</v>
      </c>
      <c r="B16" t="s">
        <v>6</v>
      </c>
      <c r="C16" s="83" t="s">
        <v>7</v>
      </c>
      <c r="D16" s="74">
        <v>6980314187</v>
      </c>
      <c r="E16" s="74">
        <v>0</v>
      </c>
      <c r="F16" s="74">
        <v>-1287376332.6800001</v>
      </c>
      <c r="G16" s="74">
        <v>0</v>
      </c>
      <c r="H16" s="74">
        <v>276944.74999699701</v>
      </c>
      <c r="I16" s="19">
        <f t="shared" si="0"/>
        <v>5693214799.0699968</v>
      </c>
      <c r="J16" s="67" t="s">
        <v>274</v>
      </c>
      <c r="K16" s="5">
        <f t="shared" si="1"/>
        <v>104</v>
      </c>
      <c r="M16" s="12"/>
    </row>
    <row r="17" spans="1:12" x14ac:dyDescent="0.35">
      <c r="A17" s="5">
        <f>A16+1</f>
        <v>105</v>
      </c>
      <c r="B17" s="70" t="s">
        <v>25</v>
      </c>
      <c r="C17" s="21"/>
      <c r="D17" s="22">
        <f t="shared" ref="D17:I17" si="2">SUM(D12:D16)</f>
        <v>9027112813</v>
      </c>
      <c r="E17" s="22">
        <f t="shared" si="2"/>
        <v>-778299</v>
      </c>
      <c r="F17" s="22">
        <f t="shared" si="2"/>
        <v>0</v>
      </c>
      <c r="G17" s="22">
        <f t="shared" si="2"/>
        <v>0</v>
      </c>
      <c r="H17" s="22">
        <f t="shared" si="2"/>
        <v>-302577.92000274203</v>
      </c>
      <c r="I17" s="22">
        <f t="shared" si="2"/>
        <v>9026031936.079998</v>
      </c>
      <c r="J17" s="69"/>
      <c r="K17" s="5">
        <f t="shared" si="1"/>
        <v>105</v>
      </c>
      <c r="L17" s="12"/>
    </row>
    <row r="18" spans="1:12" x14ac:dyDescent="0.35">
      <c r="B18" s="10"/>
      <c r="C18" s="5"/>
      <c r="D18" s="20"/>
      <c r="E18" s="20"/>
      <c r="F18" s="23"/>
      <c r="G18" s="23"/>
      <c r="H18" s="20"/>
      <c r="I18" s="20"/>
    </row>
    <row r="19" spans="1:12" x14ac:dyDescent="0.35">
      <c r="B19" s="15" t="s">
        <v>124</v>
      </c>
    </row>
    <row r="20" spans="1:12" ht="15.75" customHeight="1" x14ac:dyDescent="0.35">
      <c r="B20" s="114" t="s">
        <v>428</v>
      </c>
      <c r="C20" s="114"/>
      <c r="D20" s="114"/>
      <c r="E20" s="114"/>
      <c r="F20" s="114"/>
      <c r="G20" s="114"/>
      <c r="H20" s="114"/>
      <c r="I20" s="114"/>
      <c r="J20" s="114"/>
    </row>
    <row r="21" spans="1:12" ht="16.5" customHeight="1" x14ac:dyDescent="0.35">
      <c r="B21" s="114" t="s">
        <v>278</v>
      </c>
      <c r="C21" s="114"/>
      <c r="D21" s="114"/>
      <c r="E21" s="114"/>
      <c r="F21" s="114"/>
      <c r="G21" s="114"/>
      <c r="H21" s="114"/>
      <c r="I21" s="114"/>
      <c r="J21" s="114"/>
    </row>
    <row r="22" spans="1:12" x14ac:dyDescent="0.35">
      <c r="B22" s="114" t="s">
        <v>408</v>
      </c>
      <c r="C22" s="114"/>
      <c r="D22" s="114"/>
      <c r="E22" s="114"/>
      <c r="F22" s="114"/>
      <c r="G22" s="114"/>
      <c r="H22" s="114"/>
      <c r="I22" s="114"/>
      <c r="J22" s="114"/>
    </row>
  </sheetData>
  <mergeCells count="7">
    <mergeCell ref="B22:J22"/>
    <mergeCell ref="A1:J1"/>
    <mergeCell ref="A4:J4"/>
    <mergeCell ref="A3:J3"/>
    <mergeCell ref="B21:J21"/>
    <mergeCell ref="A2:J2"/>
    <mergeCell ref="B20:J20"/>
  </mergeCells>
  <pageMargins left="1" right="1" top="1" bottom="1" header="0.5" footer="0.5"/>
  <pageSetup scale="54" orientation="landscape" r:id="rId1"/>
  <headerFooter>
    <oddHeader xml:space="preserve">&amp;R&amp;10Docket No. ER19-13-000- Annual Update RY2024
&amp;F
</oddHeader>
  </headerFooter>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R33"/>
  <sheetViews>
    <sheetView showGridLines="0" tabSelected="1" view="pageBreakPreview" zoomScale="40" zoomScaleSheetLayoutView="40" workbookViewId="0">
      <selection activeCell="S23" sqref="S23"/>
    </sheetView>
  </sheetViews>
  <sheetFormatPr defaultRowHeight="14.5" x14ac:dyDescent="0.35"/>
  <cols>
    <col min="1" max="1" width="5.26953125" style="4" customWidth="1"/>
    <col min="2" max="2" width="11.1796875" bestFit="1" customWidth="1"/>
    <col min="3" max="3" width="46.453125" bestFit="1" customWidth="1"/>
    <col min="4" max="4" width="17.26953125" customWidth="1"/>
    <col min="5" max="5" width="15.26953125" customWidth="1"/>
    <col min="6" max="6" width="14.453125" bestFit="1" customWidth="1"/>
    <col min="7" max="7" width="12.7265625" customWidth="1"/>
    <col min="8" max="8" width="13.453125" customWidth="1"/>
    <col min="9" max="9" width="16.26953125" customWidth="1"/>
    <col min="10" max="10" width="19" customWidth="1"/>
    <col min="11" max="11" width="15.26953125" customWidth="1"/>
    <col min="12" max="12" width="16.7265625" customWidth="1"/>
    <col min="13" max="13" width="16.54296875" bestFit="1" customWidth="1"/>
    <col min="14" max="14" width="14.453125" style="55" bestFit="1" customWidth="1"/>
    <col min="15" max="15" width="20.1796875" style="55" bestFit="1" customWidth="1"/>
    <col min="16" max="16" width="16.54296875" style="55" customWidth="1"/>
    <col min="17" max="17" width="18" style="55" bestFit="1" customWidth="1"/>
    <col min="18" max="18" width="5.26953125" customWidth="1"/>
  </cols>
  <sheetData>
    <row r="1" spans="1:18" x14ac:dyDescent="0.35">
      <c r="A1" s="115" t="str">
        <f>ToC!A1</f>
        <v>Pacific Gas and Electric Company</v>
      </c>
      <c r="B1" s="115"/>
      <c r="C1" s="115"/>
      <c r="D1" s="115"/>
      <c r="E1" s="115"/>
      <c r="F1" s="115"/>
      <c r="G1" s="115"/>
      <c r="H1" s="116"/>
      <c r="I1" s="116"/>
      <c r="J1" s="116"/>
      <c r="K1" s="116"/>
      <c r="L1" s="116"/>
      <c r="M1" s="116"/>
      <c r="N1" s="116"/>
      <c r="O1" s="116"/>
      <c r="P1" s="116"/>
      <c r="Q1" s="116"/>
    </row>
    <row r="2" spans="1:18" x14ac:dyDescent="0.35">
      <c r="A2" s="115" t="str">
        <f>ToC!A2</f>
        <v>TO Tariff Rate Year 2024</v>
      </c>
      <c r="B2" s="115"/>
      <c r="C2" s="115"/>
      <c r="D2" s="115"/>
      <c r="E2" s="115"/>
      <c r="F2" s="115"/>
      <c r="G2" s="115"/>
      <c r="H2" s="115"/>
      <c r="I2" s="115"/>
      <c r="J2" s="115"/>
      <c r="K2" s="115"/>
      <c r="L2" s="115"/>
      <c r="M2" s="115"/>
      <c r="N2" s="115"/>
      <c r="O2" s="115"/>
      <c r="P2" s="115"/>
      <c r="Q2" s="115"/>
    </row>
    <row r="3" spans="1:18" x14ac:dyDescent="0.35">
      <c r="A3" s="115" t="s">
        <v>157</v>
      </c>
      <c r="B3" s="115"/>
      <c r="C3" s="115"/>
      <c r="D3" s="115"/>
      <c r="E3" s="115"/>
      <c r="F3" s="115"/>
      <c r="G3" s="115"/>
      <c r="H3" s="116"/>
      <c r="I3" s="116"/>
      <c r="J3" s="116"/>
      <c r="K3" s="116"/>
      <c r="L3" s="116"/>
      <c r="M3" s="116"/>
      <c r="N3" s="116"/>
      <c r="O3" s="116"/>
      <c r="P3" s="116"/>
      <c r="Q3" s="116"/>
    </row>
    <row r="4" spans="1:18" x14ac:dyDescent="0.35">
      <c r="A4" s="115" t="s">
        <v>179</v>
      </c>
      <c r="B4" s="115"/>
      <c r="C4" s="115"/>
      <c r="D4" s="115"/>
      <c r="E4" s="115"/>
      <c r="F4" s="115"/>
      <c r="G4" s="115"/>
      <c r="H4" s="116"/>
      <c r="I4" s="116"/>
      <c r="J4" s="116"/>
      <c r="K4" s="116"/>
      <c r="L4" s="116"/>
      <c r="M4" s="116"/>
      <c r="N4" s="116"/>
      <c r="O4" s="116"/>
      <c r="P4" s="116"/>
      <c r="Q4" s="116"/>
    </row>
    <row r="5" spans="1:18" x14ac:dyDescent="0.35">
      <c r="C5" s="77" t="s">
        <v>170</v>
      </c>
      <c r="Q5" s="5" t="str">
        <f>"Prior Year: "&amp;'1'!$G$5</f>
        <v>Prior Year: 2022</v>
      </c>
    </row>
    <row r="6" spans="1:18" s="25" customFormat="1" x14ac:dyDescent="0.35">
      <c r="A6" s="2"/>
    </row>
    <row r="7" spans="1:18" s="25" customFormat="1" x14ac:dyDescent="0.35">
      <c r="A7" s="2"/>
      <c r="D7" s="52" t="s">
        <v>8</v>
      </c>
      <c r="E7" s="52" t="s">
        <v>9</v>
      </c>
      <c r="F7" s="52" t="s">
        <v>10</v>
      </c>
      <c r="G7" s="52" t="s">
        <v>11</v>
      </c>
      <c r="H7" s="52" t="s">
        <v>12</v>
      </c>
      <c r="I7" s="52" t="s">
        <v>13</v>
      </c>
      <c r="J7" s="52" t="s">
        <v>14</v>
      </c>
      <c r="K7" s="52" t="s">
        <v>15</v>
      </c>
      <c r="L7" s="52" t="s">
        <v>16</v>
      </c>
      <c r="M7" s="52" t="s">
        <v>17</v>
      </c>
      <c r="N7" s="52" t="s">
        <v>18</v>
      </c>
      <c r="O7" s="52" t="s">
        <v>19</v>
      </c>
      <c r="P7" s="52" t="s">
        <v>151</v>
      </c>
      <c r="Q7" s="52" t="s">
        <v>152</v>
      </c>
    </row>
    <row r="8" spans="1:18" s="25" customFormat="1" x14ac:dyDescent="0.35">
      <c r="A8" s="2"/>
      <c r="D8" s="63" t="s">
        <v>121</v>
      </c>
      <c r="E8" s="63"/>
      <c r="F8" s="63"/>
      <c r="H8" s="63"/>
      <c r="I8" s="63" t="s">
        <v>150</v>
      </c>
      <c r="J8" s="63" t="s">
        <v>122</v>
      </c>
      <c r="K8" s="63"/>
      <c r="L8" s="63" t="s">
        <v>130</v>
      </c>
      <c r="M8" s="63" t="s">
        <v>130</v>
      </c>
      <c r="N8" s="63" t="s">
        <v>130</v>
      </c>
      <c r="O8" s="63" t="s">
        <v>131</v>
      </c>
      <c r="P8" s="63" t="s">
        <v>132</v>
      </c>
      <c r="Q8" s="63" t="s">
        <v>284</v>
      </c>
    </row>
    <row r="9" spans="1:18" s="25" customFormat="1" x14ac:dyDescent="0.35">
      <c r="A9" s="2"/>
      <c r="D9" s="5" t="s">
        <v>137</v>
      </c>
      <c r="E9" s="5"/>
      <c r="F9" s="5"/>
      <c r="G9" s="5"/>
      <c r="H9" s="5"/>
      <c r="I9" s="5" t="s">
        <v>139</v>
      </c>
      <c r="J9" s="5" t="s">
        <v>166</v>
      </c>
      <c r="K9" s="5" t="s">
        <v>163</v>
      </c>
      <c r="L9" s="5"/>
      <c r="M9" s="5" t="s">
        <v>61</v>
      </c>
      <c r="N9" s="5" t="s">
        <v>140</v>
      </c>
      <c r="O9" s="17" t="s">
        <v>337</v>
      </c>
      <c r="P9" s="5" t="s">
        <v>277</v>
      </c>
      <c r="Q9" s="5" t="s">
        <v>141</v>
      </c>
    </row>
    <row r="10" spans="1:18" s="94" customFormat="1" ht="16" x14ac:dyDescent="0.35">
      <c r="A10" s="89" t="s">
        <v>123</v>
      </c>
      <c r="B10" s="90" t="s">
        <v>20</v>
      </c>
      <c r="C10" s="90" t="s">
        <v>21</v>
      </c>
      <c r="D10" s="91" t="s">
        <v>138</v>
      </c>
      <c r="E10" s="90" t="s">
        <v>120</v>
      </c>
      <c r="F10" s="90" t="s">
        <v>22</v>
      </c>
      <c r="G10" s="90" t="s">
        <v>23</v>
      </c>
      <c r="H10" s="90" t="s">
        <v>24</v>
      </c>
      <c r="I10" s="92" t="s">
        <v>138</v>
      </c>
      <c r="J10" s="90" t="s">
        <v>164</v>
      </c>
      <c r="K10" s="90" t="s">
        <v>162</v>
      </c>
      <c r="L10" s="90" t="s">
        <v>1</v>
      </c>
      <c r="M10" s="92" t="s">
        <v>142</v>
      </c>
      <c r="N10" s="92" t="s">
        <v>143</v>
      </c>
      <c r="O10" s="93" t="s">
        <v>336</v>
      </c>
      <c r="P10" s="90" t="s">
        <v>23</v>
      </c>
      <c r="Q10" s="90" t="s">
        <v>144</v>
      </c>
      <c r="R10" s="89" t="s">
        <v>123</v>
      </c>
    </row>
    <row r="11" spans="1:18" x14ac:dyDescent="0.35">
      <c r="A11" s="5">
        <v>100</v>
      </c>
      <c r="B11" s="56" t="s">
        <v>26</v>
      </c>
      <c r="C11" s="56" t="s">
        <v>27</v>
      </c>
      <c r="D11" s="74">
        <v>84427450.420000002</v>
      </c>
      <c r="E11" s="74">
        <v>11664338.98</v>
      </c>
      <c r="F11" s="74">
        <v>-16153.659999999998</v>
      </c>
      <c r="G11" s="74">
        <v>0</v>
      </c>
      <c r="H11" s="74">
        <v>0</v>
      </c>
      <c r="I11" s="57">
        <f>SUM(D11:H11)</f>
        <v>96075635.74000001</v>
      </c>
      <c r="J11" s="74">
        <v>0</v>
      </c>
      <c r="K11" s="74">
        <v>0</v>
      </c>
      <c r="L11" s="74">
        <v>0</v>
      </c>
      <c r="M11" s="74">
        <v>-560501.44797928794</v>
      </c>
      <c r="N11" s="74">
        <v>-218065.13748237782</v>
      </c>
      <c r="O11" s="74">
        <v>-992615.07982463134</v>
      </c>
      <c r="P11" s="74">
        <v>0</v>
      </c>
      <c r="Q11" s="57">
        <f>SUM(I11:P11)</f>
        <v>94304454.074713722</v>
      </c>
      <c r="R11" s="5">
        <v>100</v>
      </c>
    </row>
    <row r="12" spans="1:18" x14ac:dyDescent="0.35">
      <c r="A12" s="5">
        <f>A11+1</f>
        <v>101</v>
      </c>
      <c r="B12" s="56" t="s">
        <v>28</v>
      </c>
      <c r="C12" s="56" t="s">
        <v>29</v>
      </c>
      <c r="D12" s="74">
        <v>221877221.13</v>
      </c>
      <c r="E12" s="74">
        <v>2081532.3699999999</v>
      </c>
      <c r="F12" s="74">
        <v>0</v>
      </c>
      <c r="G12" s="74">
        <v>0</v>
      </c>
      <c r="H12" s="74">
        <v>0</v>
      </c>
      <c r="I12" s="57">
        <f t="shared" ref="I12:I25" si="0">SUM(D12:H12)</f>
        <v>223958753.5</v>
      </c>
      <c r="J12" s="74">
        <v>0</v>
      </c>
      <c r="K12" s="74">
        <v>0</v>
      </c>
      <c r="L12" s="74">
        <v>0</v>
      </c>
      <c r="M12" s="74">
        <v>-9160035.8712811023</v>
      </c>
      <c r="N12" s="74">
        <v>-520289.03097397106</v>
      </c>
      <c r="O12" s="74">
        <v>-3208474.469921215</v>
      </c>
      <c r="P12" s="74">
        <v>0</v>
      </c>
      <c r="Q12" s="57">
        <f t="shared" ref="Q12:Q25" si="1">SUM(I12:P12)</f>
        <v>211069954.12782374</v>
      </c>
      <c r="R12" s="5">
        <f>R11+1</f>
        <v>101</v>
      </c>
    </row>
    <row r="13" spans="1:18" x14ac:dyDescent="0.35">
      <c r="A13" s="5">
        <f t="shared" ref="A13:A25" si="2">A12+1</f>
        <v>102</v>
      </c>
      <c r="B13" s="56" t="s">
        <v>30</v>
      </c>
      <c r="C13" s="56" t="s">
        <v>31</v>
      </c>
      <c r="D13" s="74">
        <v>410381873.52999997</v>
      </c>
      <c r="E13" s="74">
        <v>149858.51</v>
      </c>
      <c r="F13" s="74">
        <v>-12989.74</v>
      </c>
      <c r="G13" s="74">
        <v>0</v>
      </c>
      <c r="H13" s="74">
        <v>-44987548.640000001</v>
      </c>
      <c r="I13" s="57">
        <f t="shared" si="0"/>
        <v>365531193.65999997</v>
      </c>
      <c r="J13" s="74">
        <v>0</v>
      </c>
      <c r="K13" s="74">
        <v>0</v>
      </c>
      <c r="L13" s="74">
        <v>0</v>
      </c>
      <c r="M13" s="74">
        <v>-1051942.8465087088</v>
      </c>
      <c r="N13" s="74">
        <v>0</v>
      </c>
      <c r="O13" s="74">
        <v>-1279948.4884785507</v>
      </c>
      <c r="P13" s="74">
        <v>0</v>
      </c>
      <c r="Q13" s="57">
        <f t="shared" si="1"/>
        <v>363199302.32501274</v>
      </c>
      <c r="R13" s="5">
        <f t="shared" ref="R13:R25" si="3">R12+1</f>
        <v>102</v>
      </c>
    </row>
    <row r="14" spans="1:18" x14ac:dyDescent="0.35">
      <c r="A14" s="5">
        <f t="shared" si="2"/>
        <v>103</v>
      </c>
      <c r="B14" s="56" t="s">
        <v>32</v>
      </c>
      <c r="C14" s="56" t="s">
        <v>33</v>
      </c>
      <c r="D14" s="74">
        <v>110075126.16</v>
      </c>
      <c r="E14" s="74">
        <v>16785297.719999999</v>
      </c>
      <c r="F14" s="74">
        <v>8.15</v>
      </c>
      <c r="G14" s="74">
        <v>0</v>
      </c>
      <c r="H14" s="74">
        <v>0</v>
      </c>
      <c r="I14" s="57">
        <f t="shared" si="0"/>
        <v>126860432.03</v>
      </c>
      <c r="J14" s="74">
        <v>0</v>
      </c>
      <c r="K14" s="74">
        <v>0</v>
      </c>
      <c r="L14" s="74">
        <v>0</v>
      </c>
      <c r="M14" s="74">
        <v>-42615.7559692082</v>
      </c>
      <c r="N14" s="74">
        <v>0</v>
      </c>
      <c r="O14" s="74">
        <v>-1446300.4901655752</v>
      </c>
      <c r="P14" s="74">
        <v>0</v>
      </c>
      <c r="Q14" s="57">
        <f>SUM(I14:P14)</f>
        <v>125371515.78386521</v>
      </c>
      <c r="R14" s="5">
        <f t="shared" si="3"/>
        <v>103</v>
      </c>
    </row>
    <row r="15" spans="1:18" x14ac:dyDescent="0.35">
      <c r="A15" s="5">
        <f t="shared" si="2"/>
        <v>104</v>
      </c>
      <c r="B15" s="56" t="s">
        <v>34</v>
      </c>
      <c r="C15" s="56" t="s">
        <v>35</v>
      </c>
      <c r="D15" s="74">
        <v>7497839728.2499981</v>
      </c>
      <c r="E15" s="74">
        <v>241574696.19</v>
      </c>
      <c r="F15" s="74">
        <v>-36153485.25</v>
      </c>
      <c r="G15" s="74">
        <v>0</v>
      </c>
      <c r="H15" s="74">
        <v>44987548.640000001</v>
      </c>
      <c r="I15" s="57">
        <f t="shared" si="0"/>
        <v>7748248487.829998</v>
      </c>
      <c r="J15" s="74">
        <v>40036033.50000006</v>
      </c>
      <c r="K15" s="74">
        <v>0</v>
      </c>
      <c r="L15" s="74">
        <v>0</v>
      </c>
      <c r="M15" s="74">
        <v>-4335815.1800000006</v>
      </c>
      <c r="N15" s="74">
        <v>-15780266.944079973</v>
      </c>
      <c r="O15" s="74">
        <v>-60902269.73709017</v>
      </c>
      <c r="P15" s="74">
        <v>-491897.41999831999</v>
      </c>
      <c r="Q15" s="57">
        <f>SUM(I15:P15)</f>
        <v>7706774272.0488291</v>
      </c>
      <c r="R15" s="5">
        <f t="shared" si="3"/>
        <v>104</v>
      </c>
    </row>
    <row r="16" spans="1:18" x14ac:dyDescent="0.35">
      <c r="A16" s="5">
        <f t="shared" si="2"/>
        <v>105</v>
      </c>
      <c r="B16" s="56" t="s">
        <v>36</v>
      </c>
      <c r="C16" s="56" t="s">
        <v>37</v>
      </c>
      <c r="D16" s="74">
        <v>167672323.22999999</v>
      </c>
      <c r="E16" s="74">
        <v>5648839.1200000001</v>
      </c>
      <c r="F16" s="74">
        <v>-355048.39</v>
      </c>
      <c r="G16" s="74">
        <v>0</v>
      </c>
      <c r="H16" s="74">
        <v>0</v>
      </c>
      <c r="I16" s="57">
        <f t="shared" si="0"/>
        <v>172966113.96000001</v>
      </c>
      <c r="J16" s="74">
        <v>123696.56</v>
      </c>
      <c r="K16" s="74">
        <v>0</v>
      </c>
      <c r="L16" s="74">
        <v>0</v>
      </c>
      <c r="M16" s="74">
        <v>-126439519.91999997</v>
      </c>
      <c r="N16" s="74">
        <v>-0.50368763902434666</v>
      </c>
      <c r="O16" s="74">
        <v>-10660728.510000002</v>
      </c>
      <c r="P16" s="74">
        <v>0</v>
      </c>
      <c r="Q16" s="57">
        <f t="shared" si="1"/>
        <v>35989561.586312398</v>
      </c>
      <c r="R16" s="5">
        <f t="shared" si="3"/>
        <v>105</v>
      </c>
    </row>
    <row r="17" spans="1:18" x14ac:dyDescent="0.35">
      <c r="A17" s="5">
        <f t="shared" si="2"/>
        <v>106</v>
      </c>
      <c r="B17" s="56" t="s">
        <v>38</v>
      </c>
      <c r="C17" s="56" t="s">
        <v>39</v>
      </c>
      <c r="D17" s="74">
        <v>68673635.640000001</v>
      </c>
      <c r="E17" s="74">
        <v>0</v>
      </c>
      <c r="F17" s="74">
        <v>0</v>
      </c>
      <c r="G17" s="74">
        <v>0</v>
      </c>
      <c r="H17" s="74">
        <v>0</v>
      </c>
      <c r="I17" s="57">
        <f t="shared" si="0"/>
        <v>68673635.640000001</v>
      </c>
      <c r="J17" s="74">
        <v>0</v>
      </c>
      <c r="K17" s="74">
        <v>0</v>
      </c>
      <c r="L17" s="74">
        <v>-1886565</v>
      </c>
      <c r="M17" s="74">
        <v>-66787070.640000008</v>
      </c>
      <c r="N17" s="74">
        <v>0</v>
      </c>
      <c r="O17" s="74">
        <v>0</v>
      </c>
      <c r="P17" s="74">
        <v>0</v>
      </c>
      <c r="Q17" s="57">
        <f t="shared" si="1"/>
        <v>-7.4505805969238281E-9</v>
      </c>
      <c r="R17" s="5">
        <f t="shared" si="3"/>
        <v>106</v>
      </c>
    </row>
    <row r="18" spans="1:18" x14ac:dyDescent="0.35">
      <c r="A18" s="5">
        <f t="shared" si="2"/>
        <v>107</v>
      </c>
      <c r="B18" s="56" t="s">
        <v>40</v>
      </c>
      <c r="C18" s="56" t="s">
        <v>41</v>
      </c>
      <c r="D18" s="74">
        <v>1123985487.599999</v>
      </c>
      <c r="E18" s="74">
        <v>39406056.549999997</v>
      </c>
      <c r="F18" s="74">
        <v>-23824375.5</v>
      </c>
      <c r="G18" s="74">
        <v>0</v>
      </c>
      <c r="H18" s="74">
        <v>0</v>
      </c>
      <c r="I18" s="57">
        <f t="shared" si="0"/>
        <v>1139567168.6499989</v>
      </c>
      <c r="J18" s="74">
        <v>227907.29000000097</v>
      </c>
      <c r="K18" s="74">
        <v>0</v>
      </c>
      <c r="L18" s="74">
        <v>0</v>
      </c>
      <c r="M18" s="74">
        <v>-57840805.232688963</v>
      </c>
      <c r="N18" s="74">
        <v>-957346.86962088291</v>
      </c>
      <c r="O18" s="74">
        <v>-19146649.44961255</v>
      </c>
      <c r="P18" s="74">
        <v>392131.50000083447</v>
      </c>
      <c r="Q18" s="57">
        <f t="shared" si="1"/>
        <v>1062242405.8880775</v>
      </c>
      <c r="R18" s="5">
        <f t="shared" si="3"/>
        <v>107</v>
      </c>
    </row>
    <row r="19" spans="1:18" x14ac:dyDescent="0.35">
      <c r="A19" s="5">
        <f t="shared" si="2"/>
        <v>108</v>
      </c>
      <c r="B19" s="56" t="s">
        <v>42</v>
      </c>
      <c r="C19" s="56" t="s">
        <v>43</v>
      </c>
      <c r="D19" s="74">
        <v>15973249.609999999</v>
      </c>
      <c r="E19" s="74">
        <v>0</v>
      </c>
      <c r="F19" s="74">
        <v>0</v>
      </c>
      <c r="G19" s="74">
        <v>0</v>
      </c>
      <c r="H19" s="74">
        <v>0</v>
      </c>
      <c r="I19" s="57">
        <f t="shared" si="0"/>
        <v>15973249.609999999</v>
      </c>
      <c r="J19" s="74">
        <v>0</v>
      </c>
      <c r="K19" s="74">
        <v>0</v>
      </c>
      <c r="L19" s="74">
        <v>-93214</v>
      </c>
      <c r="M19" s="74">
        <v>-15880035.609999999</v>
      </c>
      <c r="N19" s="74">
        <v>0</v>
      </c>
      <c r="O19" s="74">
        <v>0</v>
      </c>
      <c r="P19" s="74">
        <v>0</v>
      </c>
      <c r="Q19" s="57">
        <f t="shared" si="1"/>
        <v>0</v>
      </c>
      <c r="R19" s="5">
        <f t="shared" si="3"/>
        <v>108</v>
      </c>
    </row>
    <row r="20" spans="1:18" x14ac:dyDescent="0.35">
      <c r="A20" s="5">
        <f t="shared" si="2"/>
        <v>109</v>
      </c>
      <c r="B20" s="56" t="s">
        <v>44</v>
      </c>
      <c r="C20" s="56" t="s">
        <v>45</v>
      </c>
      <c r="D20" s="74">
        <v>2275851818.6399975</v>
      </c>
      <c r="E20" s="74">
        <v>288858386.69</v>
      </c>
      <c r="F20" s="74">
        <v>-12371473.550000001</v>
      </c>
      <c r="G20" s="74">
        <v>0</v>
      </c>
      <c r="H20" s="74">
        <v>0</v>
      </c>
      <c r="I20" s="57">
        <f t="shared" si="0"/>
        <v>2552338731.7799973</v>
      </c>
      <c r="J20" s="74">
        <v>-52484715.160000004</v>
      </c>
      <c r="K20" s="74">
        <v>0</v>
      </c>
      <c r="L20" s="74">
        <v>0</v>
      </c>
      <c r="M20" s="74">
        <v>-58367395.118430965</v>
      </c>
      <c r="N20" s="74">
        <v>-7826770.7652167762</v>
      </c>
      <c r="O20" s="74">
        <v>-51668873.507266834</v>
      </c>
      <c r="P20" s="74">
        <v>-145143.87999773026</v>
      </c>
      <c r="Q20" s="57">
        <f t="shared" si="1"/>
        <v>2381845833.3490849</v>
      </c>
      <c r="R20" s="5">
        <f t="shared" si="3"/>
        <v>109</v>
      </c>
    </row>
    <row r="21" spans="1:18" x14ac:dyDescent="0.35">
      <c r="A21" s="5">
        <f t="shared" si="2"/>
        <v>110</v>
      </c>
      <c r="B21" s="56" t="s">
        <v>46</v>
      </c>
      <c r="C21" s="56" t="s">
        <v>47</v>
      </c>
      <c r="D21" s="74">
        <v>2481821184.2900114</v>
      </c>
      <c r="E21" s="74">
        <v>404288918.19</v>
      </c>
      <c r="F21" s="74">
        <v>-32662902.57</v>
      </c>
      <c r="G21" s="74">
        <v>0</v>
      </c>
      <c r="H21" s="74">
        <v>0</v>
      </c>
      <c r="I21" s="57">
        <f t="shared" si="0"/>
        <v>2853447199.9100113</v>
      </c>
      <c r="J21" s="74">
        <v>-7405049.7300000004</v>
      </c>
      <c r="K21" s="74">
        <v>0</v>
      </c>
      <c r="L21" s="74">
        <v>0</v>
      </c>
      <c r="M21" s="74">
        <v>-90855228.972828746</v>
      </c>
      <c r="N21" s="74">
        <v>-19180198.695662603</v>
      </c>
      <c r="O21" s="74">
        <v>-49585751.857719623</v>
      </c>
      <c r="P21" s="74">
        <v>-292996.98001146317</v>
      </c>
      <c r="Q21" s="57">
        <f t="shared" si="1"/>
        <v>2686127973.673789</v>
      </c>
      <c r="R21" s="5">
        <f t="shared" si="3"/>
        <v>110</v>
      </c>
    </row>
    <row r="22" spans="1:18" x14ac:dyDescent="0.35">
      <c r="A22" s="5">
        <f t="shared" si="2"/>
        <v>111</v>
      </c>
      <c r="B22" s="56" t="s">
        <v>48</v>
      </c>
      <c r="C22" s="56" t="s">
        <v>49</v>
      </c>
      <c r="D22" s="74">
        <v>5544232.75</v>
      </c>
      <c r="E22" s="74">
        <v>12474.57</v>
      </c>
      <c r="F22" s="74">
        <v>0</v>
      </c>
      <c r="G22" s="74">
        <v>0</v>
      </c>
      <c r="H22" s="74">
        <v>0</v>
      </c>
      <c r="I22" s="57">
        <f t="shared" si="0"/>
        <v>5556707.3200000003</v>
      </c>
      <c r="J22" s="74">
        <v>0</v>
      </c>
      <c r="K22" s="74">
        <v>0</v>
      </c>
      <c r="L22" s="74">
        <v>-46108</v>
      </c>
      <c r="M22" s="74">
        <v>-5510599.3199999994</v>
      </c>
      <c r="N22" s="74">
        <v>0</v>
      </c>
      <c r="O22" s="74">
        <v>0</v>
      </c>
      <c r="P22" s="74">
        <v>0</v>
      </c>
      <c r="Q22" s="57">
        <f t="shared" si="1"/>
        <v>9.3132257461547852E-10</v>
      </c>
      <c r="R22" s="5">
        <f t="shared" si="3"/>
        <v>111</v>
      </c>
    </row>
    <row r="23" spans="1:18" x14ac:dyDescent="0.35">
      <c r="A23" s="5">
        <f t="shared" si="2"/>
        <v>112</v>
      </c>
      <c r="B23" s="56" t="s">
        <v>50</v>
      </c>
      <c r="C23" s="56" t="s">
        <v>51</v>
      </c>
      <c r="D23" s="74">
        <v>522810981.35000002</v>
      </c>
      <c r="E23" s="74">
        <v>5332030.22</v>
      </c>
      <c r="F23" s="74">
        <v>-240933.45</v>
      </c>
      <c r="G23" s="74">
        <v>0</v>
      </c>
      <c r="H23" s="74">
        <v>0</v>
      </c>
      <c r="I23" s="57">
        <f t="shared" si="0"/>
        <v>527902078.12000006</v>
      </c>
      <c r="J23" s="74">
        <v>0</v>
      </c>
      <c r="K23" s="74">
        <v>0</v>
      </c>
      <c r="L23" s="74">
        <v>0</v>
      </c>
      <c r="M23" s="74">
        <v>-2580472.3146904279</v>
      </c>
      <c r="N23" s="74">
        <v>-1188997.8822110938</v>
      </c>
      <c r="O23" s="74">
        <v>-437126.66028662876</v>
      </c>
      <c r="P23" s="74">
        <v>0</v>
      </c>
      <c r="Q23" s="57">
        <f t="shared" si="1"/>
        <v>523695481.26281196</v>
      </c>
      <c r="R23" s="5">
        <f t="shared" si="3"/>
        <v>112</v>
      </c>
    </row>
    <row r="24" spans="1:18" x14ac:dyDescent="0.35">
      <c r="A24" s="5">
        <f t="shared" si="2"/>
        <v>113</v>
      </c>
      <c r="B24" s="56" t="s">
        <v>52</v>
      </c>
      <c r="C24" s="56" t="s">
        <v>53</v>
      </c>
      <c r="D24" s="74">
        <v>289024727.30000001</v>
      </c>
      <c r="E24" s="74">
        <v>-625501.17000000004</v>
      </c>
      <c r="F24" s="74">
        <v>-188070</v>
      </c>
      <c r="G24" s="74">
        <v>0</v>
      </c>
      <c r="H24" s="74">
        <v>0</v>
      </c>
      <c r="I24" s="57">
        <f t="shared" si="0"/>
        <v>288211156.13</v>
      </c>
      <c r="J24" s="74">
        <v>0</v>
      </c>
      <c r="K24" s="74">
        <v>0</v>
      </c>
      <c r="L24" s="74">
        <v>0</v>
      </c>
      <c r="M24" s="74">
        <v>-4491789.2930225926</v>
      </c>
      <c r="N24" s="74">
        <v>159992.25745540083</v>
      </c>
      <c r="O24" s="74">
        <v>-1984383.7326663737</v>
      </c>
      <c r="P24" s="74">
        <v>0</v>
      </c>
      <c r="Q24" s="57">
        <f t="shared" si="1"/>
        <v>281894975.36176646</v>
      </c>
      <c r="R24" s="5">
        <f t="shared" si="3"/>
        <v>113</v>
      </c>
    </row>
    <row r="25" spans="1:18" x14ac:dyDescent="0.35">
      <c r="A25" s="5">
        <f t="shared" si="2"/>
        <v>114</v>
      </c>
      <c r="B25" s="60" t="s">
        <v>54</v>
      </c>
      <c r="C25" s="60" t="s">
        <v>55</v>
      </c>
      <c r="D25" s="75">
        <v>173667105.06</v>
      </c>
      <c r="E25" s="75">
        <v>20386621.670000002</v>
      </c>
      <c r="F25" s="75">
        <v>0</v>
      </c>
      <c r="G25" s="75">
        <v>0</v>
      </c>
      <c r="H25" s="75">
        <v>0</v>
      </c>
      <c r="I25" s="61">
        <f t="shared" si="0"/>
        <v>194053726.73000002</v>
      </c>
      <c r="J25" s="75">
        <v>0</v>
      </c>
      <c r="K25" s="75">
        <v>0</v>
      </c>
      <c r="L25" s="75">
        <v>0</v>
      </c>
      <c r="M25" s="75">
        <v>-6272270.2922155475</v>
      </c>
      <c r="N25" s="75">
        <v>0</v>
      </c>
      <c r="O25" s="75">
        <v>-1641894.8314211406</v>
      </c>
      <c r="P25" s="75">
        <v>0</v>
      </c>
      <c r="Q25" s="57">
        <f t="shared" si="1"/>
        <v>186139561.60636333</v>
      </c>
      <c r="R25" s="5">
        <f t="shared" si="3"/>
        <v>114</v>
      </c>
    </row>
    <row r="26" spans="1:18" ht="17.25" customHeight="1" x14ac:dyDescent="0.35">
      <c r="A26" s="95">
        <f>A25+1</f>
        <v>115</v>
      </c>
      <c r="B26" s="58" t="s">
        <v>25</v>
      </c>
      <c r="C26" s="58"/>
      <c r="D26" s="59">
        <f t="shared" ref="D26:N26" si="4">SUM(D11:D25)</f>
        <v>15449626144.960007</v>
      </c>
      <c r="E26" s="59">
        <f t="shared" si="4"/>
        <v>1035563549.61</v>
      </c>
      <c r="F26" s="59">
        <f t="shared" si="4"/>
        <v>-105825423.95999999</v>
      </c>
      <c r="G26" s="59">
        <f t="shared" si="4"/>
        <v>0</v>
      </c>
      <c r="H26" s="59">
        <f t="shared" si="4"/>
        <v>0</v>
      </c>
      <c r="I26" s="59">
        <f t="shared" si="4"/>
        <v>16379364270.610004</v>
      </c>
      <c r="J26" s="59">
        <f t="shared" si="4"/>
        <v>-19502127.539999943</v>
      </c>
      <c r="K26" s="59">
        <f t="shared" si="4"/>
        <v>0</v>
      </c>
      <c r="L26" s="59">
        <f>SUM(L11:L25)</f>
        <v>-2025887</v>
      </c>
      <c r="M26" s="59">
        <f t="shared" si="4"/>
        <v>-450176097.81561548</v>
      </c>
      <c r="N26" s="59">
        <f t="shared" si="4"/>
        <v>-45511943.571479917</v>
      </c>
      <c r="O26" s="59">
        <f>SUM(O11:O25)</f>
        <v>-202955016.8144533</v>
      </c>
      <c r="P26" s="59">
        <f>SUM(P11:P25)</f>
        <v>-537906.78000667901</v>
      </c>
      <c r="Q26" s="84">
        <f>SUM(Q11:Q25)</f>
        <v>15658655291.088451</v>
      </c>
      <c r="R26" s="5">
        <f>R25+1</f>
        <v>115</v>
      </c>
    </row>
    <row r="27" spans="1:18" x14ac:dyDescent="0.35">
      <c r="D27" s="55"/>
      <c r="I27" s="12"/>
      <c r="J27" s="55"/>
      <c r="N27"/>
      <c r="O27"/>
      <c r="P27"/>
    </row>
    <row r="28" spans="1:18" x14ac:dyDescent="0.35">
      <c r="B28" s="15" t="s">
        <v>124</v>
      </c>
      <c r="D28" s="55"/>
      <c r="E28" s="55"/>
      <c r="H28" s="12"/>
      <c r="I28" s="12"/>
      <c r="J28" s="55"/>
      <c r="N28"/>
      <c r="O28"/>
      <c r="P28"/>
    </row>
    <row r="29" spans="1:18" ht="18.75" customHeight="1" x14ac:dyDescent="0.35">
      <c r="B29" s="114" t="s">
        <v>409</v>
      </c>
      <c r="C29" s="114"/>
      <c r="D29" s="114"/>
      <c r="E29" s="114"/>
      <c r="F29" s="114"/>
      <c r="G29" s="114"/>
      <c r="H29" s="114"/>
      <c r="I29" s="114"/>
      <c r="J29" s="114"/>
      <c r="K29" s="114"/>
      <c r="L29" s="114"/>
      <c r="M29" s="114"/>
      <c r="N29" s="114"/>
      <c r="O29" s="114"/>
      <c r="P29" s="114"/>
      <c r="Q29" s="114"/>
    </row>
    <row r="30" spans="1:18" ht="33.75" customHeight="1" x14ac:dyDescent="0.35">
      <c r="B30" s="114" t="s">
        <v>425</v>
      </c>
      <c r="C30" s="114"/>
      <c r="D30" s="114"/>
      <c r="E30" s="114"/>
      <c r="F30" s="114"/>
      <c r="G30" s="114"/>
      <c r="H30" s="114"/>
      <c r="I30" s="114"/>
      <c r="J30" s="114"/>
      <c r="K30" s="114"/>
      <c r="L30" s="114"/>
      <c r="M30" s="114"/>
      <c r="N30" s="114"/>
      <c r="O30" s="114"/>
      <c r="P30" s="114"/>
      <c r="Q30" s="114"/>
    </row>
    <row r="31" spans="1:18" ht="19.5" customHeight="1" x14ac:dyDescent="0.35">
      <c r="B31" s="114" t="s">
        <v>410</v>
      </c>
      <c r="C31" s="114"/>
      <c r="D31" s="114"/>
      <c r="E31" s="114"/>
      <c r="F31" s="114"/>
      <c r="G31" s="114"/>
      <c r="H31" s="114"/>
      <c r="I31" s="114"/>
      <c r="J31" s="114"/>
      <c r="K31" s="114"/>
      <c r="L31" s="114"/>
      <c r="M31" s="114"/>
      <c r="N31" s="114"/>
      <c r="O31" s="114"/>
      <c r="P31" s="114"/>
      <c r="Q31" s="114"/>
    </row>
    <row r="32" spans="1:18" ht="19.5" customHeight="1" x14ac:dyDescent="0.35">
      <c r="B32" s="114" t="s">
        <v>411</v>
      </c>
      <c r="C32" s="114"/>
      <c r="D32" s="114"/>
      <c r="E32" s="114"/>
      <c r="F32" s="114"/>
      <c r="G32" s="114"/>
      <c r="H32" s="114"/>
      <c r="I32" s="114"/>
      <c r="J32" s="114"/>
      <c r="K32" s="114"/>
      <c r="L32" s="114"/>
      <c r="M32" s="114"/>
      <c r="N32" s="114"/>
      <c r="O32" s="114"/>
      <c r="P32" s="114"/>
      <c r="Q32" s="114"/>
    </row>
    <row r="33" spans="2:17" ht="20.25" customHeight="1" x14ac:dyDescent="0.35">
      <c r="B33" s="114" t="s">
        <v>412</v>
      </c>
      <c r="C33" s="114"/>
      <c r="D33" s="114"/>
      <c r="E33" s="114"/>
      <c r="F33" s="114"/>
      <c r="G33" s="114"/>
      <c r="H33" s="114"/>
      <c r="I33" s="114"/>
      <c r="J33" s="114"/>
      <c r="K33" s="114"/>
      <c r="L33" s="114"/>
      <c r="M33" s="114"/>
      <c r="N33" s="114"/>
      <c r="O33" s="114"/>
      <c r="P33" s="114"/>
      <c r="Q33" s="114"/>
    </row>
  </sheetData>
  <mergeCells count="9">
    <mergeCell ref="B33:Q33"/>
    <mergeCell ref="B32:Q32"/>
    <mergeCell ref="B31:Q31"/>
    <mergeCell ref="B29:Q29"/>
    <mergeCell ref="A1:Q1"/>
    <mergeCell ref="A4:Q4"/>
    <mergeCell ref="A3:Q3"/>
    <mergeCell ref="B30:Q30"/>
    <mergeCell ref="A2:Q2"/>
  </mergeCells>
  <pageMargins left="1" right="1" top="1" bottom="1" header="0.5" footer="0.5"/>
  <pageSetup scale="39" orientation="landscape" r:id="rId1"/>
  <headerFooter>
    <oddHeader xml:space="preserve">&amp;R&amp;10Docket No. ER19-13-000- Annual Update RY2024
&amp;F
</oddHeader>
  </headerFooter>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F41"/>
  <sheetViews>
    <sheetView showGridLines="0" tabSelected="1" view="pageBreakPreview" zoomScale="40" zoomScaleSheetLayoutView="40" workbookViewId="0">
      <selection activeCell="S23" sqref="S23"/>
    </sheetView>
  </sheetViews>
  <sheetFormatPr defaultColWidth="9.1796875" defaultRowHeight="14.5" x14ac:dyDescent="0.35"/>
  <cols>
    <col min="1" max="1" width="7.54296875" style="2" customWidth="1"/>
    <col min="2" max="2" width="34.1796875" style="2" bestFit="1" customWidth="1"/>
    <col min="3" max="3" width="61.26953125" style="25" customWidth="1"/>
    <col min="4" max="4" width="18.26953125" style="25" customWidth="1"/>
    <col min="5" max="5" width="7.1796875" style="25" customWidth="1"/>
    <col min="6" max="6" width="21.7265625" style="25" customWidth="1"/>
    <col min="7" max="16384" width="9.1796875" style="25"/>
  </cols>
  <sheetData>
    <row r="1" spans="1:5" x14ac:dyDescent="0.35">
      <c r="A1" s="118" t="str">
        <f>ToC!A1</f>
        <v>Pacific Gas and Electric Company</v>
      </c>
      <c r="B1" s="118"/>
      <c r="C1" s="118"/>
      <c r="D1" s="118"/>
    </row>
    <row r="2" spans="1:5" x14ac:dyDescent="0.35">
      <c r="A2" s="118" t="str">
        <f>ToC!A2</f>
        <v>TO Tariff Rate Year 2024</v>
      </c>
      <c r="B2" s="118"/>
      <c r="C2" s="118"/>
      <c r="D2" s="118"/>
    </row>
    <row r="3" spans="1:5" x14ac:dyDescent="0.35">
      <c r="A3" s="118" t="s">
        <v>168</v>
      </c>
      <c r="B3" s="118"/>
      <c r="C3" s="118"/>
      <c r="D3" s="118"/>
    </row>
    <row r="4" spans="1:5" x14ac:dyDescent="0.35">
      <c r="A4" s="118" t="s">
        <v>180</v>
      </c>
      <c r="B4" s="118"/>
      <c r="C4" s="118"/>
      <c r="D4" s="118"/>
    </row>
    <row r="5" spans="1:5" x14ac:dyDescent="0.35">
      <c r="B5" s="78" t="s">
        <v>170</v>
      </c>
      <c r="D5" s="5" t="str">
        <f>"Prior Year: "&amp;'1'!$G$5</f>
        <v>Prior Year: 2022</v>
      </c>
    </row>
    <row r="6" spans="1:5" ht="7.5" customHeight="1" x14ac:dyDescent="0.35">
      <c r="A6" s="25"/>
      <c r="B6" s="25"/>
    </row>
    <row r="7" spans="1:5" x14ac:dyDescent="0.35">
      <c r="B7" s="62" t="s">
        <v>8</v>
      </c>
      <c r="C7" s="62" t="s">
        <v>9</v>
      </c>
      <c r="D7" s="62" t="s">
        <v>10</v>
      </c>
    </row>
    <row r="8" spans="1:5" ht="15" thickBot="1" x14ac:dyDescent="0.4">
      <c r="B8" s="63" t="s">
        <v>121</v>
      </c>
      <c r="D8" s="63"/>
    </row>
    <row r="9" spans="1:5" ht="15" thickBot="1" x14ac:dyDescent="0.4">
      <c r="A9" s="97" t="s">
        <v>56</v>
      </c>
      <c r="B9" s="97" t="s">
        <v>414</v>
      </c>
      <c r="C9" s="105" t="s">
        <v>338</v>
      </c>
      <c r="D9" s="98" t="s">
        <v>57</v>
      </c>
      <c r="E9" s="105" t="s">
        <v>56</v>
      </c>
    </row>
    <row r="10" spans="1:5" ht="15.75" customHeight="1" x14ac:dyDescent="0.35">
      <c r="A10" s="3">
        <v>100</v>
      </c>
      <c r="B10" s="3" t="s">
        <v>285</v>
      </c>
      <c r="C10" s="3" t="s">
        <v>294</v>
      </c>
      <c r="D10" s="74">
        <v>6574632</v>
      </c>
      <c r="E10" s="3">
        <f>A10</f>
        <v>100</v>
      </c>
    </row>
    <row r="11" spans="1:5" s="24" customFormat="1" x14ac:dyDescent="0.35">
      <c r="A11" s="3">
        <v>101</v>
      </c>
      <c r="B11" s="3" t="s">
        <v>286</v>
      </c>
      <c r="C11" s="3" t="s">
        <v>295</v>
      </c>
      <c r="D11" s="74">
        <v>2903299</v>
      </c>
      <c r="E11" s="3">
        <f t="shared" ref="E11:E32" si="0">A11</f>
        <v>101</v>
      </c>
    </row>
    <row r="12" spans="1:5" x14ac:dyDescent="0.35">
      <c r="A12" s="3">
        <v>102</v>
      </c>
      <c r="B12" s="3" t="s">
        <v>287</v>
      </c>
      <c r="C12" s="3" t="s">
        <v>296</v>
      </c>
      <c r="D12" s="74">
        <v>195669</v>
      </c>
      <c r="E12" s="3">
        <f t="shared" si="0"/>
        <v>102</v>
      </c>
    </row>
    <row r="13" spans="1:5" x14ac:dyDescent="0.35">
      <c r="A13" s="3">
        <v>103</v>
      </c>
      <c r="B13" s="3" t="s">
        <v>292</v>
      </c>
      <c r="C13" s="3" t="s">
        <v>301</v>
      </c>
      <c r="D13" s="74">
        <v>870404</v>
      </c>
      <c r="E13" s="3">
        <f t="shared" si="0"/>
        <v>103</v>
      </c>
    </row>
    <row r="14" spans="1:5" x14ac:dyDescent="0.35">
      <c r="A14" s="3">
        <v>104</v>
      </c>
      <c r="B14" s="3" t="s">
        <v>339</v>
      </c>
      <c r="C14" s="3" t="s">
        <v>340</v>
      </c>
      <c r="D14" s="74">
        <v>49246718</v>
      </c>
      <c r="E14" s="3">
        <f t="shared" si="0"/>
        <v>104</v>
      </c>
    </row>
    <row r="15" spans="1:5" x14ac:dyDescent="0.35">
      <c r="A15" s="3">
        <v>105</v>
      </c>
      <c r="B15" s="3" t="s">
        <v>341</v>
      </c>
      <c r="C15" s="3" t="s">
        <v>342</v>
      </c>
      <c r="D15" s="74">
        <v>1357459</v>
      </c>
      <c r="E15" s="3">
        <f t="shared" si="0"/>
        <v>105</v>
      </c>
    </row>
    <row r="16" spans="1:5" x14ac:dyDescent="0.35">
      <c r="A16" s="3">
        <v>106</v>
      </c>
      <c r="B16" s="3" t="s">
        <v>343</v>
      </c>
      <c r="C16" s="3" t="s">
        <v>344</v>
      </c>
      <c r="D16" s="74">
        <v>12606185</v>
      </c>
      <c r="E16" s="3">
        <f t="shared" si="0"/>
        <v>106</v>
      </c>
    </row>
    <row r="17" spans="1:6" x14ac:dyDescent="0.35">
      <c r="A17" s="3">
        <v>107</v>
      </c>
      <c r="B17" s="3" t="s">
        <v>345</v>
      </c>
      <c r="C17" s="3" t="s">
        <v>346</v>
      </c>
      <c r="D17" s="74">
        <v>1369609</v>
      </c>
      <c r="E17" s="3">
        <f t="shared" si="0"/>
        <v>107</v>
      </c>
    </row>
    <row r="18" spans="1:6" x14ac:dyDescent="0.35">
      <c r="A18" s="3">
        <v>108</v>
      </c>
      <c r="B18" s="3" t="s">
        <v>347</v>
      </c>
      <c r="C18" s="3" t="s">
        <v>348</v>
      </c>
      <c r="D18" s="74">
        <v>4402299</v>
      </c>
      <c r="E18" s="3">
        <f t="shared" si="0"/>
        <v>108</v>
      </c>
    </row>
    <row r="19" spans="1:6" x14ac:dyDescent="0.35">
      <c r="A19" s="3">
        <v>109</v>
      </c>
      <c r="B19" s="3" t="s">
        <v>288</v>
      </c>
      <c r="C19" s="3" t="s">
        <v>297</v>
      </c>
      <c r="D19" s="74">
        <v>1008397</v>
      </c>
      <c r="E19" s="3">
        <f t="shared" si="0"/>
        <v>109</v>
      </c>
    </row>
    <row r="20" spans="1:6" x14ac:dyDescent="0.35">
      <c r="A20" s="3">
        <v>110</v>
      </c>
      <c r="B20" s="3" t="s">
        <v>289</v>
      </c>
      <c r="C20" s="3" t="s">
        <v>298</v>
      </c>
      <c r="D20" s="74">
        <v>2573340</v>
      </c>
      <c r="E20" s="3">
        <f t="shared" si="0"/>
        <v>110</v>
      </c>
    </row>
    <row r="21" spans="1:6" x14ac:dyDescent="0.35">
      <c r="A21" s="3">
        <v>111</v>
      </c>
      <c r="B21" s="3" t="s">
        <v>293</v>
      </c>
      <c r="C21" s="3" t="s">
        <v>302</v>
      </c>
      <c r="D21" s="74">
        <v>622742</v>
      </c>
      <c r="E21" s="3">
        <f t="shared" si="0"/>
        <v>111</v>
      </c>
    </row>
    <row r="22" spans="1:6" x14ac:dyDescent="0.35">
      <c r="A22" s="3">
        <v>112</v>
      </c>
      <c r="B22" s="3" t="s">
        <v>349</v>
      </c>
      <c r="C22" s="3" t="s">
        <v>350</v>
      </c>
      <c r="D22" s="74">
        <v>149373</v>
      </c>
      <c r="E22" s="3">
        <f t="shared" si="0"/>
        <v>112</v>
      </c>
    </row>
    <row r="23" spans="1:6" x14ac:dyDescent="0.35">
      <c r="A23" s="3">
        <v>113</v>
      </c>
      <c r="B23" s="3" t="s">
        <v>351</v>
      </c>
      <c r="C23" s="3" t="s">
        <v>352</v>
      </c>
      <c r="D23" s="74">
        <v>16667</v>
      </c>
      <c r="E23" s="3">
        <f t="shared" si="0"/>
        <v>113</v>
      </c>
    </row>
    <row r="24" spans="1:6" x14ac:dyDescent="0.35">
      <c r="A24" s="3">
        <v>114</v>
      </c>
      <c r="B24" s="3" t="s">
        <v>290</v>
      </c>
      <c r="C24" s="3" t="s">
        <v>299</v>
      </c>
      <c r="D24" s="74">
        <v>8355474</v>
      </c>
      <c r="E24" s="3">
        <f t="shared" si="0"/>
        <v>114</v>
      </c>
    </row>
    <row r="25" spans="1:6" ht="15.75" customHeight="1" x14ac:dyDescent="0.35">
      <c r="A25" s="3">
        <v>115</v>
      </c>
      <c r="B25" s="3" t="s">
        <v>291</v>
      </c>
      <c r="C25" s="3" t="s">
        <v>300</v>
      </c>
      <c r="D25" s="74">
        <v>1867938</v>
      </c>
      <c r="E25" s="3">
        <f t="shared" si="0"/>
        <v>115</v>
      </c>
    </row>
    <row r="26" spans="1:6" ht="16.5" customHeight="1" x14ac:dyDescent="0.35">
      <c r="A26" s="3">
        <v>116</v>
      </c>
      <c r="B26" s="3" t="s">
        <v>277</v>
      </c>
      <c r="C26" s="99" t="s">
        <v>122</v>
      </c>
      <c r="D26" s="75">
        <v>2661573</v>
      </c>
      <c r="E26" s="3">
        <f t="shared" si="0"/>
        <v>116</v>
      </c>
    </row>
    <row r="27" spans="1:6" x14ac:dyDescent="0.35">
      <c r="A27" s="3">
        <v>117</v>
      </c>
      <c r="B27" s="96" t="s">
        <v>280</v>
      </c>
      <c r="C27" s="96"/>
      <c r="D27" s="100">
        <f>SUM(D10:D26)</f>
        <v>96781778</v>
      </c>
      <c r="E27" s="3">
        <f t="shared" si="0"/>
        <v>117</v>
      </c>
    </row>
    <row r="28" spans="1:6" x14ac:dyDescent="0.35">
      <c r="A28" s="3"/>
      <c r="B28" s="25"/>
      <c r="D28" s="3"/>
      <c r="E28" s="3"/>
    </row>
    <row r="29" spans="1:6" x14ac:dyDescent="0.35">
      <c r="A29" s="3">
        <v>118</v>
      </c>
      <c r="B29" s="25" t="s">
        <v>281</v>
      </c>
      <c r="C29" s="2" t="s">
        <v>130</v>
      </c>
      <c r="D29" s="74">
        <v>134441279.14561552</v>
      </c>
      <c r="E29" s="3">
        <f t="shared" si="0"/>
        <v>118</v>
      </c>
    </row>
    <row r="30" spans="1:6" x14ac:dyDescent="0.35">
      <c r="A30" s="3">
        <v>119</v>
      </c>
      <c r="B30" s="25" t="s">
        <v>304</v>
      </c>
      <c r="C30" s="63" t="s">
        <v>415</v>
      </c>
      <c r="D30" s="45">
        <f>'7'!E61</f>
        <v>88177705.569999993</v>
      </c>
      <c r="E30" s="3">
        <f t="shared" si="0"/>
        <v>119</v>
      </c>
      <c r="F30" s="45"/>
    </row>
    <row r="31" spans="1:6" x14ac:dyDescent="0.35">
      <c r="A31" s="3">
        <v>120</v>
      </c>
      <c r="B31" s="25" t="s">
        <v>161</v>
      </c>
      <c r="C31" s="101" t="s">
        <v>353</v>
      </c>
      <c r="D31" s="45">
        <f>('3'!M15+'3'!M16)*-1</f>
        <v>130775335.09999998</v>
      </c>
      <c r="E31" s="3">
        <f t="shared" si="0"/>
        <v>120</v>
      </c>
    </row>
    <row r="32" spans="1:6" ht="35.25" customHeight="1" thickBot="1" x14ac:dyDescent="0.4">
      <c r="A32" s="3">
        <v>121</v>
      </c>
      <c r="B32" s="102" t="s">
        <v>25</v>
      </c>
      <c r="C32" s="104" t="s">
        <v>416</v>
      </c>
      <c r="D32" s="103">
        <f>D27+SUM(D29:D31)</f>
        <v>450176097.81561548</v>
      </c>
      <c r="E32" s="3">
        <f t="shared" si="0"/>
        <v>121</v>
      </c>
    </row>
    <row r="33" spans="1:4" ht="12" customHeight="1" thickTop="1" x14ac:dyDescent="0.35">
      <c r="A33" s="3"/>
      <c r="B33" s="25"/>
      <c r="D33" s="3"/>
    </row>
    <row r="34" spans="1:4" ht="19.5" customHeight="1" x14ac:dyDescent="0.35">
      <c r="B34" s="15" t="s">
        <v>124</v>
      </c>
      <c r="C34" s="46"/>
      <c r="D34" s="46"/>
    </row>
    <row r="35" spans="1:4" ht="33" customHeight="1" x14ac:dyDescent="0.35">
      <c r="B35" s="117" t="s">
        <v>413</v>
      </c>
      <c r="C35" s="117"/>
      <c r="D35" s="117"/>
    </row>
    <row r="36" spans="1:4" ht="47.25" customHeight="1" x14ac:dyDescent="0.35">
      <c r="B36" s="117" t="s">
        <v>359</v>
      </c>
      <c r="C36" s="117"/>
      <c r="D36" s="117"/>
    </row>
    <row r="37" spans="1:4" ht="62.25" customHeight="1" x14ac:dyDescent="0.35">
      <c r="B37" s="117" t="s">
        <v>354</v>
      </c>
      <c r="C37" s="117"/>
      <c r="D37" s="117"/>
    </row>
    <row r="38" spans="1:4" ht="47.25" customHeight="1" x14ac:dyDescent="0.35">
      <c r="B38" s="117" t="s">
        <v>356</v>
      </c>
      <c r="C38" s="117"/>
      <c r="D38" s="117"/>
    </row>
    <row r="39" spans="1:4" ht="61.5" customHeight="1" x14ac:dyDescent="0.35">
      <c r="B39" s="117" t="s">
        <v>355</v>
      </c>
      <c r="C39" s="117"/>
      <c r="D39" s="117"/>
    </row>
    <row r="40" spans="1:4" x14ac:dyDescent="0.35">
      <c r="B40" s="25"/>
    </row>
    <row r="41" spans="1:4" x14ac:dyDescent="0.35">
      <c r="B41" s="25"/>
    </row>
  </sheetData>
  <mergeCells count="9">
    <mergeCell ref="B36:D36"/>
    <mergeCell ref="B37:D37"/>
    <mergeCell ref="B38:D38"/>
    <mergeCell ref="B39:D39"/>
    <mergeCell ref="A1:D1"/>
    <mergeCell ref="A2:D2"/>
    <mergeCell ref="A3:D3"/>
    <mergeCell ref="A4:D4"/>
    <mergeCell ref="B35:D35"/>
  </mergeCells>
  <pageMargins left="1" right="1" top="1" bottom="1" header="0.5" footer="0.5"/>
  <pageSetup scale="50" orientation="landscape" r:id="rId1"/>
  <headerFooter>
    <oddHeader xml:space="preserve">&amp;R&amp;10Docket No. ER19-13-000- Annual Update RY2024
&amp;F
</oddHeader>
  </headerFooter>
  <customProperties>
    <customPr name="_pios_id" r:id="rId2"/>
    <customPr name="EpmWorksheetKeyString_GUID" r:id="rId3"/>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pageSetUpPr fitToPage="1"/>
  </sheetPr>
  <dimension ref="A1:AA75"/>
  <sheetViews>
    <sheetView showGridLines="0" tabSelected="1" view="pageBreakPreview" topLeftCell="A33" zoomScale="40" zoomScaleSheetLayoutView="40" workbookViewId="0">
      <selection activeCell="S23" sqref="S23"/>
    </sheetView>
  </sheetViews>
  <sheetFormatPr defaultColWidth="9.1796875" defaultRowHeight="14.5" x14ac:dyDescent="0.35"/>
  <cols>
    <col min="1" max="1" width="5.26953125" style="2" bestFit="1" customWidth="1"/>
    <col min="2" max="2" width="12.54296875" style="25" bestFit="1" customWidth="1"/>
    <col min="3" max="3" width="15.26953125" style="25" bestFit="1" customWidth="1"/>
    <col min="4" max="4" width="16.26953125" style="25" bestFit="1" customWidth="1"/>
    <col min="5" max="5" width="13.7265625" style="25" bestFit="1" customWidth="1"/>
    <col min="6" max="6" width="13.26953125" style="25" customWidth="1"/>
    <col min="7" max="7" width="16.26953125" style="25" bestFit="1" customWidth="1"/>
    <col min="8" max="8" width="1.1796875" style="25" customWidth="1"/>
    <col min="9" max="9" width="16.26953125" style="25" bestFit="1" customWidth="1"/>
    <col min="10" max="10" width="1.1796875" style="25" customWidth="1"/>
    <col min="11" max="11" width="16.26953125" style="25" bestFit="1" customWidth="1"/>
    <col min="12" max="12" width="1" style="25" customWidth="1"/>
    <col min="13" max="13" width="16.26953125" style="25" bestFit="1" customWidth="1"/>
    <col min="14" max="14" width="1" style="25" customWidth="1"/>
    <col min="15" max="15" width="16.26953125" style="25" bestFit="1" customWidth="1"/>
    <col min="16" max="16" width="1" style="25" customWidth="1"/>
    <col min="17" max="17" width="13.7265625" style="25" bestFit="1" customWidth="1"/>
    <col min="18" max="18" width="1.1796875" style="25" customWidth="1"/>
    <col min="19" max="19" width="15.26953125" style="25" bestFit="1" customWidth="1"/>
    <col min="20" max="21" width="13.7265625" style="25" bestFit="1" customWidth="1"/>
    <col min="22" max="22" width="0.81640625" style="25" customWidth="1"/>
    <col min="23" max="23" width="18.81640625" style="26" customWidth="1"/>
    <col min="24" max="24" width="5.26953125" style="25" bestFit="1" customWidth="1"/>
    <col min="25" max="16384" width="9.1796875" style="25"/>
  </cols>
  <sheetData>
    <row r="1" spans="1:27" x14ac:dyDescent="0.35">
      <c r="A1" s="118" t="str">
        <f>ToC!A1</f>
        <v>Pacific Gas and Electric Company</v>
      </c>
      <c r="B1" s="118"/>
      <c r="C1" s="118"/>
      <c r="D1" s="118"/>
      <c r="E1" s="118"/>
      <c r="F1" s="118"/>
      <c r="G1" s="118"/>
      <c r="H1" s="119"/>
      <c r="I1" s="119"/>
      <c r="J1" s="119"/>
      <c r="K1" s="119"/>
      <c r="L1" s="119"/>
      <c r="M1" s="119"/>
      <c r="N1" s="119"/>
      <c r="O1" s="119"/>
      <c r="P1" s="119"/>
      <c r="Q1" s="119"/>
      <c r="R1" s="119"/>
      <c r="S1" s="119"/>
      <c r="T1" s="119"/>
      <c r="U1" s="119"/>
      <c r="V1" s="119"/>
      <c r="W1" s="119"/>
    </row>
    <row r="2" spans="1:27" x14ac:dyDescent="0.35">
      <c r="A2" s="118" t="str">
        <f>ToC!A2</f>
        <v>TO Tariff Rate Year 2024</v>
      </c>
      <c r="B2" s="118"/>
      <c r="C2" s="118"/>
      <c r="D2" s="118"/>
      <c r="E2" s="118"/>
      <c r="F2" s="118"/>
      <c r="G2" s="118"/>
      <c r="H2" s="118"/>
      <c r="I2" s="118"/>
      <c r="J2" s="118"/>
      <c r="K2" s="118"/>
      <c r="L2" s="118"/>
      <c r="M2" s="118"/>
      <c r="N2" s="118"/>
      <c r="O2" s="118"/>
      <c r="P2" s="118"/>
      <c r="Q2" s="118"/>
      <c r="R2" s="118"/>
      <c r="S2" s="118"/>
      <c r="T2" s="118"/>
      <c r="U2" s="118"/>
      <c r="V2" s="118"/>
      <c r="W2" s="118"/>
    </row>
    <row r="3" spans="1:27" x14ac:dyDescent="0.35">
      <c r="A3" s="118" t="s">
        <v>171</v>
      </c>
      <c r="B3" s="118"/>
      <c r="C3" s="118"/>
      <c r="D3" s="118"/>
      <c r="E3" s="118"/>
      <c r="F3" s="118"/>
      <c r="G3" s="118"/>
      <c r="H3" s="119"/>
      <c r="I3" s="119"/>
      <c r="J3" s="119"/>
      <c r="K3" s="119"/>
      <c r="L3" s="119"/>
      <c r="M3" s="119"/>
      <c r="N3" s="119"/>
      <c r="O3" s="119"/>
      <c r="P3" s="119"/>
      <c r="Q3" s="119"/>
      <c r="R3" s="119"/>
      <c r="S3" s="119"/>
      <c r="T3" s="119"/>
      <c r="U3" s="119"/>
      <c r="V3" s="119"/>
      <c r="W3" s="119"/>
    </row>
    <row r="4" spans="1:27" x14ac:dyDescent="0.35">
      <c r="A4" s="118" t="s">
        <v>181</v>
      </c>
      <c r="B4" s="118"/>
      <c r="C4" s="118"/>
      <c r="D4" s="118"/>
      <c r="E4" s="118"/>
      <c r="F4" s="118"/>
      <c r="G4" s="118"/>
      <c r="H4" s="119"/>
      <c r="I4" s="119"/>
      <c r="J4" s="119"/>
      <c r="K4" s="119"/>
      <c r="L4" s="119"/>
      <c r="M4" s="119"/>
      <c r="N4" s="119"/>
      <c r="O4" s="119"/>
      <c r="P4" s="119"/>
      <c r="Q4" s="119"/>
      <c r="R4" s="119"/>
      <c r="S4" s="119"/>
      <c r="T4" s="119"/>
      <c r="U4" s="119"/>
      <c r="V4" s="119"/>
      <c r="W4" s="119"/>
    </row>
    <row r="5" spans="1:27" x14ac:dyDescent="0.35">
      <c r="A5" s="3"/>
      <c r="B5" s="78" t="s">
        <v>170</v>
      </c>
      <c r="C5" s="78"/>
      <c r="D5" s="3"/>
      <c r="E5" s="3"/>
      <c r="F5" s="3"/>
      <c r="G5" s="3"/>
      <c r="H5" s="3"/>
      <c r="I5" s="3"/>
      <c r="J5" s="3"/>
      <c r="K5" s="3"/>
      <c r="L5" s="3"/>
      <c r="M5" s="3"/>
      <c r="N5" s="3"/>
      <c r="O5" s="3"/>
      <c r="P5" s="3"/>
      <c r="Q5" s="3"/>
      <c r="R5" s="3"/>
      <c r="S5" s="3"/>
      <c r="T5" s="3"/>
      <c r="U5" s="3"/>
      <c r="V5" s="3"/>
      <c r="W5" s="5" t="str">
        <f>"Prior Year: "&amp;'1'!$G$5</f>
        <v>Prior Year: 2022</v>
      </c>
    </row>
    <row r="6" spans="1:27" ht="7.5" customHeight="1" x14ac:dyDescent="0.35">
      <c r="A6" s="62"/>
      <c r="B6" s="62"/>
    </row>
    <row r="7" spans="1:27" s="66" customFormat="1" x14ac:dyDescent="0.35">
      <c r="A7" s="64"/>
      <c r="B7" s="64"/>
      <c r="C7" s="62" t="s">
        <v>8</v>
      </c>
      <c r="D7" s="62" t="s">
        <v>9</v>
      </c>
      <c r="E7" s="62" t="s">
        <v>10</v>
      </c>
      <c r="F7" s="62" t="s">
        <v>11</v>
      </c>
      <c r="G7" s="62" t="s">
        <v>12</v>
      </c>
      <c r="H7" s="62"/>
      <c r="I7" s="62" t="s">
        <v>13</v>
      </c>
      <c r="J7" s="62"/>
      <c r="K7" s="62" t="s">
        <v>14</v>
      </c>
      <c r="L7" s="62"/>
      <c r="M7" s="62" t="s">
        <v>15</v>
      </c>
      <c r="N7" s="62"/>
      <c r="O7" s="62" t="s">
        <v>16</v>
      </c>
      <c r="P7" s="62"/>
      <c r="Q7" s="62" t="s">
        <v>17</v>
      </c>
      <c r="R7" s="62"/>
      <c r="S7" s="62" t="s">
        <v>18</v>
      </c>
      <c r="T7" s="62" t="s">
        <v>19</v>
      </c>
      <c r="U7" s="62" t="s">
        <v>151</v>
      </c>
      <c r="V7" s="62"/>
      <c r="W7" s="62" t="s">
        <v>152</v>
      </c>
    </row>
    <row r="8" spans="1:27" ht="15" thickBot="1" x14ac:dyDescent="0.4">
      <c r="C8" s="65" t="s">
        <v>121</v>
      </c>
      <c r="D8" s="65"/>
      <c r="E8" s="65"/>
      <c r="F8" s="65"/>
      <c r="G8" s="65" t="s">
        <v>153</v>
      </c>
      <c r="H8" s="65"/>
      <c r="I8" s="65"/>
      <c r="J8" s="65"/>
      <c r="K8" s="65"/>
      <c r="L8" s="65"/>
      <c r="M8" s="65" t="s">
        <v>154</v>
      </c>
      <c r="N8" s="65"/>
      <c r="O8" s="65"/>
      <c r="P8" s="65"/>
      <c r="Q8" s="65"/>
      <c r="R8" s="65"/>
      <c r="S8" s="65"/>
      <c r="T8" s="65"/>
      <c r="U8" s="65"/>
      <c r="V8" s="65"/>
      <c r="W8" s="65" t="s">
        <v>156</v>
      </c>
    </row>
    <row r="9" spans="1:27" s="28" customFormat="1" ht="14.25" customHeight="1" x14ac:dyDescent="0.35">
      <c r="A9" s="3"/>
      <c r="B9" s="25"/>
      <c r="C9" s="122" t="s">
        <v>60</v>
      </c>
      <c r="D9" s="123"/>
      <c r="E9" s="123"/>
      <c r="F9" s="123"/>
      <c r="G9" s="124"/>
      <c r="H9" s="27"/>
      <c r="I9" s="125" t="s">
        <v>61</v>
      </c>
      <c r="K9" s="125" t="s">
        <v>62</v>
      </c>
      <c r="L9" s="25"/>
      <c r="M9" s="127" t="s">
        <v>63</v>
      </c>
      <c r="N9"/>
      <c r="O9" s="127" t="s">
        <v>64</v>
      </c>
      <c r="P9" s="27"/>
      <c r="Q9" s="29" t="s">
        <v>62</v>
      </c>
      <c r="R9" s="30"/>
      <c r="S9" s="122" t="s">
        <v>65</v>
      </c>
      <c r="T9" s="123"/>
      <c r="U9" s="124"/>
      <c r="V9" s="31"/>
      <c r="W9" s="120" t="s">
        <v>66</v>
      </c>
    </row>
    <row r="10" spans="1:27" ht="29.5" thickBot="1" x14ac:dyDescent="0.4">
      <c r="C10" s="32" t="s">
        <v>67</v>
      </c>
      <c r="D10" s="33" t="s">
        <v>68</v>
      </c>
      <c r="E10" s="34" t="s">
        <v>69</v>
      </c>
      <c r="F10" s="34" t="s">
        <v>70</v>
      </c>
      <c r="G10" s="35" t="s">
        <v>25</v>
      </c>
      <c r="H10" s="27"/>
      <c r="I10" s="126"/>
      <c r="K10" s="126"/>
      <c r="M10" s="128"/>
      <c r="N10"/>
      <c r="O10" s="128"/>
      <c r="P10" s="27"/>
      <c r="Q10" s="1" t="s">
        <v>71</v>
      </c>
      <c r="R10" s="30"/>
      <c r="S10" s="36" t="s">
        <v>71</v>
      </c>
      <c r="T10" s="37" t="s">
        <v>72</v>
      </c>
      <c r="U10" s="38" t="s">
        <v>73</v>
      </c>
      <c r="V10" s="27"/>
      <c r="W10" s="121"/>
      <c r="Y10" s="39"/>
      <c r="Z10" s="39"/>
      <c r="AA10" s="39"/>
    </row>
    <row r="11" spans="1:27" x14ac:dyDescent="0.35">
      <c r="A11" s="53" t="s">
        <v>123</v>
      </c>
      <c r="B11" s="53" t="s">
        <v>74</v>
      </c>
      <c r="C11" s="40"/>
      <c r="D11" s="40"/>
      <c r="E11" s="40"/>
      <c r="F11" s="40"/>
      <c r="G11" s="40"/>
      <c r="H11" s="41"/>
      <c r="I11" s="41"/>
      <c r="K11" s="2"/>
      <c r="M11" s="2"/>
      <c r="N11"/>
      <c r="O11" s="2"/>
      <c r="W11" s="42"/>
      <c r="X11" s="52" t="s">
        <v>123</v>
      </c>
      <c r="Y11" s="2"/>
      <c r="Z11" s="2"/>
      <c r="AA11" s="2"/>
    </row>
    <row r="12" spans="1:27" s="46" customFormat="1" x14ac:dyDescent="0.35">
      <c r="A12" s="81">
        <v>100</v>
      </c>
      <c r="B12" s="44" t="s">
        <v>75</v>
      </c>
      <c r="C12" s="74">
        <v>45472835.291931376</v>
      </c>
      <c r="D12" s="74">
        <v>87219365.128068641</v>
      </c>
      <c r="E12" s="74">
        <v>118281.98</v>
      </c>
      <c r="F12" s="74">
        <v>0</v>
      </c>
      <c r="G12" s="45">
        <f>SUM(C12:F12)</f>
        <v>132810482.40000002</v>
      </c>
      <c r="H12" s="45"/>
      <c r="I12" s="74">
        <v>64726922.890000008</v>
      </c>
      <c r="J12" s="45"/>
      <c r="K12" s="74">
        <v>381414634.89999998</v>
      </c>
      <c r="L12" s="45"/>
      <c r="M12" s="45">
        <f>SUM(G12:K12)</f>
        <v>578952040.19000006</v>
      </c>
      <c r="N12" s="45"/>
      <c r="O12" s="74">
        <v>212816199.13999999</v>
      </c>
      <c r="P12" s="45"/>
      <c r="Q12" s="74">
        <v>4326674.12</v>
      </c>
      <c r="R12" s="45"/>
      <c r="S12" s="74">
        <v>211956133.13999996</v>
      </c>
      <c r="T12" s="74">
        <v>167783439.74000001</v>
      </c>
      <c r="U12" s="74">
        <v>207336929.06999999</v>
      </c>
      <c r="V12" s="45"/>
      <c r="W12" s="45">
        <f>M12+O12+S12+T12+U12+Q12</f>
        <v>1383171415.3999999</v>
      </c>
      <c r="X12" s="81">
        <v>100</v>
      </c>
    </row>
    <row r="13" spans="1:27" s="46" customFormat="1" x14ac:dyDescent="0.35">
      <c r="A13" s="81">
        <f t="shared" ref="A13:A22" si="0">+A12+1</f>
        <v>101</v>
      </c>
      <c r="B13" s="44" t="s">
        <v>76</v>
      </c>
      <c r="C13" s="74">
        <v>65766345.431452647</v>
      </c>
      <c r="D13" s="74">
        <v>105688712.69854742</v>
      </c>
      <c r="E13" s="74">
        <v>0</v>
      </c>
      <c r="F13" s="74">
        <v>0</v>
      </c>
      <c r="G13" s="45">
        <f t="shared" ref="G13:G21" si="1">SUM(C13:F13)</f>
        <v>171455058.13000005</v>
      </c>
      <c r="H13" s="45"/>
      <c r="I13" s="74">
        <v>26713606.579999998</v>
      </c>
      <c r="J13" s="45"/>
      <c r="K13" s="74">
        <v>102399651.53999999</v>
      </c>
      <c r="L13" s="45"/>
      <c r="M13" s="45">
        <f t="shared" ref="M13:M21" si="2">SUM(G13:K13)</f>
        <v>300568316.25</v>
      </c>
      <c r="N13" s="45"/>
      <c r="O13" s="74">
        <v>356861694.90999991</v>
      </c>
      <c r="P13" s="45"/>
      <c r="Q13" s="74">
        <v>133095507.13999996</v>
      </c>
      <c r="R13" s="45"/>
      <c r="S13" s="74">
        <v>662520513.84999967</v>
      </c>
      <c r="T13" s="74">
        <v>20564.79</v>
      </c>
      <c r="U13" s="74">
        <v>365219.19</v>
      </c>
      <c r="V13" s="45"/>
      <c r="W13" s="45">
        <f t="shared" ref="W13:W21" si="3">M13+O13+S13+T13+U13+Q13</f>
        <v>1453431816.1299994</v>
      </c>
      <c r="X13" s="81">
        <f t="shared" ref="X13:X22" si="4">+X12+1</f>
        <v>101</v>
      </c>
    </row>
    <row r="14" spans="1:27" s="46" customFormat="1" x14ac:dyDescent="0.35">
      <c r="A14" s="81">
        <f t="shared" si="0"/>
        <v>102</v>
      </c>
      <c r="B14" s="44" t="s">
        <v>77</v>
      </c>
      <c r="C14" s="74">
        <v>8321570.3494751835</v>
      </c>
      <c r="D14" s="74">
        <v>15961223.400524819</v>
      </c>
      <c r="E14" s="74">
        <v>0</v>
      </c>
      <c r="F14" s="74">
        <v>0</v>
      </c>
      <c r="G14" s="45">
        <f t="shared" si="1"/>
        <v>24282793.750000004</v>
      </c>
      <c r="H14" s="45"/>
      <c r="I14" s="74">
        <v>8970769.8000000007</v>
      </c>
      <c r="J14" s="45"/>
      <c r="K14" s="74">
        <v>18974046.699999999</v>
      </c>
      <c r="L14" s="45"/>
      <c r="M14" s="45">
        <f t="shared" si="2"/>
        <v>52227610.25</v>
      </c>
      <c r="N14" s="45"/>
      <c r="O14" s="74">
        <v>1756937.54</v>
      </c>
      <c r="P14" s="45"/>
      <c r="Q14" s="74">
        <v>21797462.23</v>
      </c>
      <c r="R14" s="45"/>
      <c r="S14" s="74">
        <v>345567947.77999991</v>
      </c>
      <c r="T14" s="74">
        <v>0</v>
      </c>
      <c r="U14" s="74">
        <v>0</v>
      </c>
      <c r="V14" s="45"/>
      <c r="W14" s="45">
        <f t="shared" si="3"/>
        <v>421349957.79999995</v>
      </c>
      <c r="X14" s="81">
        <f t="shared" si="4"/>
        <v>102</v>
      </c>
    </row>
    <row r="15" spans="1:27" s="46" customFormat="1" x14ac:dyDescent="0.35">
      <c r="A15" s="81">
        <f t="shared" si="0"/>
        <v>103</v>
      </c>
      <c r="B15" s="44" t="s">
        <v>78</v>
      </c>
      <c r="C15" s="74">
        <v>0</v>
      </c>
      <c r="D15" s="74">
        <v>0</v>
      </c>
      <c r="E15" s="74">
        <v>0</v>
      </c>
      <c r="F15" s="74">
        <v>0</v>
      </c>
      <c r="G15" s="45">
        <f t="shared" si="1"/>
        <v>0</v>
      </c>
      <c r="H15" s="45"/>
      <c r="I15" s="74">
        <v>0</v>
      </c>
      <c r="J15" s="45"/>
      <c r="K15" s="74">
        <v>0</v>
      </c>
      <c r="L15" s="45"/>
      <c r="M15" s="45">
        <f t="shared" si="2"/>
        <v>0</v>
      </c>
      <c r="N15" s="45"/>
      <c r="O15" s="74">
        <v>1948886.29</v>
      </c>
      <c r="P15" s="45"/>
      <c r="Q15" s="74">
        <v>3037568.38</v>
      </c>
      <c r="R15" s="45"/>
      <c r="S15" s="74">
        <v>0</v>
      </c>
      <c r="T15" s="74">
        <v>0</v>
      </c>
      <c r="U15" s="74">
        <v>0</v>
      </c>
      <c r="V15" s="45"/>
      <c r="W15" s="45">
        <f t="shared" si="3"/>
        <v>4986454.67</v>
      </c>
      <c r="X15" s="81">
        <f t="shared" si="4"/>
        <v>103</v>
      </c>
    </row>
    <row r="16" spans="1:27" s="46" customFormat="1" x14ac:dyDescent="0.35">
      <c r="A16" s="81">
        <f t="shared" si="0"/>
        <v>104</v>
      </c>
      <c r="B16" s="44" t="s">
        <v>79</v>
      </c>
      <c r="C16" s="74">
        <v>0</v>
      </c>
      <c r="D16" s="74">
        <v>0</v>
      </c>
      <c r="E16" s="74">
        <v>0</v>
      </c>
      <c r="F16" s="74">
        <v>0</v>
      </c>
      <c r="G16" s="45">
        <f t="shared" si="1"/>
        <v>0</v>
      </c>
      <c r="H16" s="45"/>
      <c r="I16" s="74">
        <v>59430751.929999992</v>
      </c>
      <c r="J16" s="45"/>
      <c r="K16" s="74">
        <v>0</v>
      </c>
      <c r="L16" s="45"/>
      <c r="M16" s="45">
        <f t="shared" si="2"/>
        <v>59430751.929999992</v>
      </c>
      <c r="N16" s="45"/>
      <c r="O16" s="74">
        <v>0</v>
      </c>
      <c r="P16" s="45"/>
      <c r="Q16" s="74">
        <v>0</v>
      </c>
      <c r="R16" s="45"/>
      <c r="S16" s="74">
        <v>0</v>
      </c>
      <c r="T16" s="74">
        <v>0</v>
      </c>
      <c r="U16" s="74">
        <v>0</v>
      </c>
      <c r="V16" s="45"/>
      <c r="W16" s="45">
        <f t="shared" si="3"/>
        <v>59430751.929999992</v>
      </c>
      <c r="X16" s="81">
        <f t="shared" si="4"/>
        <v>104</v>
      </c>
    </row>
    <row r="17" spans="1:24" s="46" customFormat="1" x14ac:dyDescent="0.35">
      <c r="A17" s="81">
        <f t="shared" si="0"/>
        <v>105</v>
      </c>
      <c r="B17" s="44" t="s">
        <v>80</v>
      </c>
      <c r="C17" s="74">
        <v>0</v>
      </c>
      <c r="D17" s="74">
        <v>0</v>
      </c>
      <c r="E17" s="74">
        <v>0</v>
      </c>
      <c r="F17" s="74">
        <v>0</v>
      </c>
      <c r="G17" s="45">
        <f t="shared" si="1"/>
        <v>0</v>
      </c>
      <c r="H17" s="45"/>
      <c r="I17" s="74">
        <v>5750.91</v>
      </c>
      <c r="J17" s="45"/>
      <c r="K17" s="74">
        <v>0</v>
      </c>
      <c r="L17" s="45"/>
      <c r="M17" s="45">
        <f t="shared" si="2"/>
        <v>5750.91</v>
      </c>
      <c r="N17" s="45"/>
      <c r="O17" s="74">
        <v>0</v>
      </c>
      <c r="P17" s="45"/>
      <c r="Q17" s="74">
        <v>0</v>
      </c>
      <c r="R17" s="45"/>
      <c r="S17" s="74">
        <v>0</v>
      </c>
      <c r="T17" s="74">
        <v>0</v>
      </c>
      <c r="U17" s="74">
        <v>0</v>
      </c>
      <c r="V17" s="45"/>
      <c r="W17" s="45">
        <f t="shared" si="3"/>
        <v>5750.91</v>
      </c>
      <c r="X17" s="81">
        <f t="shared" si="4"/>
        <v>105</v>
      </c>
    </row>
    <row r="18" spans="1:24" s="46" customFormat="1" x14ac:dyDescent="0.35">
      <c r="A18" s="81">
        <f t="shared" si="0"/>
        <v>106</v>
      </c>
      <c r="B18" s="44" t="s">
        <v>81</v>
      </c>
      <c r="C18" s="74">
        <v>159760.1983866948</v>
      </c>
      <c r="D18" s="74">
        <v>108273.64161330521</v>
      </c>
      <c r="E18" s="74">
        <v>0</v>
      </c>
      <c r="F18" s="74">
        <v>0</v>
      </c>
      <c r="G18" s="45">
        <f t="shared" si="1"/>
        <v>268033.84000000003</v>
      </c>
      <c r="H18" s="45"/>
      <c r="I18" s="74">
        <v>709966.75999999989</v>
      </c>
      <c r="J18" s="45"/>
      <c r="K18" s="74">
        <v>2489040.4500000002</v>
      </c>
      <c r="L18" s="45"/>
      <c r="M18" s="45">
        <f t="shared" si="2"/>
        <v>3467041.05</v>
      </c>
      <c r="N18" s="45"/>
      <c r="O18" s="74">
        <v>1989142.79</v>
      </c>
      <c r="P18" s="45"/>
      <c r="Q18" s="74">
        <v>16334362.750000002</v>
      </c>
      <c r="R18" s="45"/>
      <c r="S18" s="74">
        <v>87983801.990000054</v>
      </c>
      <c r="T18" s="74">
        <v>0</v>
      </c>
      <c r="U18" s="74">
        <v>0</v>
      </c>
      <c r="V18" s="45"/>
      <c r="W18" s="45">
        <f t="shared" si="3"/>
        <v>109774348.58000006</v>
      </c>
      <c r="X18" s="81">
        <f t="shared" si="4"/>
        <v>106</v>
      </c>
    </row>
    <row r="19" spans="1:24" s="46" customFormat="1" x14ac:dyDescent="0.35">
      <c r="A19" s="81">
        <f t="shared" si="0"/>
        <v>107</v>
      </c>
      <c r="B19" s="44" t="s">
        <v>82</v>
      </c>
      <c r="C19" s="74">
        <v>562152.69197091856</v>
      </c>
      <c r="D19" s="74">
        <v>957624.43802908156</v>
      </c>
      <c r="E19" s="74">
        <v>0</v>
      </c>
      <c r="F19" s="74">
        <v>0</v>
      </c>
      <c r="G19" s="45">
        <f t="shared" si="1"/>
        <v>1519777.1300000001</v>
      </c>
      <c r="H19" s="45"/>
      <c r="I19" s="74">
        <v>8553110.0499999989</v>
      </c>
      <c r="J19" s="45"/>
      <c r="K19" s="74">
        <v>2418468.0200000005</v>
      </c>
      <c r="L19" s="45"/>
      <c r="M19" s="45">
        <f t="shared" si="2"/>
        <v>12491355.199999999</v>
      </c>
      <c r="N19" s="45"/>
      <c r="O19" s="74">
        <v>4586906.1000000006</v>
      </c>
      <c r="P19" s="45"/>
      <c r="Q19" s="74">
        <v>22278226.149999995</v>
      </c>
      <c r="R19" s="45"/>
      <c r="S19" s="74">
        <v>142217921.62</v>
      </c>
      <c r="T19" s="74">
        <v>0</v>
      </c>
      <c r="U19" s="74">
        <v>0</v>
      </c>
      <c r="V19" s="45"/>
      <c r="W19" s="45">
        <f t="shared" si="3"/>
        <v>181574409.07000002</v>
      </c>
      <c r="X19" s="81">
        <f t="shared" si="4"/>
        <v>107</v>
      </c>
    </row>
    <row r="20" spans="1:24" s="46" customFormat="1" x14ac:dyDescent="0.35">
      <c r="A20" s="81">
        <f t="shared" si="0"/>
        <v>108</v>
      </c>
      <c r="B20" s="44" t="s">
        <v>83</v>
      </c>
      <c r="C20" s="74">
        <v>10151675.339403206</v>
      </c>
      <c r="D20" s="74">
        <v>14357644.260596801</v>
      </c>
      <c r="E20" s="74">
        <v>0</v>
      </c>
      <c r="F20" s="74">
        <v>0</v>
      </c>
      <c r="G20" s="45">
        <f t="shared" si="1"/>
        <v>24509319.600000009</v>
      </c>
      <c r="H20" s="45"/>
      <c r="I20" s="74">
        <v>8992695.9900000021</v>
      </c>
      <c r="J20" s="45"/>
      <c r="K20" s="74">
        <v>65633879.200000003</v>
      </c>
      <c r="L20" s="45"/>
      <c r="M20" s="45">
        <f t="shared" si="2"/>
        <v>99135894.790000021</v>
      </c>
      <c r="N20" s="45"/>
      <c r="O20" s="74">
        <v>12139917.120000001</v>
      </c>
      <c r="P20" s="45"/>
      <c r="Q20" s="74">
        <v>396746309.55999976</v>
      </c>
      <c r="R20" s="45"/>
      <c r="S20" s="74">
        <v>1434563935.839998</v>
      </c>
      <c r="T20" s="74">
        <v>3134371.24</v>
      </c>
      <c r="U20" s="74">
        <v>0</v>
      </c>
      <c r="V20" s="45"/>
      <c r="W20" s="45">
        <f t="shared" si="3"/>
        <v>1945720428.5499978</v>
      </c>
      <c r="X20" s="81">
        <f t="shared" si="4"/>
        <v>108</v>
      </c>
    </row>
    <row r="21" spans="1:24" s="46" customFormat="1" x14ac:dyDescent="0.35">
      <c r="A21" s="81">
        <f t="shared" si="0"/>
        <v>109</v>
      </c>
      <c r="B21" s="44" t="s">
        <v>84</v>
      </c>
      <c r="C21" s="74">
        <v>385476.09895877924</v>
      </c>
      <c r="D21" s="74">
        <v>1414184.5210412208</v>
      </c>
      <c r="E21" s="74">
        <v>0</v>
      </c>
      <c r="F21" s="74">
        <v>0</v>
      </c>
      <c r="G21" s="45">
        <f t="shared" si="1"/>
        <v>1799660.62</v>
      </c>
      <c r="H21" s="45"/>
      <c r="I21" s="74">
        <v>145851</v>
      </c>
      <c r="J21" s="45"/>
      <c r="K21" s="74">
        <v>592335.13</v>
      </c>
      <c r="L21" s="45"/>
      <c r="M21" s="45">
        <f t="shared" si="2"/>
        <v>2537846.75</v>
      </c>
      <c r="N21" s="45"/>
      <c r="O21" s="74">
        <v>1427359.0499999998</v>
      </c>
      <c r="P21" s="45"/>
      <c r="Q21" s="74">
        <v>40297969.389999993</v>
      </c>
      <c r="R21" s="45"/>
      <c r="S21" s="74">
        <v>89506290.839999989</v>
      </c>
      <c r="T21" s="74">
        <v>0</v>
      </c>
      <c r="U21" s="74">
        <v>0</v>
      </c>
      <c r="V21" s="45"/>
      <c r="W21" s="45">
        <f t="shared" si="3"/>
        <v>133769466.02999997</v>
      </c>
      <c r="X21" s="81">
        <f t="shared" si="4"/>
        <v>109</v>
      </c>
    </row>
    <row r="22" spans="1:24" s="46" customFormat="1" x14ac:dyDescent="0.35">
      <c r="A22" s="81">
        <f t="shared" si="0"/>
        <v>110</v>
      </c>
      <c r="B22" s="25" t="s">
        <v>85</v>
      </c>
      <c r="C22" s="47">
        <f>SUM(C12:C21)</f>
        <v>130819815.40157881</v>
      </c>
      <c r="D22" s="47">
        <f>SUM(D12:D21)</f>
        <v>225707028.08842129</v>
      </c>
      <c r="E22" s="47">
        <f>SUM(E12:E21)</f>
        <v>118281.98</v>
      </c>
      <c r="F22" s="47">
        <f>SUM(F12:F21)</f>
        <v>0</v>
      </c>
      <c r="G22" s="47">
        <f>SUM(G12:G21)</f>
        <v>356645125.47000009</v>
      </c>
      <c r="H22" s="45"/>
      <c r="I22" s="47">
        <f>SUM(I12:I21)</f>
        <v>178249425.91</v>
      </c>
      <c r="J22" s="12"/>
      <c r="K22" s="47">
        <f>SUM(K12:K21)</f>
        <v>573922055.93999994</v>
      </c>
      <c r="L22" s="45"/>
      <c r="M22" s="47">
        <f>SUM(M12:M21)</f>
        <v>1108816607.3199999</v>
      </c>
      <c r="N22" s="45"/>
      <c r="O22" s="47">
        <f>SUM(O12:O21)</f>
        <v>593527042.93999982</v>
      </c>
      <c r="P22" s="45"/>
      <c r="Q22" s="47">
        <f>SUM(Q12:Q21)</f>
        <v>637914079.71999967</v>
      </c>
      <c r="R22" s="45"/>
      <c r="S22" s="47">
        <f>SUM(S12:S21)</f>
        <v>2974316545.0599976</v>
      </c>
      <c r="T22" s="47">
        <f>SUM(T12:T21)</f>
        <v>170938375.77000001</v>
      </c>
      <c r="U22" s="47">
        <f>SUM(U12:U21)</f>
        <v>207702148.25999999</v>
      </c>
      <c r="V22" s="45"/>
      <c r="W22" s="47">
        <f>SUM(W12:W21)</f>
        <v>5693214799.0699968</v>
      </c>
      <c r="X22" s="81">
        <f t="shared" si="4"/>
        <v>110</v>
      </c>
    </row>
    <row r="23" spans="1:24" s="46" customFormat="1" ht="5.25" customHeight="1" x14ac:dyDescent="0.35">
      <c r="A23" s="81"/>
      <c r="B23" s="25"/>
      <c r="C23" s="45"/>
      <c r="D23" s="45"/>
      <c r="E23" s="45"/>
      <c r="F23" s="45"/>
      <c r="G23" s="45"/>
      <c r="H23" s="45"/>
      <c r="I23" s="45"/>
      <c r="J23" s="12"/>
      <c r="K23" s="45"/>
      <c r="L23" s="45"/>
      <c r="M23" s="45"/>
      <c r="N23" s="45"/>
      <c r="O23" s="45"/>
      <c r="P23" s="45"/>
      <c r="Q23" s="45"/>
      <c r="R23" s="45"/>
      <c r="S23" s="45"/>
      <c r="T23" s="45"/>
      <c r="U23" s="45"/>
      <c r="V23" s="45"/>
      <c r="W23" s="45"/>
      <c r="X23" s="81"/>
    </row>
    <row r="24" spans="1:24" s="46" customFormat="1" x14ac:dyDescent="0.35">
      <c r="A24" s="81"/>
      <c r="B24" s="53" t="s">
        <v>86</v>
      </c>
      <c r="C24" s="45"/>
      <c r="D24" s="45"/>
      <c r="E24" s="45"/>
      <c r="F24" s="45"/>
      <c r="G24" s="45"/>
      <c r="H24" s="45"/>
      <c r="I24" s="45"/>
      <c r="J24" s="45"/>
      <c r="K24" s="45"/>
      <c r="L24" s="45"/>
      <c r="M24" s="45"/>
      <c r="N24" s="45"/>
      <c r="O24" s="45"/>
      <c r="P24" s="45"/>
      <c r="Q24" s="45"/>
      <c r="R24" s="45"/>
      <c r="S24" s="45"/>
      <c r="T24" s="45"/>
      <c r="U24" s="45"/>
      <c r="V24" s="45"/>
      <c r="W24" s="45"/>
      <c r="X24" s="81"/>
    </row>
    <row r="25" spans="1:24" s="46" customFormat="1" x14ac:dyDescent="0.35">
      <c r="A25" s="81">
        <f>A22+1</f>
        <v>111</v>
      </c>
      <c r="B25" s="44" t="s">
        <v>87</v>
      </c>
      <c r="C25" s="74">
        <v>0</v>
      </c>
      <c r="D25" s="74">
        <v>0</v>
      </c>
      <c r="E25" s="74">
        <v>0</v>
      </c>
      <c r="F25" s="74">
        <v>0</v>
      </c>
      <c r="G25" s="45">
        <f>SUM(C25:F25)</f>
        <v>0</v>
      </c>
      <c r="H25" s="45"/>
      <c r="I25" s="74">
        <v>0</v>
      </c>
      <c r="J25" s="45"/>
      <c r="K25" s="74">
        <v>71180612.760000005</v>
      </c>
      <c r="L25" s="45"/>
      <c r="M25" s="45">
        <f>SUM(G25:K25)</f>
        <v>71180612.760000005</v>
      </c>
      <c r="N25" s="45"/>
      <c r="O25" s="74">
        <v>5455994.2699999996</v>
      </c>
      <c r="P25" s="45"/>
      <c r="Q25" s="74">
        <v>37450531.280000001</v>
      </c>
      <c r="R25" s="45"/>
      <c r="S25" s="74">
        <v>185192840.05000001</v>
      </c>
      <c r="T25" s="74">
        <v>0</v>
      </c>
      <c r="U25" s="74">
        <v>0</v>
      </c>
      <c r="V25" s="45"/>
      <c r="W25" s="45">
        <f>M25+O25+S25+T25+U25+Q25</f>
        <v>299279978.36000001</v>
      </c>
      <c r="X25" s="81">
        <f>X22+1</f>
        <v>111</v>
      </c>
    </row>
    <row r="26" spans="1:24" s="46" customFormat="1" x14ac:dyDescent="0.35">
      <c r="A26" s="81">
        <f>+A25+1</f>
        <v>112</v>
      </c>
      <c r="B26" s="44" t="s">
        <v>88</v>
      </c>
      <c r="C26" s="74">
        <v>44617256.446052983</v>
      </c>
      <c r="D26" s="74">
        <v>85578318.483947039</v>
      </c>
      <c r="E26" s="74">
        <v>0</v>
      </c>
      <c r="F26" s="74">
        <v>0</v>
      </c>
      <c r="G26" s="45">
        <f>SUM(C26:F26)</f>
        <v>130195574.93000002</v>
      </c>
      <c r="H26" s="45"/>
      <c r="I26" s="74">
        <v>82320350.50999999</v>
      </c>
      <c r="J26" s="45"/>
      <c r="K26" s="74">
        <v>147272336.00999999</v>
      </c>
      <c r="L26" s="45"/>
      <c r="M26" s="45">
        <f>SUM(G26:K26)</f>
        <v>359788261.44999999</v>
      </c>
      <c r="N26" s="45"/>
      <c r="O26" s="74">
        <v>100063816.75</v>
      </c>
      <c r="P26" s="45"/>
      <c r="Q26" s="74">
        <v>83497914.63000001</v>
      </c>
      <c r="R26" s="45"/>
      <c r="S26" s="74">
        <v>444746361.49000001</v>
      </c>
      <c r="T26" s="74">
        <v>0</v>
      </c>
      <c r="U26" s="74">
        <v>0</v>
      </c>
      <c r="V26" s="45"/>
      <c r="W26" s="45">
        <f>M26+O26+S26+T26+U26+Q26</f>
        <v>988096354.32000005</v>
      </c>
      <c r="X26" s="81">
        <f>+X25+1</f>
        <v>112</v>
      </c>
    </row>
    <row r="27" spans="1:24" s="46" customFormat="1" x14ac:dyDescent="0.35">
      <c r="A27" s="81">
        <f>+A26+1</f>
        <v>113</v>
      </c>
      <c r="B27" s="25" t="s">
        <v>89</v>
      </c>
      <c r="C27" s="74">
        <v>2963465.24845117</v>
      </c>
      <c r="D27" s="74">
        <v>5684087.1115488298</v>
      </c>
      <c r="E27" s="74">
        <v>0</v>
      </c>
      <c r="F27" s="74">
        <v>0</v>
      </c>
      <c r="G27" s="45">
        <f>SUM(C27:F27)</f>
        <v>8647552.3599999994</v>
      </c>
      <c r="H27" s="45"/>
      <c r="I27" s="74">
        <v>383328097.05000001</v>
      </c>
      <c r="J27" s="45"/>
      <c r="K27" s="74">
        <v>8186172.8100000005</v>
      </c>
      <c r="L27" s="45"/>
      <c r="M27" s="45">
        <f>SUM(G27:K27)</f>
        <v>400161822.22000003</v>
      </c>
      <c r="N27" s="45"/>
      <c r="O27" s="74">
        <v>0</v>
      </c>
      <c r="P27" s="45"/>
      <c r="Q27" s="74">
        <v>0</v>
      </c>
      <c r="R27" s="45"/>
      <c r="S27" s="74">
        <v>0</v>
      </c>
      <c r="T27" s="74">
        <v>0</v>
      </c>
      <c r="U27" s="74">
        <v>0</v>
      </c>
      <c r="V27" s="45"/>
      <c r="W27" s="45">
        <f>M27+O27+S27+T27+U27+Q27</f>
        <v>400161822.22000003</v>
      </c>
      <c r="X27" s="81">
        <f>+X26+1</f>
        <v>113</v>
      </c>
    </row>
    <row r="28" spans="1:24" s="46" customFormat="1" x14ac:dyDescent="0.35">
      <c r="A28" s="81">
        <f>+A27+1</f>
        <v>114</v>
      </c>
      <c r="B28" s="48" t="s">
        <v>90</v>
      </c>
      <c r="C28" s="74">
        <v>0</v>
      </c>
      <c r="D28" s="74">
        <v>0</v>
      </c>
      <c r="E28" s="74">
        <v>0</v>
      </c>
      <c r="F28" s="74">
        <v>0</v>
      </c>
      <c r="G28" s="45">
        <f>SUM(C28:F28)</f>
        <v>0</v>
      </c>
      <c r="H28" s="45"/>
      <c r="I28" s="74">
        <v>0</v>
      </c>
      <c r="J28" s="45"/>
      <c r="K28" s="74">
        <v>0</v>
      </c>
      <c r="L28" s="45"/>
      <c r="M28" s="45">
        <f>SUM(G28:K28)</f>
        <v>0</v>
      </c>
      <c r="N28" s="45"/>
      <c r="O28" s="74">
        <v>1258061.33</v>
      </c>
      <c r="P28" s="45"/>
      <c r="Q28" s="74">
        <v>0</v>
      </c>
      <c r="R28" s="45"/>
      <c r="S28" s="74">
        <v>0</v>
      </c>
      <c r="T28" s="74">
        <v>0</v>
      </c>
      <c r="U28" s="74">
        <v>-270060.94</v>
      </c>
      <c r="V28" s="45"/>
      <c r="W28" s="45">
        <f>M28+O28+S28+T28+U28+Q28</f>
        <v>988000.39000000013</v>
      </c>
      <c r="X28" s="81">
        <f>+X27+1</f>
        <v>114</v>
      </c>
    </row>
    <row r="29" spans="1:24" s="46" customFormat="1" x14ac:dyDescent="0.35">
      <c r="A29" s="81">
        <f>+A28+1</f>
        <v>115</v>
      </c>
      <c r="B29" s="25" t="s">
        <v>85</v>
      </c>
      <c r="C29" s="47">
        <f>SUM(C25:C28)</f>
        <v>47580721.694504157</v>
      </c>
      <c r="D29" s="47">
        <f>SUM(D25:D28)</f>
        <v>91262405.595495865</v>
      </c>
      <c r="E29" s="47">
        <f>SUM(E25:E28)</f>
        <v>0</v>
      </c>
      <c r="F29" s="47">
        <f>SUM(F25:F28)</f>
        <v>0</v>
      </c>
      <c r="G29" s="47">
        <f>SUM(G25:G28)</f>
        <v>138843127.29000002</v>
      </c>
      <c r="H29" s="45"/>
      <c r="I29" s="47">
        <f>SUM(I25:I28)</f>
        <v>465648447.56</v>
      </c>
      <c r="J29" s="45"/>
      <c r="K29" s="47">
        <f>SUM(K25:K28)</f>
        <v>226639121.57999998</v>
      </c>
      <c r="L29" s="45"/>
      <c r="M29" s="47">
        <f>SUM(M25:M28)</f>
        <v>831130696.43000007</v>
      </c>
      <c r="N29" s="45"/>
      <c r="O29" s="47">
        <f>SUM(O25:O28)</f>
        <v>106777872.34999999</v>
      </c>
      <c r="P29" s="45"/>
      <c r="Q29" s="47">
        <f>SUM(Q25:Q28)</f>
        <v>120948445.91000001</v>
      </c>
      <c r="R29" s="45"/>
      <c r="S29" s="47">
        <f>SUM(S25:S28)</f>
        <v>629939201.53999996</v>
      </c>
      <c r="T29" s="47">
        <f>SUM(T25:T28)</f>
        <v>0</v>
      </c>
      <c r="U29" s="47">
        <f>SUM(U25:U28)</f>
        <v>-270060.94</v>
      </c>
      <c r="V29" s="45"/>
      <c r="W29" s="47">
        <f>SUM(W25:W28)</f>
        <v>1688526155.2900002</v>
      </c>
      <c r="X29" s="81">
        <f>+X28+1</f>
        <v>115</v>
      </c>
    </row>
    <row r="30" spans="1:24" s="46" customFormat="1" ht="5.25" customHeight="1" x14ac:dyDescent="0.35">
      <c r="A30" s="81"/>
      <c r="B30" s="25"/>
      <c r="C30" s="45"/>
      <c r="D30" s="45"/>
      <c r="E30" s="45"/>
      <c r="F30" s="45"/>
      <c r="G30" s="45"/>
      <c r="H30" s="45"/>
      <c r="I30" s="45"/>
      <c r="J30" s="45"/>
      <c r="K30" s="45"/>
      <c r="L30" s="45"/>
      <c r="M30" s="45"/>
      <c r="N30" s="45"/>
      <c r="O30" s="45"/>
      <c r="P30" s="45"/>
      <c r="Q30" s="45"/>
      <c r="R30" s="45"/>
      <c r="S30" s="45"/>
      <c r="T30" s="45"/>
      <c r="U30" s="45"/>
      <c r="V30" s="45"/>
      <c r="W30" s="45"/>
      <c r="X30" s="81"/>
    </row>
    <row r="31" spans="1:24" s="46" customFormat="1" x14ac:dyDescent="0.35">
      <c r="A31" s="81"/>
      <c r="B31" s="53" t="s">
        <v>91</v>
      </c>
      <c r="C31" s="45"/>
      <c r="D31" s="45"/>
      <c r="E31" s="45"/>
      <c r="F31" s="45"/>
      <c r="G31" s="45"/>
      <c r="H31" s="45"/>
      <c r="I31" s="45"/>
      <c r="J31" s="45"/>
      <c r="K31" s="45"/>
      <c r="L31" s="45"/>
      <c r="M31" s="45"/>
      <c r="N31" s="45"/>
      <c r="O31" s="45"/>
      <c r="P31" s="45"/>
      <c r="Q31" s="45"/>
      <c r="R31" s="45"/>
      <c r="S31" s="45"/>
      <c r="T31" s="45"/>
      <c r="U31" s="45"/>
      <c r="V31" s="45"/>
      <c r="W31" s="45"/>
      <c r="X31" s="81"/>
    </row>
    <row r="32" spans="1:24" s="46" customFormat="1" x14ac:dyDescent="0.35">
      <c r="A32" s="81">
        <f>A29+1</f>
        <v>116</v>
      </c>
      <c r="B32" s="25" t="s">
        <v>92</v>
      </c>
      <c r="C32" s="74">
        <v>184825741.38376242</v>
      </c>
      <c r="D32" s="74">
        <v>409832988.16623777</v>
      </c>
      <c r="E32" s="74">
        <v>0</v>
      </c>
      <c r="F32" s="74">
        <v>0</v>
      </c>
      <c r="G32" s="45">
        <f>SUM(C32:F32)</f>
        <v>594658729.55000019</v>
      </c>
      <c r="H32" s="45"/>
      <c r="I32" s="74">
        <v>24408815.619999997</v>
      </c>
      <c r="J32" s="45"/>
      <c r="K32" s="74">
        <v>317662417.94</v>
      </c>
      <c r="L32" s="45"/>
      <c r="M32" s="45">
        <f>SUM(G32:K32)</f>
        <v>936729963.11000013</v>
      </c>
      <c r="N32" s="45"/>
      <c r="O32" s="74">
        <v>0</v>
      </c>
      <c r="P32" s="45"/>
      <c r="Q32" s="74">
        <v>0</v>
      </c>
      <c r="R32" s="45"/>
      <c r="S32" s="74">
        <v>0</v>
      </c>
      <c r="T32" s="74">
        <v>60765433.830000028</v>
      </c>
      <c r="U32" s="74">
        <v>0</v>
      </c>
      <c r="V32" s="45"/>
      <c r="W32" s="45">
        <f>M32+O32+S32+T32+U32+Q32</f>
        <v>997495396.94000018</v>
      </c>
      <c r="X32" s="81">
        <f>X29+1</f>
        <v>116</v>
      </c>
    </row>
    <row r="33" spans="1:24" s="46" customFormat="1" x14ac:dyDescent="0.35">
      <c r="A33" s="81">
        <f>+A32+1</f>
        <v>117</v>
      </c>
      <c r="B33" s="25" t="s">
        <v>93</v>
      </c>
      <c r="C33" s="74">
        <v>40563.673508791762</v>
      </c>
      <c r="D33" s="74">
        <v>77803.326491208252</v>
      </c>
      <c r="E33" s="74">
        <v>0</v>
      </c>
      <c r="F33" s="74">
        <v>0</v>
      </c>
      <c r="G33" s="45">
        <f>SUM(C33:F33)</f>
        <v>118367.00000000001</v>
      </c>
      <c r="H33" s="45"/>
      <c r="I33" s="74">
        <v>950</v>
      </c>
      <c r="J33" s="45"/>
      <c r="K33" s="74">
        <v>293801.04000000004</v>
      </c>
      <c r="L33" s="45"/>
      <c r="M33" s="45">
        <f>SUM(G33:K33)</f>
        <v>413118.04000000004</v>
      </c>
      <c r="N33" s="45"/>
      <c r="O33" s="74">
        <v>0</v>
      </c>
      <c r="P33" s="45"/>
      <c r="Q33" s="74">
        <v>0</v>
      </c>
      <c r="R33" s="45"/>
      <c r="S33" s="74">
        <v>0</v>
      </c>
      <c r="T33" s="74">
        <v>22541.47</v>
      </c>
      <c r="U33" s="74">
        <v>0</v>
      </c>
      <c r="V33" s="45"/>
      <c r="W33" s="45">
        <f>M33+O33+S33+T33+U33+Q33</f>
        <v>435659.51</v>
      </c>
      <c r="X33" s="81">
        <f>+X32+1</f>
        <v>117</v>
      </c>
    </row>
    <row r="34" spans="1:24" s="46" customFormat="1" x14ac:dyDescent="0.35">
      <c r="A34" s="81">
        <f>+A33+1</f>
        <v>118</v>
      </c>
      <c r="B34" s="49" t="s">
        <v>94</v>
      </c>
      <c r="C34" s="74">
        <v>0</v>
      </c>
      <c r="D34" s="74">
        <v>0</v>
      </c>
      <c r="E34" s="74">
        <v>0</v>
      </c>
      <c r="F34" s="74">
        <v>0</v>
      </c>
      <c r="G34" s="45">
        <f>SUM(C34:F34)</f>
        <v>0</v>
      </c>
      <c r="H34" s="45"/>
      <c r="I34" s="74">
        <v>20390849.039999999</v>
      </c>
      <c r="J34" s="45"/>
      <c r="K34" s="74">
        <v>0</v>
      </c>
      <c r="L34" s="45"/>
      <c r="M34" s="45">
        <f>SUM(G34:K34)</f>
        <v>20390849.039999999</v>
      </c>
      <c r="N34" s="45"/>
      <c r="O34" s="74">
        <v>0</v>
      </c>
      <c r="P34" s="45"/>
      <c r="Q34" s="74">
        <v>0</v>
      </c>
      <c r="R34" s="45"/>
      <c r="S34" s="74">
        <v>0</v>
      </c>
      <c r="T34" s="74">
        <v>0</v>
      </c>
      <c r="U34" s="74">
        <v>0</v>
      </c>
      <c r="V34" s="45"/>
      <c r="W34" s="45">
        <f>M34+O34+S34+T34+U34+Q34</f>
        <v>20390849.039999999</v>
      </c>
      <c r="X34" s="81">
        <f>+X33+1</f>
        <v>118</v>
      </c>
    </row>
    <row r="35" spans="1:24" s="46" customFormat="1" x14ac:dyDescent="0.35">
      <c r="A35" s="81">
        <f>+A34+1</f>
        <v>119</v>
      </c>
      <c r="B35" s="48" t="s">
        <v>95</v>
      </c>
      <c r="C35" s="74">
        <v>0</v>
      </c>
      <c r="D35" s="74">
        <v>0</v>
      </c>
      <c r="E35" s="74">
        <v>0</v>
      </c>
      <c r="F35" s="74">
        <v>0</v>
      </c>
      <c r="G35" s="45">
        <f>SUM(C35:F35)</f>
        <v>0</v>
      </c>
      <c r="H35" s="45"/>
      <c r="I35" s="74">
        <v>3947</v>
      </c>
      <c r="J35" s="45"/>
      <c r="K35" s="74">
        <v>0</v>
      </c>
      <c r="L35" s="45"/>
      <c r="M35" s="45">
        <f>SUM(G35:K35)</f>
        <v>3947</v>
      </c>
      <c r="N35" s="45"/>
      <c r="O35" s="74">
        <v>0</v>
      </c>
      <c r="P35" s="45"/>
      <c r="Q35" s="74">
        <v>0</v>
      </c>
      <c r="R35" s="45"/>
      <c r="S35" s="74">
        <v>0</v>
      </c>
      <c r="T35" s="74">
        <v>0</v>
      </c>
      <c r="U35" s="74">
        <v>0</v>
      </c>
      <c r="V35" s="45"/>
      <c r="W35" s="45">
        <f>M35+O35+S35+T35+U35+Q35</f>
        <v>3947</v>
      </c>
      <c r="X35" s="81">
        <f>+X34+1</f>
        <v>119</v>
      </c>
    </row>
    <row r="36" spans="1:24" s="46" customFormat="1" x14ac:dyDescent="0.35">
      <c r="A36" s="81">
        <f>+A35+1</f>
        <v>120</v>
      </c>
      <c r="B36" s="48" t="s">
        <v>90</v>
      </c>
      <c r="C36" s="74">
        <v>0</v>
      </c>
      <c r="D36" s="74">
        <v>0</v>
      </c>
      <c r="E36" s="74">
        <v>0</v>
      </c>
      <c r="F36" s="74">
        <v>0</v>
      </c>
      <c r="G36" s="45">
        <f>SUM(C36:F36)</f>
        <v>0</v>
      </c>
      <c r="H36" s="45"/>
      <c r="I36" s="74">
        <v>0</v>
      </c>
      <c r="J36" s="45"/>
      <c r="K36" s="74">
        <v>0</v>
      </c>
      <c r="L36" s="45"/>
      <c r="M36" s="45">
        <f>SUM(G36:K36)</f>
        <v>0</v>
      </c>
      <c r="N36" s="45"/>
      <c r="O36" s="74">
        <v>533708184.99000013</v>
      </c>
      <c r="P36" s="45"/>
      <c r="Q36" s="74">
        <v>0</v>
      </c>
      <c r="R36" s="45"/>
      <c r="S36" s="74">
        <v>0</v>
      </c>
      <c r="T36" s="74">
        <v>0</v>
      </c>
      <c r="U36" s="74">
        <v>92256942.480000019</v>
      </c>
      <c r="V36" s="45"/>
      <c r="W36" s="45">
        <f>M36+O36+S36+T36+U36+Q36</f>
        <v>625965127.47000015</v>
      </c>
      <c r="X36" s="81">
        <f>+X35+1</f>
        <v>120</v>
      </c>
    </row>
    <row r="37" spans="1:24" s="46" customFormat="1" x14ac:dyDescent="0.35">
      <c r="A37" s="81">
        <f>+A36+1</f>
        <v>121</v>
      </c>
      <c r="B37" s="25" t="s">
        <v>85</v>
      </c>
      <c r="C37" s="47">
        <f>SUM(C32:C36)</f>
        <v>184866305.05727121</v>
      </c>
      <c r="D37" s="47">
        <f>SUM(D32:D36)</f>
        <v>409910791.49272901</v>
      </c>
      <c r="E37" s="47">
        <f>SUM(E32:E36)</f>
        <v>0</v>
      </c>
      <c r="F37" s="47">
        <f>SUM(F32:F36)</f>
        <v>0</v>
      </c>
      <c r="G37" s="47">
        <f>SUM(G32:G36)</f>
        <v>594777096.55000019</v>
      </c>
      <c r="H37" s="45"/>
      <c r="I37" s="47">
        <f>SUM(I32:I36)</f>
        <v>44804561.659999996</v>
      </c>
      <c r="J37" s="45"/>
      <c r="K37" s="47">
        <f>SUM(K32:K36)</f>
        <v>317956218.98000002</v>
      </c>
      <c r="L37" s="45"/>
      <c r="M37" s="47">
        <f>SUM(M32:M36)</f>
        <v>957537877.19000006</v>
      </c>
      <c r="N37" s="45"/>
      <c r="O37" s="47">
        <f>SUM(O32:O36)</f>
        <v>533708184.99000013</v>
      </c>
      <c r="P37" s="45"/>
      <c r="Q37" s="47">
        <f>SUM(Q32:Q36)</f>
        <v>0</v>
      </c>
      <c r="R37" s="45"/>
      <c r="S37" s="47">
        <f>SUM(S32:S36)</f>
        <v>0</v>
      </c>
      <c r="T37" s="47">
        <f>SUM(T32:T36)</f>
        <v>60787975.300000027</v>
      </c>
      <c r="U37" s="47">
        <f>SUM(U32:U36)</f>
        <v>92256942.480000019</v>
      </c>
      <c r="V37" s="45"/>
      <c r="W37" s="47">
        <f>SUM(W32:W36)</f>
        <v>1644290979.9600003</v>
      </c>
      <c r="X37" s="81">
        <f>+X36+1</f>
        <v>121</v>
      </c>
    </row>
    <row r="38" spans="1:24" s="46" customFormat="1" ht="9" customHeight="1" x14ac:dyDescent="0.35">
      <c r="A38" s="81"/>
      <c r="B38" s="25"/>
      <c r="C38" s="45"/>
      <c r="D38" s="45"/>
      <c r="E38" s="45"/>
      <c r="F38" s="45"/>
      <c r="G38" s="45"/>
      <c r="H38" s="45"/>
      <c r="I38" s="45"/>
      <c r="J38" s="45"/>
      <c r="K38" s="45"/>
      <c r="L38" s="45"/>
      <c r="M38" s="45"/>
      <c r="N38" s="45"/>
      <c r="O38" s="45"/>
      <c r="P38" s="45"/>
      <c r="Q38" s="45"/>
      <c r="R38" s="45"/>
      <c r="S38" s="45"/>
      <c r="T38" s="45"/>
      <c r="U38" s="45"/>
      <c r="V38" s="45"/>
      <c r="W38" s="45"/>
      <c r="X38" s="81"/>
    </row>
    <row r="39" spans="1:24" s="46" customFormat="1" ht="15" thickBot="1" x14ac:dyDescent="0.4">
      <c r="A39" s="81">
        <f>+A37+1</f>
        <v>122</v>
      </c>
      <c r="B39" s="50" t="s">
        <v>96</v>
      </c>
      <c r="C39" s="72">
        <f>C22+C29+C37</f>
        <v>363266842.15335417</v>
      </c>
      <c r="D39" s="72">
        <f t="shared" ref="D39:W39" si="5">D22+D29+D37</f>
        <v>726880225.17664623</v>
      </c>
      <c r="E39" s="72">
        <f t="shared" si="5"/>
        <v>118281.98</v>
      </c>
      <c r="F39" s="72">
        <f t="shared" si="5"/>
        <v>0</v>
      </c>
      <c r="G39" s="72">
        <f t="shared" si="5"/>
        <v>1090265349.3100004</v>
      </c>
      <c r="H39" s="72"/>
      <c r="I39" s="72">
        <f>I22+I29+I37</f>
        <v>688702435.13</v>
      </c>
      <c r="J39" s="72"/>
      <c r="K39" s="72">
        <f t="shared" si="5"/>
        <v>1118517396.5</v>
      </c>
      <c r="L39" s="72"/>
      <c r="M39" s="72">
        <f>M22+M29+M37</f>
        <v>2897485180.9400001</v>
      </c>
      <c r="N39" s="72"/>
      <c r="O39" s="72">
        <f t="shared" si="5"/>
        <v>1234013100.28</v>
      </c>
      <c r="P39" s="72"/>
      <c r="Q39" s="72">
        <f t="shared" si="5"/>
        <v>758862525.62999964</v>
      </c>
      <c r="R39" s="72"/>
      <c r="S39" s="72">
        <f>S22+S29+S37</f>
        <v>3604255746.5999975</v>
      </c>
      <c r="T39" s="72">
        <f t="shared" si="5"/>
        <v>231726351.07000005</v>
      </c>
      <c r="U39" s="72">
        <f t="shared" si="5"/>
        <v>299689029.80000001</v>
      </c>
      <c r="V39" s="72"/>
      <c r="W39" s="72">
        <f t="shared" si="5"/>
        <v>9026031934.3199978</v>
      </c>
      <c r="X39" s="81">
        <f>+X37+1</f>
        <v>122</v>
      </c>
    </row>
    <row r="40" spans="1:24" s="46" customFormat="1" ht="5.25" customHeight="1" thickTop="1" x14ac:dyDescent="0.35">
      <c r="A40" s="81"/>
      <c r="B40" s="43"/>
      <c r="C40" s="45"/>
      <c r="D40" s="45"/>
      <c r="E40" s="45"/>
      <c r="F40" s="45"/>
      <c r="G40" s="45"/>
      <c r="H40" s="45"/>
      <c r="I40" s="45"/>
      <c r="J40" s="45"/>
      <c r="K40" s="45"/>
      <c r="L40" s="45"/>
      <c r="M40" s="45"/>
      <c r="N40" s="45"/>
      <c r="O40" s="45"/>
      <c r="P40" s="45"/>
      <c r="Q40" s="45"/>
      <c r="R40" s="45"/>
      <c r="S40" s="45"/>
      <c r="T40" s="45"/>
      <c r="U40" s="45"/>
      <c r="V40" s="45"/>
      <c r="W40" s="45"/>
      <c r="X40" s="81"/>
    </row>
    <row r="41" spans="1:24" s="46" customFormat="1" x14ac:dyDescent="0.35">
      <c r="A41" s="81"/>
      <c r="B41" s="53" t="s">
        <v>97</v>
      </c>
      <c r="C41" s="45"/>
      <c r="D41" s="45"/>
      <c r="E41" s="45"/>
      <c r="F41" s="45"/>
      <c r="G41" s="45"/>
      <c r="H41" s="45"/>
      <c r="I41" s="45"/>
      <c r="J41" s="45"/>
      <c r="L41" s="45"/>
      <c r="M41" s="45"/>
      <c r="N41" s="45"/>
      <c r="O41" s="45"/>
      <c r="P41" s="45"/>
      <c r="Q41" s="45"/>
      <c r="R41" s="45"/>
      <c r="S41" s="45"/>
      <c r="T41" s="45"/>
      <c r="U41" s="45"/>
      <c r="V41" s="45"/>
      <c r="W41" s="45"/>
      <c r="X41" s="81"/>
    </row>
    <row r="42" spans="1:24" s="46" customFormat="1" x14ac:dyDescent="0.35">
      <c r="A42" s="81">
        <f>A39+1</f>
        <v>123</v>
      </c>
      <c r="B42" s="46" t="s">
        <v>98</v>
      </c>
      <c r="C42" s="74">
        <v>0</v>
      </c>
      <c r="D42" s="74">
        <v>0</v>
      </c>
      <c r="E42" s="74">
        <v>0</v>
      </c>
      <c r="F42" s="74">
        <v>0</v>
      </c>
      <c r="G42" s="45">
        <f>SUM(C42:F42)</f>
        <v>0</v>
      </c>
      <c r="H42" s="45"/>
      <c r="I42" s="74">
        <v>0</v>
      </c>
      <c r="J42" s="45"/>
      <c r="K42" s="74">
        <v>40858482391.069984</v>
      </c>
      <c r="L42" s="45"/>
      <c r="M42" s="45">
        <f>SUM(G42:K42)</f>
        <v>40858482391.069984</v>
      </c>
      <c r="N42" s="45"/>
      <c r="O42" s="74">
        <v>0</v>
      </c>
      <c r="P42" s="45"/>
      <c r="Q42" s="74">
        <v>0</v>
      </c>
      <c r="R42" s="45"/>
      <c r="S42" s="74">
        <v>0</v>
      </c>
      <c r="T42" s="74">
        <v>0</v>
      </c>
      <c r="U42" s="74">
        <v>0</v>
      </c>
      <c r="V42" s="45"/>
      <c r="W42" s="45">
        <f>M42+O42+S42+T42+U42+Q42</f>
        <v>40858482391.069984</v>
      </c>
      <c r="X42" s="81">
        <f>X39+1</f>
        <v>123</v>
      </c>
    </row>
    <row r="43" spans="1:24" s="46" customFormat="1" x14ac:dyDescent="0.35">
      <c r="A43" s="81">
        <f t="shared" ref="A43:A67" si="6">A42+1</f>
        <v>124</v>
      </c>
      <c r="B43" s="46" t="s">
        <v>99</v>
      </c>
      <c r="C43" s="74">
        <v>0</v>
      </c>
      <c r="D43" s="74">
        <v>0</v>
      </c>
      <c r="E43" s="74">
        <v>0</v>
      </c>
      <c r="F43" s="74">
        <v>0</v>
      </c>
      <c r="G43" s="45">
        <f t="shared" ref="G43:G66" si="7">SUM(C43:F43)</f>
        <v>0</v>
      </c>
      <c r="H43" s="45"/>
      <c r="I43" s="74">
        <v>0</v>
      </c>
      <c r="J43" s="45"/>
      <c r="K43" s="74">
        <v>184389177.27999997</v>
      </c>
      <c r="L43" s="45"/>
      <c r="M43" s="45">
        <f t="shared" ref="M43:M66" si="8">SUM(G43:K43)</f>
        <v>184389177.27999997</v>
      </c>
      <c r="N43" s="45"/>
      <c r="O43" s="74">
        <v>0</v>
      </c>
      <c r="P43" s="45"/>
      <c r="Q43" s="74">
        <v>0</v>
      </c>
      <c r="R43" s="45"/>
      <c r="S43" s="74">
        <v>0</v>
      </c>
      <c r="T43" s="74">
        <v>0</v>
      </c>
      <c r="U43" s="74">
        <v>0</v>
      </c>
      <c r="V43" s="45"/>
      <c r="W43" s="45">
        <f t="shared" ref="W43:W66" si="9">M43+O43+S43+T43+U43+Q43</f>
        <v>184389177.27999997</v>
      </c>
      <c r="X43" s="81">
        <f t="shared" ref="X43:X67" si="10">X42+1</f>
        <v>124</v>
      </c>
    </row>
    <row r="44" spans="1:24" s="46" customFormat="1" x14ac:dyDescent="0.35">
      <c r="A44" s="81">
        <f t="shared" si="6"/>
        <v>125</v>
      </c>
      <c r="B44" s="46" t="s">
        <v>100</v>
      </c>
      <c r="C44" s="74">
        <v>0</v>
      </c>
      <c r="D44" s="74">
        <v>0</v>
      </c>
      <c r="E44" s="74">
        <v>0</v>
      </c>
      <c r="F44" s="74">
        <v>0</v>
      </c>
      <c r="G44" s="45">
        <f t="shared" si="7"/>
        <v>0</v>
      </c>
      <c r="H44" s="45"/>
      <c r="I44" s="74">
        <v>978220084.45999992</v>
      </c>
      <c r="J44" s="45"/>
      <c r="K44" s="74">
        <v>0</v>
      </c>
      <c r="L44" s="45"/>
      <c r="M44" s="45">
        <f t="shared" si="8"/>
        <v>978220084.45999992</v>
      </c>
      <c r="N44" s="45"/>
      <c r="O44" s="74">
        <v>0</v>
      </c>
      <c r="P44" s="45"/>
      <c r="Q44" s="74">
        <v>0</v>
      </c>
      <c r="R44" s="45"/>
      <c r="S44" s="74">
        <v>0</v>
      </c>
      <c r="T44" s="74">
        <v>0</v>
      </c>
      <c r="U44" s="74">
        <v>0</v>
      </c>
      <c r="V44" s="45"/>
      <c r="W44" s="45">
        <f t="shared" si="9"/>
        <v>978220084.45999992</v>
      </c>
      <c r="X44" s="81">
        <f t="shared" si="10"/>
        <v>125</v>
      </c>
    </row>
    <row r="45" spans="1:24" s="46" customFormat="1" x14ac:dyDescent="0.35">
      <c r="A45" s="81">
        <f t="shared" si="6"/>
        <v>126</v>
      </c>
      <c r="B45" s="46" t="s">
        <v>101</v>
      </c>
      <c r="C45" s="74">
        <v>0</v>
      </c>
      <c r="D45" s="74">
        <v>0</v>
      </c>
      <c r="E45" s="74">
        <v>0</v>
      </c>
      <c r="F45" s="74">
        <v>0</v>
      </c>
      <c r="G45" s="45">
        <f t="shared" si="7"/>
        <v>0</v>
      </c>
      <c r="H45" s="45"/>
      <c r="I45" s="74">
        <v>723.9</v>
      </c>
      <c r="J45" s="45"/>
      <c r="K45" s="74">
        <v>0</v>
      </c>
      <c r="L45" s="45"/>
      <c r="M45" s="45">
        <f t="shared" si="8"/>
        <v>723.9</v>
      </c>
      <c r="N45" s="45"/>
      <c r="O45" s="74">
        <v>0</v>
      </c>
      <c r="P45" s="45"/>
      <c r="Q45" s="74">
        <v>0</v>
      </c>
      <c r="R45" s="45"/>
      <c r="S45" s="74">
        <v>0</v>
      </c>
      <c r="T45" s="74">
        <v>0</v>
      </c>
      <c r="U45" s="74">
        <v>0</v>
      </c>
      <c r="V45" s="45"/>
      <c r="W45" s="45">
        <f t="shared" si="9"/>
        <v>723.9</v>
      </c>
      <c r="X45" s="81">
        <f t="shared" si="10"/>
        <v>126</v>
      </c>
    </row>
    <row r="46" spans="1:24" s="46" customFormat="1" x14ac:dyDescent="0.35">
      <c r="A46" s="81">
        <f t="shared" si="6"/>
        <v>127</v>
      </c>
      <c r="B46" s="46" t="s">
        <v>102</v>
      </c>
      <c r="C46" s="74">
        <v>0</v>
      </c>
      <c r="D46" s="74">
        <v>0</v>
      </c>
      <c r="E46" s="74">
        <v>0</v>
      </c>
      <c r="F46" s="74">
        <v>0</v>
      </c>
      <c r="G46" s="45">
        <f t="shared" si="7"/>
        <v>0</v>
      </c>
      <c r="H46" s="45"/>
      <c r="I46" s="74">
        <v>3599772230.9900017</v>
      </c>
      <c r="J46" s="45"/>
      <c r="K46" s="74">
        <v>0</v>
      </c>
      <c r="L46" s="45"/>
      <c r="M46" s="45">
        <f t="shared" si="8"/>
        <v>3599772230.9900017</v>
      </c>
      <c r="N46" s="45"/>
      <c r="O46" s="74">
        <v>0</v>
      </c>
      <c r="P46" s="45"/>
      <c r="Q46" s="74">
        <v>0</v>
      </c>
      <c r="R46" s="45"/>
      <c r="S46" s="74">
        <v>0</v>
      </c>
      <c r="T46" s="74">
        <v>0</v>
      </c>
      <c r="U46" s="74">
        <v>0</v>
      </c>
      <c r="V46" s="45"/>
      <c r="W46" s="45">
        <f t="shared" si="9"/>
        <v>3599772230.9900017</v>
      </c>
      <c r="X46" s="81">
        <f t="shared" si="10"/>
        <v>127</v>
      </c>
    </row>
    <row r="47" spans="1:24" s="46" customFormat="1" x14ac:dyDescent="0.35">
      <c r="A47" s="81">
        <f t="shared" si="6"/>
        <v>128</v>
      </c>
      <c r="B47" s="46" t="s">
        <v>103</v>
      </c>
      <c r="C47" s="74">
        <v>0</v>
      </c>
      <c r="D47" s="74">
        <v>0</v>
      </c>
      <c r="E47" s="74">
        <v>0</v>
      </c>
      <c r="F47" s="74">
        <v>0</v>
      </c>
      <c r="G47" s="45">
        <f t="shared" si="7"/>
        <v>0</v>
      </c>
      <c r="H47" s="45"/>
      <c r="I47" s="74">
        <v>42271399.730000004</v>
      </c>
      <c r="J47" s="45"/>
      <c r="K47" s="74">
        <v>0</v>
      </c>
      <c r="L47" s="45"/>
      <c r="M47" s="45">
        <f t="shared" si="8"/>
        <v>42271399.730000004</v>
      </c>
      <c r="N47" s="45"/>
      <c r="O47" s="74">
        <v>0</v>
      </c>
      <c r="P47" s="45"/>
      <c r="Q47" s="74">
        <v>0</v>
      </c>
      <c r="R47" s="45"/>
      <c r="S47" s="74">
        <v>0</v>
      </c>
      <c r="T47" s="74">
        <v>0</v>
      </c>
      <c r="U47" s="74">
        <v>0</v>
      </c>
      <c r="V47" s="45"/>
      <c r="W47" s="45">
        <f t="shared" si="9"/>
        <v>42271399.730000004</v>
      </c>
      <c r="X47" s="81">
        <f t="shared" si="10"/>
        <v>128</v>
      </c>
    </row>
    <row r="48" spans="1:24" s="46" customFormat="1" x14ac:dyDescent="0.35">
      <c r="A48" s="81">
        <f t="shared" si="6"/>
        <v>129</v>
      </c>
      <c r="B48" s="46" t="s">
        <v>104</v>
      </c>
      <c r="C48" s="74">
        <v>0</v>
      </c>
      <c r="D48" s="74">
        <v>0</v>
      </c>
      <c r="E48" s="74">
        <v>0</v>
      </c>
      <c r="F48" s="74">
        <v>0</v>
      </c>
      <c r="G48" s="45">
        <f t="shared" si="7"/>
        <v>0</v>
      </c>
      <c r="H48" s="45"/>
      <c r="I48" s="74">
        <v>3063763704.8900003</v>
      </c>
      <c r="J48" s="45"/>
      <c r="K48" s="74">
        <v>0</v>
      </c>
      <c r="L48" s="45"/>
      <c r="M48" s="45">
        <f t="shared" si="8"/>
        <v>3063763704.8900003</v>
      </c>
      <c r="N48" s="45"/>
      <c r="O48" s="74">
        <v>0</v>
      </c>
      <c r="P48" s="45"/>
      <c r="Q48" s="74">
        <v>0</v>
      </c>
      <c r="R48" s="45"/>
      <c r="S48" s="74">
        <v>0</v>
      </c>
      <c r="T48" s="74">
        <v>0</v>
      </c>
      <c r="U48" s="74">
        <v>0</v>
      </c>
      <c r="V48" s="45"/>
      <c r="W48" s="45">
        <f t="shared" si="9"/>
        <v>3063763704.8900003</v>
      </c>
      <c r="X48" s="81">
        <f t="shared" si="10"/>
        <v>129</v>
      </c>
    </row>
    <row r="49" spans="1:24" s="46" customFormat="1" x14ac:dyDescent="0.35">
      <c r="A49" s="81">
        <f t="shared" si="6"/>
        <v>130</v>
      </c>
      <c r="B49" s="46" t="s">
        <v>105</v>
      </c>
      <c r="C49" s="74">
        <v>0</v>
      </c>
      <c r="D49" s="74">
        <v>0</v>
      </c>
      <c r="E49" s="74">
        <v>0</v>
      </c>
      <c r="F49" s="74">
        <v>0</v>
      </c>
      <c r="G49" s="45">
        <f t="shared" si="7"/>
        <v>0</v>
      </c>
      <c r="H49" s="45"/>
      <c r="I49" s="74">
        <v>5433649202.5799999</v>
      </c>
      <c r="J49" s="45"/>
      <c r="K49" s="74">
        <v>0</v>
      </c>
      <c r="L49" s="45"/>
      <c r="M49" s="45">
        <f t="shared" si="8"/>
        <v>5433649202.5799999</v>
      </c>
      <c r="N49" s="45"/>
      <c r="O49" s="74">
        <v>0</v>
      </c>
      <c r="P49" s="45"/>
      <c r="Q49" s="74">
        <v>0</v>
      </c>
      <c r="R49" s="45"/>
      <c r="S49" s="74">
        <v>0</v>
      </c>
      <c r="T49" s="74">
        <v>0</v>
      </c>
      <c r="U49" s="74">
        <v>0</v>
      </c>
      <c r="V49" s="45"/>
      <c r="W49" s="45">
        <f t="shared" si="9"/>
        <v>5433649202.5799999</v>
      </c>
      <c r="X49" s="81">
        <f t="shared" si="10"/>
        <v>130</v>
      </c>
    </row>
    <row r="50" spans="1:24" s="46" customFormat="1" x14ac:dyDescent="0.35">
      <c r="A50" s="81">
        <f t="shared" si="6"/>
        <v>131</v>
      </c>
      <c r="B50" s="46" t="s">
        <v>106</v>
      </c>
      <c r="C50" s="74">
        <v>0</v>
      </c>
      <c r="D50" s="74">
        <v>0</v>
      </c>
      <c r="E50" s="74">
        <v>0</v>
      </c>
      <c r="F50" s="74">
        <v>0</v>
      </c>
      <c r="G50" s="45">
        <f t="shared" si="7"/>
        <v>0</v>
      </c>
      <c r="H50" s="45"/>
      <c r="I50" s="74">
        <v>0</v>
      </c>
      <c r="J50" s="45"/>
      <c r="K50" s="74">
        <v>0</v>
      </c>
      <c r="L50" s="45"/>
      <c r="M50" s="45">
        <f t="shared" si="8"/>
        <v>0</v>
      </c>
      <c r="N50" s="45"/>
      <c r="O50" s="74">
        <v>0</v>
      </c>
      <c r="P50" s="45"/>
      <c r="Q50" s="74">
        <v>0</v>
      </c>
      <c r="R50" s="45"/>
      <c r="S50" s="74">
        <v>0</v>
      </c>
      <c r="T50" s="74">
        <v>0</v>
      </c>
      <c r="U50" s="74">
        <v>0</v>
      </c>
      <c r="V50" s="45"/>
      <c r="W50" s="45">
        <f t="shared" si="9"/>
        <v>0</v>
      </c>
      <c r="X50" s="81">
        <f t="shared" si="10"/>
        <v>131</v>
      </c>
    </row>
    <row r="51" spans="1:24" s="46" customFormat="1" x14ac:dyDescent="0.35">
      <c r="A51" s="81">
        <f t="shared" si="6"/>
        <v>132</v>
      </c>
      <c r="B51" s="46" t="s">
        <v>107</v>
      </c>
      <c r="C51" s="74">
        <v>0</v>
      </c>
      <c r="D51" s="74">
        <v>0</v>
      </c>
      <c r="E51" s="74">
        <v>0</v>
      </c>
      <c r="F51" s="74">
        <v>0</v>
      </c>
      <c r="G51" s="45">
        <f t="shared" si="7"/>
        <v>0</v>
      </c>
      <c r="H51" s="45"/>
      <c r="I51" s="74">
        <v>22726560.48</v>
      </c>
      <c r="J51" s="45"/>
      <c r="K51" s="74">
        <v>0</v>
      </c>
      <c r="L51" s="45"/>
      <c r="M51" s="45">
        <f t="shared" si="8"/>
        <v>22726560.48</v>
      </c>
      <c r="N51" s="45"/>
      <c r="O51" s="74">
        <v>0</v>
      </c>
      <c r="P51" s="45"/>
      <c r="Q51" s="74">
        <v>0</v>
      </c>
      <c r="R51" s="45"/>
      <c r="S51" s="74">
        <v>0</v>
      </c>
      <c r="T51" s="74">
        <v>0</v>
      </c>
      <c r="U51" s="74">
        <v>0</v>
      </c>
      <c r="V51" s="45"/>
      <c r="W51" s="45">
        <f t="shared" si="9"/>
        <v>22726560.48</v>
      </c>
      <c r="X51" s="81">
        <f t="shared" si="10"/>
        <v>132</v>
      </c>
    </row>
    <row r="52" spans="1:24" s="46" customFormat="1" x14ac:dyDescent="0.35">
      <c r="A52" s="81">
        <f t="shared" si="6"/>
        <v>133</v>
      </c>
      <c r="B52" s="46" t="s">
        <v>108</v>
      </c>
      <c r="C52" s="74">
        <v>0</v>
      </c>
      <c r="D52" s="74">
        <v>0</v>
      </c>
      <c r="E52" s="74">
        <v>0</v>
      </c>
      <c r="F52" s="74">
        <v>0</v>
      </c>
      <c r="G52" s="45">
        <f t="shared" si="7"/>
        <v>0</v>
      </c>
      <c r="H52" s="45"/>
      <c r="I52" s="74">
        <v>4923644.24</v>
      </c>
      <c r="J52" s="45"/>
      <c r="K52" s="74">
        <v>0</v>
      </c>
      <c r="L52" s="45"/>
      <c r="M52" s="45">
        <f t="shared" si="8"/>
        <v>4923644.24</v>
      </c>
      <c r="N52" s="45"/>
      <c r="O52" s="74">
        <v>0</v>
      </c>
      <c r="P52" s="45"/>
      <c r="Q52" s="74">
        <v>0</v>
      </c>
      <c r="R52" s="45"/>
      <c r="S52" s="74">
        <v>0</v>
      </c>
      <c r="T52" s="74">
        <v>0</v>
      </c>
      <c r="U52" s="74">
        <v>0</v>
      </c>
      <c r="V52" s="45"/>
      <c r="W52" s="45">
        <f t="shared" si="9"/>
        <v>4923644.24</v>
      </c>
      <c r="X52" s="81">
        <f t="shared" si="10"/>
        <v>133</v>
      </c>
    </row>
    <row r="53" spans="1:24" s="46" customFormat="1" x14ac:dyDescent="0.35">
      <c r="A53" s="81">
        <f t="shared" si="6"/>
        <v>134</v>
      </c>
      <c r="B53" s="46" t="s">
        <v>372</v>
      </c>
      <c r="C53" s="74">
        <v>0</v>
      </c>
      <c r="D53" s="74">
        <v>0</v>
      </c>
      <c r="E53" s="74">
        <v>0</v>
      </c>
      <c r="F53" s="74">
        <v>0</v>
      </c>
      <c r="G53" s="45">
        <f t="shared" ref="G53" si="11">SUM(C53:F53)</f>
        <v>0</v>
      </c>
      <c r="H53" s="45"/>
      <c r="I53" s="74">
        <v>263274467.06999999</v>
      </c>
      <c r="J53" s="45"/>
      <c r="K53" s="74">
        <v>0</v>
      </c>
      <c r="L53" s="45"/>
      <c r="M53" s="45">
        <f t="shared" ref="M53" si="12">SUM(G53:K53)</f>
        <v>263274467.06999999</v>
      </c>
      <c r="N53" s="45"/>
      <c r="O53" s="74">
        <v>0</v>
      </c>
      <c r="P53" s="45"/>
      <c r="Q53" s="74">
        <v>0</v>
      </c>
      <c r="R53" s="45"/>
      <c r="S53" s="74">
        <v>0</v>
      </c>
      <c r="T53" s="74">
        <v>0</v>
      </c>
      <c r="U53" s="74">
        <v>0</v>
      </c>
      <c r="V53" s="45"/>
      <c r="W53" s="45">
        <f t="shared" ref="W53" si="13">M53+O53+S53+T53+U53+Q53</f>
        <v>263274467.06999999</v>
      </c>
      <c r="X53" s="81">
        <f t="shared" si="10"/>
        <v>134</v>
      </c>
    </row>
    <row r="54" spans="1:24" s="46" customFormat="1" x14ac:dyDescent="0.35">
      <c r="A54" s="81">
        <f t="shared" si="6"/>
        <v>135</v>
      </c>
      <c r="B54" s="46" t="s">
        <v>109</v>
      </c>
      <c r="C54" s="74">
        <v>0</v>
      </c>
      <c r="D54" s="74">
        <v>0</v>
      </c>
      <c r="E54" s="74">
        <v>0</v>
      </c>
      <c r="F54" s="74">
        <v>0</v>
      </c>
      <c r="G54" s="45">
        <f t="shared" si="7"/>
        <v>0</v>
      </c>
      <c r="H54" s="45"/>
      <c r="I54" s="74">
        <v>596064805.88</v>
      </c>
      <c r="J54" s="45"/>
      <c r="K54" s="74">
        <v>0</v>
      </c>
      <c r="L54" s="45"/>
      <c r="M54" s="45">
        <f t="shared" si="8"/>
        <v>596064805.88</v>
      </c>
      <c r="N54" s="45"/>
      <c r="O54" s="74">
        <v>0</v>
      </c>
      <c r="P54" s="45"/>
      <c r="Q54" s="74">
        <v>0</v>
      </c>
      <c r="R54" s="45"/>
      <c r="S54" s="74">
        <v>0</v>
      </c>
      <c r="T54" s="74">
        <v>0</v>
      </c>
      <c r="U54" s="74">
        <v>0</v>
      </c>
      <c r="V54" s="45"/>
      <c r="W54" s="45">
        <f t="shared" si="9"/>
        <v>596064805.88</v>
      </c>
      <c r="X54" s="81">
        <f t="shared" si="10"/>
        <v>135</v>
      </c>
    </row>
    <row r="55" spans="1:24" s="46" customFormat="1" x14ac:dyDescent="0.35">
      <c r="A55" s="81">
        <f t="shared" si="6"/>
        <v>136</v>
      </c>
      <c r="B55" s="46" t="s">
        <v>110</v>
      </c>
      <c r="C55" s="74">
        <v>0</v>
      </c>
      <c r="D55" s="74">
        <v>0</v>
      </c>
      <c r="E55" s="74">
        <v>0</v>
      </c>
      <c r="F55" s="74">
        <v>0</v>
      </c>
      <c r="G55" s="45">
        <f t="shared" si="7"/>
        <v>0</v>
      </c>
      <c r="H55" s="45"/>
      <c r="I55" s="74">
        <v>17494014.710000001</v>
      </c>
      <c r="J55" s="45"/>
      <c r="K55" s="74">
        <v>0</v>
      </c>
      <c r="L55" s="45"/>
      <c r="M55" s="45">
        <f t="shared" si="8"/>
        <v>17494014.710000001</v>
      </c>
      <c r="N55" s="45"/>
      <c r="O55" s="74">
        <v>0</v>
      </c>
      <c r="P55" s="45"/>
      <c r="Q55" s="74">
        <v>0</v>
      </c>
      <c r="R55" s="45"/>
      <c r="S55" s="74">
        <v>0</v>
      </c>
      <c r="T55" s="74">
        <v>0</v>
      </c>
      <c r="U55" s="74">
        <v>0</v>
      </c>
      <c r="V55" s="45"/>
      <c r="W55" s="45">
        <f t="shared" si="9"/>
        <v>17494014.710000001</v>
      </c>
      <c r="X55" s="81">
        <f t="shared" si="10"/>
        <v>136</v>
      </c>
    </row>
    <row r="56" spans="1:24" s="46" customFormat="1" x14ac:dyDescent="0.35">
      <c r="A56" s="81">
        <f t="shared" si="6"/>
        <v>137</v>
      </c>
      <c r="B56" s="46" t="s">
        <v>111</v>
      </c>
      <c r="C56" s="74">
        <v>0</v>
      </c>
      <c r="D56" s="74">
        <v>0</v>
      </c>
      <c r="E56" s="74">
        <v>0</v>
      </c>
      <c r="F56" s="74">
        <v>0</v>
      </c>
      <c r="G56" s="45">
        <f t="shared" si="7"/>
        <v>0</v>
      </c>
      <c r="H56" s="45"/>
      <c r="I56" s="74">
        <v>609653114.13999999</v>
      </c>
      <c r="J56" s="45"/>
      <c r="K56" s="74">
        <v>0</v>
      </c>
      <c r="L56" s="45"/>
      <c r="M56" s="45">
        <f t="shared" si="8"/>
        <v>609653114.13999999</v>
      </c>
      <c r="N56" s="45"/>
      <c r="O56" s="74">
        <v>0</v>
      </c>
      <c r="P56" s="45"/>
      <c r="Q56" s="74">
        <v>0</v>
      </c>
      <c r="R56" s="45"/>
      <c r="S56" s="74">
        <v>0</v>
      </c>
      <c r="T56" s="74">
        <v>0</v>
      </c>
      <c r="U56" s="74">
        <v>0</v>
      </c>
      <c r="V56" s="45"/>
      <c r="W56" s="45">
        <f t="shared" si="9"/>
        <v>609653114.13999999</v>
      </c>
      <c r="X56" s="81">
        <f t="shared" si="10"/>
        <v>137</v>
      </c>
    </row>
    <row r="57" spans="1:24" s="46" customFormat="1" x14ac:dyDescent="0.35">
      <c r="A57" s="81">
        <f t="shared" si="6"/>
        <v>138</v>
      </c>
      <c r="B57" s="46" t="s">
        <v>112</v>
      </c>
      <c r="C57" s="74">
        <v>0</v>
      </c>
      <c r="D57" s="74">
        <v>0</v>
      </c>
      <c r="E57" s="74">
        <v>0</v>
      </c>
      <c r="F57" s="74">
        <v>0</v>
      </c>
      <c r="G57" s="45">
        <f t="shared" si="7"/>
        <v>0</v>
      </c>
      <c r="H57" s="45"/>
      <c r="I57" s="74">
        <v>80135.829999999987</v>
      </c>
      <c r="J57" s="45"/>
      <c r="K57" s="74">
        <v>0</v>
      </c>
      <c r="L57" s="45"/>
      <c r="M57" s="45">
        <f t="shared" si="8"/>
        <v>80135.829999999987</v>
      </c>
      <c r="N57" s="45"/>
      <c r="O57" s="74">
        <v>0</v>
      </c>
      <c r="P57" s="45"/>
      <c r="Q57" s="74">
        <v>0</v>
      </c>
      <c r="R57" s="45"/>
      <c r="S57" s="74">
        <v>0</v>
      </c>
      <c r="T57" s="74">
        <v>0</v>
      </c>
      <c r="U57" s="74">
        <v>0</v>
      </c>
      <c r="V57" s="45"/>
      <c r="W57" s="45">
        <f t="shared" si="9"/>
        <v>80135.829999999987</v>
      </c>
      <c r="X57" s="81">
        <f t="shared" si="10"/>
        <v>138</v>
      </c>
    </row>
    <row r="58" spans="1:24" s="46" customFormat="1" x14ac:dyDescent="0.35">
      <c r="A58" s="81">
        <f t="shared" si="6"/>
        <v>139</v>
      </c>
      <c r="B58" s="46" t="s">
        <v>113</v>
      </c>
      <c r="C58" s="74">
        <v>0</v>
      </c>
      <c r="D58" s="74">
        <v>0</v>
      </c>
      <c r="E58" s="74">
        <v>0</v>
      </c>
      <c r="F58" s="74">
        <v>0</v>
      </c>
      <c r="G58" s="45">
        <f t="shared" si="7"/>
        <v>0</v>
      </c>
      <c r="H58" s="45"/>
      <c r="I58" s="74">
        <v>722146023.40999997</v>
      </c>
      <c r="J58" s="45"/>
      <c r="K58" s="74">
        <v>0</v>
      </c>
      <c r="L58" s="45"/>
      <c r="M58" s="45">
        <f t="shared" si="8"/>
        <v>722146023.40999997</v>
      </c>
      <c r="N58" s="45"/>
      <c r="O58" s="74">
        <v>0</v>
      </c>
      <c r="P58" s="45"/>
      <c r="Q58" s="74">
        <v>0</v>
      </c>
      <c r="R58" s="45"/>
      <c r="S58" s="74">
        <v>0</v>
      </c>
      <c r="T58" s="74">
        <v>0</v>
      </c>
      <c r="U58" s="74">
        <v>0</v>
      </c>
      <c r="V58" s="45"/>
      <c r="W58" s="45">
        <f t="shared" si="9"/>
        <v>722146023.40999997</v>
      </c>
      <c r="X58" s="81">
        <f t="shared" si="10"/>
        <v>139</v>
      </c>
    </row>
    <row r="59" spans="1:24" s="46" customFormat="1" x14ac:dyDescent="0.35">
      <c r="A59" s="81">
        <f t="shared" si="6"/>
        <v>140</v>
      </c>
      <c r="B59" s="46" t="s">
        <v>114</v>
      </c>
      <c r="C59" s="74">
        <v>0</v>
      </c>
      <c r="D59" s="74">
        <v>0</v>
      </c>
      <c r="E59" s="74">
        <v>0</v>
      </c>
      <c r="F59" s="74">
        <v>0</v>
      </c>
      <c r="G59" s="45">
        <f t="shared" si="7"/>
        <v>0</v>
      </c>
      <c r="H59" s="45"/>
      <c r="I59" s="74">
        <v>5270570.0599999996</v>
      </c>
      <c r="J59" s="45"/>
      <c r="K59" s="74">
        <v>0</v>
      </c>
      <c r="L59" s="45"/>
      <c r="M59" s="45">
        <f t="shared" si="8"/>
        <v>5270570.0599999996</v>
      </c>
      <c r="N59" s="45"/>
      <c r="O59" s="74">
        <v>0</v>
      </c>
      <c r="P59" s="45"/>
      <c r="Q59" s="74">
        <v>0</v>
      </c>
      <c r="R59" s="45"/>
      <c r="S59" s="74">
        <v>0</v>
      </c>
      <c r="T59" s="74">
        <v>0</v>
      </c>
      <c r="U59" s="74">
        <v>0</v>
      </c>
      <c r="V59" s="45"/>
      <c r="W59" s="45">
        <f t="shared" si="9"/>
        <v>5270570.0599999996</v>
      </c>
      <c r="X59" s="81">
        <f t="shared" si="10"/>
        <v>140</v>
      </c>
    </row>
    <row r="60" spans="1:24" s="46" customFormat="1" x14ac:dyDescent="0.35">
      <c r="A60" s="81">
        <f t="shared" si="6"/>
        <v>141</v>
      </c>
      <c r="B60" s="46" t="s">
        <v>58</v>
      </c>
      <c r="C60" s="74">
        <v>0</v>
      </c>
      <c r="D60" s="74">
        <v>0</v>
      </c>
      <c r="E60" s="74">
        <v>352277854.92635506</v>
      </c>
      <c r="F60" s="74">
        <v>44773589.403023571</v>
      </c>
      <c r="G60" s="45">
        <f t="shared" si="7"/>
        <v>397051444.3293786</v>
      </c>
      <c r="H60" s="45"/>
      <c r="I60" s="74">
        <v>0</v>
      </c>
      <c r="J60" s="45"/>
      <c r="K60" s="74">
        <v>198753927.26470742</v>
      </c>
      <c r="L60" s="45"/>
      <c r="M60" s="45">
        <f t="shared" si="8"/>
        <v>595805371.59408605</v>
      </c>
      <c r="N60" s="45"/>
      <c r="O60" s="74">
        <v>0</v>
      </c>
      <c r="P60" s="45"/>
      <c r="Q60" s="74">
        <v>0</v>
      </c>
      <c r="R60" s="45"/>
      <c r="S60" s="74">
        <v>0</v>
      </c>
      <c r="T60" s="74">
        <v>0</v>
      </c>
      <c r="U60" s="74">
        <v>0</v>
      </c>
      <c r="V60" s="45"/>
      <c r="W60" s="45">
        <f t="shared" si="9"/>
        <v>595805371.59408605</v>
      </c>
      <c r="X60" s="81">
        <f t="shared" si="10"/>
        <v>141</v>
      </c>
    </row>
    <row r="61" spans="1:24" s="46" customFormat="1" x14ac:dyDescent="0.35">
      <c r="A61" s="81">
        <f t="shared" si="6"/>
        <v>142</v>
      </c>
      <c r="B61" s="46" t="s">
        <v>115</v>
      </c>
      <c r="C61" s="74">
        <v>0</v>
      </c>
      <c r="D61" s="74">
        <v>0</v>
      </c>
      <c r="E61" s="74">
        <v>88177705.569999993</v>
      </c>
      <c r="F61" s="74">
        <v>0</v>
      </c>
      <c r="G61" s="45">
        <f t="shared" si="7"/>
        <v>88177705.569999993</v>
      </c>
      <c r="H61" s="45"/>
      <c r="I61" s="74">
        <v>0</v>
      </c>
      <c r="J61" s="45"/>
      <c r="K61" s="74">
        <v>0</v>
      </c>
      <c r="L61" s="45"/>
      <c r="M61" s="45">
        <f t="shared" si="8"/>
        <v>88177705.569999993</v>
      </c>
      <c r="N61" s="45"/>
      <c r="O61" s="74">
        <v>0</v>
      </c>
      <c r="P61" s="45"/>
      <c r="Q61" s="74">
        <v>0</v>
      </c>
      <c r="R61" s="45"/>
      <c r="S61" s="74">
        <v>0</v>
      </c>
      <c r="T61" s="74">
        <v>0</v>
      </c>
      <c r="U61" s="74">
        <v>0</v>
      </c>
      <c r="V61" s="45"/>
      <c r="W61" s="45">
        <f t="shared" si="9"/>
        <v>88177705.569999993</v>
      </c>
      <c r="X61" s="81">
        <f t="shared" si="10"/>
        <v>142</v>
      </c>
    </row>
    <row r="62" spans="1:24" s="46" customFormat="1" x14ac:dyDescent="0.35">
      <c r="A62" s="81">
        <f t="shared" si="6"/>
        <v>143</v>
      </c>
      <c r="B62" s="46" t="s">
        <v>59</v>
      </c>
      <c r="C62" s="74">
        <v>0</v>
      </c>
      <c r="D62" s="74">
        <v>0</v>
      </c>
      <c r="E62" s="74">
        <v>9720537.3192603979</v>
      </c>
      <c r="F62" s="74">
        <v>738354.16845634906</v>
      </c>
      <c r="G62" s="45">
        <f>SUM(C62:F62)</f>
        <v>10458891.487716747</v>
      </c>
      <c r="H62" s="45"/>
      <c r="I62" s="74">
        <v>0</v>
      </c>
      <c r="J62" s="45"/>
      <c r="K62" s="74">
        <v>4201089.5497458465</v>
      </c>
      <c r="L62" s="45"/>
      <c r="M62" s="45">
        <f>SUM(G62:K62)</f>
        <v>14659981.037462594</v>
      </c>
      <c r="N62" s="45"/>
      <c r="O62" s="74">
        <v>0</v>
      </c>
      <c r="P62" s="45"/>
      <c r="Q62" s="74">
        <v>0</v>
      </c>
      <c r="R62" s="45"/>
      <c r="S62" s="74">
        <v>0</v>
      </c>
      <c r="T62" s="74">
        <v>0</v>
      </c>
      <c r="U62" s="74">
        <v>0</v>
      </c>
      <c r="V62" s="45"/>
      <c r="W62" s="45">
        <f>M62+O62+S62+T62+U62+Q62</f>
        <v>14659981.037462594</v>
      </c>
      <c r="X62" s="81">
        <f t="shared" si="10"/>
        <v>143</v>
      </c>
    </row>
    <row r="63" spans="1:24" s="46" customFormat="1" x14ac:dyDescent="0.35">
      <c r="A63" s="81">
        <f t="shared" si="6"/>
        <v>144</v>
      </c>
      <c r="B63" s="46" t="s">
        <v>116</v>
      </c>
      <c r="C63" s="74">
        <v>5205303587.7655935</v>
      </c>
      <c r="D63" s="74">
        <v>10147977295.120317</v>
      </c>
      <c r="E63" s="74">
        <v>0</v>
      </c>
      <c r="F63" s="74">
        <v>0</v>
      </c>
      <c r="G63" s="45">
        <f t="shared" si="7"/>
        <v>15353280882.88591</v>
      </c>
      <c r="H63" s="45"/>
      <c r="I63" s="74">
        <v>0</v>
      </c>
      <c r="J63" s="45"/>
      <c r="K63" s="74">
        <v>0</v>
      </c>
      <c r="L63" s="45"/>
      <c r="M63" s="45">
        <f t="shared" si="8"/>
        <v>15353280882.88591</v>
      </c>
      <c r="N63" s="45"/>
      <c r="O63" s="74">
        <v>0</v>
      </c>
      <c r="P63" s="45"/>
      <c r="Q63" s="74">
        <v>0</v>
      </c>
      <c r="R63" s="45"/>
      <c r="S63" s="74">
        <v>0</v>
      </c>
      <c r="T63" s="74">
        <v>0</v>
      </c>
      <c r="U63" s="74">
        <v>0</v>
      </c>
      <c r="V63" s="45"/>
      <c r="W63" s="45">
        <f t="shared" si="9"/>
        <v>15353280882.88591</v>
      </c>
      <c r="X63" s="81">
        <f t="shared" si="10"/>
        <v>144</v>
      </c>
    </row>
    <row r="64" spans="1:24" s="46" customFormat="1" x14ac:dyDescent="0.35">
      <c r="A64" s="81">
        <f t="shared" si="6"/>
        <v>145</v>
      </c>
      <c r="B64" s="46" t="s">
        <v>117</v>
      </c>
      <c r="C64" s="74">
        <v>160825323.2858519</v>
      </c>
      <c r="D64" s="74">
        <v>144549084.91668564</v>
      </c>
      <c r="E64" s="74">
        <v>0</v>
      </c>
      <c r="F64" s="74">
        <v>0</v>
      </c>
      <c r="G64" s="45">
        <f t="shared" si="7"/>
        <v>305374408.20253754</v>
      </c>
      <c r="H64" s="45"/>
      <c r="I64" s="74">
        <v>0</v>
      </c>
      <c r="J64" s="45"/>
      <c r="K64" s="74">
        <v>0</v>
      </c>
      <c r="L64" s="45"/>
      <c r="M64" s="45">
        <f t="shared" si="8"/>
        <v>305374408.20253754</v>
      </c>
      <c r="N64" s="45"/>
      <c r="O64" s="74">
        <v>0</v>
      </c>
      <c r="P64" s="45"/>
      <c r="Q64" s="74">
        <v>0</v>
      </c>
      <c r="R64" s="45"/>
      <c r="S64" s="74">
        <v>0</v>
      </c>
      <c r="T64" s="74">
        <v>0</v>
      </c>
      <c r="U64" s="74">
        <v>0</v>
      </c>
      <c r="V64" s="45"/>
      <c r="W64" s="45">
        <f t="shared" si="9"/>
        <v>305374408.20253754</v>
      </c>
      <c r="X64" s="81">
        <f t="shared" si="10"/>
        <v>145</v>
      </c>
    </row>
    <row r="65" spans="1:24" s="46" customFormat="1" x14ac:dyDescent="0.35">
      <c r="A65" s="81">
        <f t="shared" si="6"/>
        <v>146</v>
      </c>
      <c r="B65" s="46" t="s">
        <v>118</v>
      </c>
      <c r="C65" s="74">
        <v>0</v>
      </c>
      <c r="D65" s="74">
        <v>0</v>
      </c>
      <c r="E65" s="74">
        <v>94995868.900000021</v>
      </c>
      <c r="F65" s="74">
        <v>0</v>
      </c>
      <c r="G65" s="45">
        <f t="shared" si="7"/>
        <v>94995868.900000021</v>
      </c>
      <c r="H65" s="45"/>
      <c r="I65" s="74">
        <v>0</v>
      </c>
      <c r="J65" s="45"/>
      <c r="K65" s="74">
        <v>0</v>
      </c>
      <c r="L65" s="45"/>
      <c r="M65" s="45">
        <f t="shared" si="8"/>
        <v>94995868.900000021</v>
      </c>
      <c r="N65" s="45"/>
      <c r="O65" s="74">
        <v>0</v>
      </c>
      <c r="P65" s="45"/>
      <c r="Q65" s="74">
        <v>0</v>
      </c>
      <c r="R65" s="45"/>
      <c r="S65" s="74">
        <v>0</v>
      </c>
      <c r="T65" s="74">
        <v>0</v>
      </c>
      <c r="U65" s="74">
        <v>0</v>
      </c>
      <c r="V65" s="45"/>
      <c r="W65" s="45">
        <f t="shared" si="9"/>
        <v>94995868.900000021</v>
      </c>
      <c r="X65" s="81">
        <f t="shared" si="10"/>
        <v>146</v>
      </c>
    </row>
    <row r="66" spans="1:24" s="46" customFormat="1" x14ac:dyDescent="0.35">
      <c r="A66" s="81">
        <f t="shared" si="6"/>
        <v>147</v>
      </c>
      <c r="B66" s="46" t="s">
        <v>90</v>
      </c>
      <c r="C66" s="74">
        <v>0</v>
      </c>
      <c r="D66" s="74">
        <v>0</v>
      </c>
      <c r="E66" s="74">
        <v>0</v>
      </c>
      <c r="F66" s="74">
        <v>0</v>
      </c>
      <c r="G66" s="45">
        <f t="shared" si="7"/>
        <v>0</v>
      </c>
      <c r="H66" s="45"/>
      <c r="I66" s="74">
        <v>0</v>
      </c>
      <c r="J66" s="45"/>
      <c r="K66" s="74">
        <v>0</v>
      </c>
      <c r="L66" s="45"/>
      <c r="M66" s="45">
        <f t="shared" si="8"/>
        <v>0</v>
      </c>
      <c r="N66" s="45"/>
      <c r="O66" s="74">
        <v>24583128374.600006</v>
      </c>
      <c r="P66" s="45"/>
      <c r="Q66" s="74">
        <v>0</v>
      </c>
      <c r="R66" s="45"/>
      <c r="S66" s="74">
        <v>0</v>
      </c>
      <c r="T66" s="74">
        <v>0</v>
      </c>
      <c r="U66" s="74">
        <v>0</v>
      </c>
      <c r="V66" s="45"/>
      <c r="W66" s="45">
        <f t="shared" si="9"/>
        <v>24583128374.600006</v>
      </c>
      <c r="X66" s="81">
        <f t="shared" si="10"/>
        <v>147</v>
      </c>
    </row>
    <row r="67" spans="1:24" s="46" customFormat="1" x14ac:dyDescent="0.35">
      <c r="A67" s="81">
        <f t="shared" si="6"/>
        <v>148</v>
      </c>
      <c r="B67" s="25" t="s">
        <v>85</v>
      </c>
      <c r="C67" s="47">
        <f>SUM(C42:C66)</f>
        <v>5366128911.051445</v>
      </c>
      <c r="D67" s="47">
        <f>SUM(D42:D66)</f>
        <v>10292526380.037003</v>
      </c>
      <c r="E67" s="47">
        <f t="shared" ref="E67:U67" si="14">SUM(E42:E66)</f>
        <v>545171966.71561551</v>
      </c>
      <c r="F67" s="47">
        <f t="shared" si="14"/>
        <v>45511943.571479917</v>
      </c>
      <c r="G67" s="47">
        <f t="shared" si="14"/>
        <v>16249339201.375542</v>
      </c>
      <c r="H67" s="47"/>
      <c r="I67" s="47">
        <f t="shared" si="14"/>
        <v>15359310682.369997</v>
      </c>
      <c r="J67" s="47"/>
      <c r="K67" s="47">
        <f>SUM(K42:K66)</f>
        <v>41245826585.164436</v>
      </c>
      <c r="L67" s="47"/>
      <c r="M67" s="47">
        <f>SUM(M42:M66)</f>
        <v>72854476468.909973</v>
      </c>
      <c r="N67" s="47"/>
      <c r="O67" s="47">
        <f t="shared" si="14"/>
        <v>24583128374.600006</v>
      </c>
      <c r="P67" s="47"/>
      <c r="Q67" s="47">
        <f t="shared" si="14"/>
        <v>0</v>
      </c>
      <c r="R67" s="47"/>
      <c r="S67" s="47">
        <f t="shared" si="14"/>
        <v>0</v>
      </c>
      <c r="T67" s="47">
        <f t="shared" si="14"/>
        <v>0</v>
      </c>
      <c r="U67" s="47">
        <f t="shared" si="14"/>
        <v>0</v>
      </c>
      <c r="V67" s="47"/>
      <c r="W67" s="47">
        <f>SUM(W42:W66)</f>
        <v>97437604843.509979</v>
      </c>
      <c r="X67" s="81">
        <f t="shared" si="10"/>
        <v>148</v>
      </c>
    </row>
    <row r="68" spans="1:24" s="46" customFormat="1" ht="5.25" customHeight="1" x14ac:dyDescent="0.35">
      <c r="A68" s="81"/>
      <c r="B68" s="25"/>
      <c r="C68" s="45"/>
      <c r="D68" s="45"/>
      <c r="E68" s="45"/>
      <c r="F68" s="45"/>
      <c r="G68" s="45"/>
      <c r="H68" s="45"/>
      <c r="I68" s="45"/>
      <c r="J68" s="45"/>
      <c r="K68" s="45"/>
      <c r="L68" s="45"/>
      <c r="M68" s="45"/>
      <c r="N68" s="45"/>
      <c r="O68" s="45"/>
      <c r="P68" s="45"/>
      <c r="Q68" s="45"/>
      <c r="R68" s="45"/>
      <c r="S68" s="45"/>
      <c r="T68" s="45"/>
      <c r="U68" s="45"/>
      <c r="V68" s="45"/>
      <c r="W68" s="45"/>
      <c r="X68" s="81"/>
    </row>
    <row r="69" spans="1:24" s="46" customFormat="1" ht="15" thickBot="1" x14ac:dyDescent="0.4">
      <c r="A69" s="81">
        <f>A67+1</f>
        <v>149</v>
      </c>
      <c r="B69" s="50" t="s">
        <v>96</v>
      </c>
      <c r="C69" s="72">
        <f t="shared" ref="C69:W69" si="15">C67+C39</f>
        <v>5729395753.2047997</v>
      </c>
      <c r="D69" s="72">
        <f t="shared" si="15"/>
        <v>11019406605.21365</v>
      </c>
      <c r="E69" s="72">
        <f t="shared" si="15"/>
        <v>545290248.69561553</v>
      </c>
      <c r="F69" s="72">
        <f t="shared" si="15"/>
        <v>45511943.571479917</v>
      </c>
      <c r="G69" s="72">
        <f t="shared" si="15"/>
        <v>17339604550.685543</v>
      </c>
      <c r="H69" s="72"/>
      <c r="I69" s="72">
        <f t="shared" si="15"/>
        <v>16048013117.499996</v>
      </c>
      <c r="J69" s="72"/>
      <c r="K69" s="72">
        <f t="shared" si="15"/>
        <v>42364343981.664436</v>
      </c>
      <c r="L69" s="72"/>
      <c r="M69" s="72">
        <f t="shared" si="15"/>
        <v>75751961649.849976</v>
      </c>
      <c r="N69" s="72"/>
      <c r="O69" s="72">
        <f t="shared" si="15"/>
        <v>25817141474.880005</v>
      </c>
      <c r="P69" s="72"/>
      <c r="Q69" s="72">
        <f t="shared" si="15"/>
        <v>758862525.62999964</v>
      </c>
      <c r="R69" s="72"/>
      <c r="S69" s="72">
        <f t="shared" si="15"/>
        <v>3604255746.5999975</v>
      </c>
      <c r="T69" s="72">
        <f t="shared" si="15"/>
        <v>231726351.07000005</v>
      </c>
      <c r="U69" s="72">
        <f t="shared" si="15"/>
        <v>299689029.80000001</v>
      </c>
      <c r="V69" s="72"/>
      <c r="W69" s="72">
        <f t="shared" si="15"/>
        <v>106463636777.82997</v>
      </c>
      <c r="X69" s="81">
        <f>X67+1</f>
        <v>149</v>
      </c>
    </row>
    <row r="70" spans="1:24" s="46" customFormat="1" ht="15" thickTop="1" x14ac:dyDescent="0.35">
      <c r="A70" s="43"/>
      <c r="V70" s="46">
        <v>6057311127.4620371</v>
      </c>
      <c r="W70" s="26"/>
    </row>
    <row r="71" spans="1:24" s="46" customFormat="1" x14ac:dyDescent="0.35">
      <c r="A71" s="43"/>
      <c r="B71" s="15" t="s">
        <v>124</v>
      </c>
      <c r="W71" s="26"/>
    </row>
    <row r="72" spans="1:24" s="46" customFormat="1" ht="50.25" customHeight="1" x14ac:dyDescent="0.35">
      <c r="A72" s="43"/>
      <c r="B72" s="117" t="s">
        <v>422</v>
      </c>
      <c r="C72" s="117"/>
      <c r="D72" s="117"/>
      <c r="E72" s="117"/>
      <c r="F72" s="117"/>
      <c r="G72" s="117"/>
      <c r="H72" s="117"/>
      <c r="I72" s="117"/>
      <c r="J72" s="117"/>
      <c r="K72" s="117"/>
      <c r="L72" s="117"/>
      <c r="M72" s="117"/>
      <c r="N72" s="117"/>
      <c r="O72" s="117"/>
      <c r="P72" s="117"/>
      <c r="Q72" s="117"/>
      <c r="R72" s="117"/>
      <c r="S72" s="117"/>
      <c r="T72" s="117"/>
      <c r="U72" s="117"/>
      <c r="V72" s="117"/>
      <c r="W72" s="117"/>
    </row>
    <row r="73" spans="1:24" ht="34.5" customHeight="1" x14ac:dyDescent="0.35">
      <c r="B73" s="117" t="s">
        <v>423</v>
      </c>
      <c r="C73" s="117"/>
      <c r="D73" s="117"/>
      <c r="E73" s="117"/>
      <c r="F73" s="117"/>
      <c r="G73" s="117"/>
      <c r="H73" s="117"/>
      <c r="I73" s="117"/>
      <c r="J73" s="117"/>
      <c r="K73" s="117"/>
      <c r="L73" s="117"/>
      <c r="M73" s="117"/>
      <c r="N73" s="117"/>
      <c r="O73" s="117"/>
      <c r="P73" s="117"/>
      <c r="Q73" s="117"/>
      <c r="R73" s="117"/>
      <c r="S73" s="117"/>
      <c r="T73" s="117"/>
      <c r="U73" s="117"/>
      <c r="V73" s="117"/>
      <c r="W73" s="117"/>
    </row>
    <row r="74" spans="1:24" ht="35.25" customHeight="1" x14ac:dyDescent="0.35">
      <c r="B74" s="117" t="s">
        <v>417</v>
      </c>
      <c r="C74" s="117"/>
      <c r="D74" s="117"/>
      <c r="E74" s="117"/>
      <c r="F74" s="117"/>
      <c r="G74" s="117"/>
      <c r="H74" s="117"/>
      <c r="I74" s="117"/>
      <c r="J74" s="117"/>
      <c r="K74" s="117"/>
      <c r="L74" s="117"/>
      <c r="M74" s="117"/>
      <c r="N74" s="117"/>
      <c r="O74" s="117"/>
      <c r="P74" s="117"/>
      <c r="Q74" s="117"/>
      <c r="R74" s="117"/>
      <c r="S74" s="117"/>
      <c r="T74" s="117"/>
      <c r="U74" s="117"/>
      <c r="V74" s="117"/>
      <c r="W74" s="117"/>
    </row>
    <row r="75" spans="1:24" ht="33" customHeight="1" x14ac:dyDescent="0.35">
      <c r="B75" s="117" t="s">
        <v>424</v>
      </c>
      <c r="C75" s="117"/>
      <c r="D75" s="117"/>
      <c r="E75" s="117"/>
      <c r="F75" s="117"/>
      <c r="G75" s="117"/>
      <c r="H75" s="117"/>
      <c r="I75" s="117"/>
      <c r="J75" s="117"/>
      <c r="K75" s="117"/>
      <c r="L75" s="117"/>
      <c r="M75" s="117"/>
      <c r="N75" s="117"/>
      <c r="O75" s="117"/>
      <c r="P75" s="117"/>
      <c r="Q75" s="117"/>
      <c r="R75" s="117"/>
      <c r="S75" s="117"/>
      <c r="T75" s="117"/>
      <c r="U75" s="117"/>
      <c r="V75" s="117"/>
      <c r="W75" s="117"/>
    </row>
  </sheetData>
  <mergeCells count="15">
    <mergeCell ref="A1:W1"/>
    <mergeCell ref="A4:W4"/>
    <mergeCell ref="W9:W10"/>
    <mergeCell ref="C9:G9"/>
    <mergeCell ref="I9:I10"/>
    <mergeCell ref="K9:K10"/>
    <mergeCell ref="M9:M10"/>
    <mergeCell ref="O9:O10"/>
    <mergeCell ref="S9:U9"/>
    <mergeCell ref="A2:W2"/>
    <mergeCell ref="B75:W75"/>
    <mergeCell ref="B73:W73"/>
    <mergeCell ref="B74:W74"/>
    <mergeCell ref="B72:W72"/>
    <mergeCell ref="A3:W3"/>
  </mergeCells>
  <pageMargins left="1" right="1" top="1" bottom="1" header="0.5" footer="0.5"/>
  <pageSetup scale="41" orientation="landscape" r:id="rId1"/>
  <headerFooter>
    <oddHeader xml:space="preserve">&amp;R&amp;10Docket No. ER19-13-000- Annual Update RY2024
&amp;F
</oddHeader>
  </headerFooter>
  <customProperties>
    <customPr name="_pios_id" r:id="rId2"/>
    <customPr name="EpmWorksheetKeyString_GU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pageSetUpPr fitToPage="1"/>
  </sheetPr>
  <dimension ref="A1:AN43"/>
  <sheetViews>
    <sheetView showGridLines="0" tabSelected="1" view="pageBreakPreview" topLeftCell="A13" zoomScale="70" zoomScaleSheetLayoutView="70" workbookViewId="0">
      <selection activeCell="S23" sqref="S23"/>
    </sheetView>
  </sheetViews>
  <sheetFormatPr defaultColWidth="9.1796875" defaultRowHeight="14.5" x14ac:dyDescent="0.35"/>
  <cols>
    <col min="1" max="1" width="5.1796875" style="2" customWidth="1"/>
    <col min="2" max="2" width="12" style="25" customWidth="1"/>
    <col min="3" max="4" width="13.7265625" style="25" bestFit="1" customWidth="1"/>
    <col min="5" max="5" width="12.54296875" style="25" bestFit="1" customWidth="1"/>
    <col min="6" max="6" width="11.54296875" style="25" bestFit="1" customWidth="1"/>
    <col min="7" max="7" width="13.7265625" style="25" bestFit="1" customWidth="1"/>
    <col min="8" max="8" width="1.1796875" style="25" customWidth="1"/>
    <col min="9" max="9" width="13.7265625" style="25" bestFit="1" customWidth="1"/>
    <col min="10" max="10" width="0.81640625" style="25" customWidth="1"/>
    <col min="11" max="11" width="15.26953125" style="25" bestFit="1" customWidth="1"/>
    <col min="12" max="12" width="1" style="25" customWidth="1"/>
    <col min="13" max="13" width="15.26953125" style="25" bestFit="1" customWidth="1"/>
    <col min="14" max="14" width="1" style="25" customWidth="1"/>
    <col min="15" max="15" width="15.26953125" style="25" bestFit="1" customWidth="1"/>
    <col min="16" max="16" width="1" style="25" customWidth="1"/>
    <col min="17" max="17" width="15.26953125" style="25" bestFit="1" customWidth="1"/>
    <col min="18" max="18" width="5.54296875" style="25" bestFit="1" customWidth="1"/>
    <col min="19" max="19" width="9.1796875" style="25"/>
    <col min="20" max="20" width="13.54296875" style="25" bestFit="1" customWidth="1"/>
    <col min="21" max="16384" width="9.1796875" style="25"/>
  </cols>
  <sheetData>
    <row r="1" spans="1:40" x14ac:dyDescent="0.35">
      <c r="A1" s="118" t="str">
        <f>ToC!A1</f>
        <v>Pacific Gas and Electric Company</v>
      </c>
      <c r="B1" s="118"/>
      <c r="C1" s="118"/>
      <c r="D1" s="118"/>
      <c r="E1" s="118"/>
      <c r="F1" s="118"/>
      <c r="G1" s="118"/>
      <c r="H1" s="119"/>
      <c r="I1" s="119"/>
      <c r="J1" s="119"/>
      <c r="K1" s="119"/>
      <c r="L1" s="119"/>
      <c r="M1" s="119"/>
      <c r="N1" s="119"/>
      <c r="O1" s="119"/>
      <c r="P1" s="119"/>
      <c r="Q1" s="119"/>
    </row>
    <row r="2" spans="1:40" x14ac:dyDescent="0.35">
      <c r="A2" s="118" t="str">
        <f>ToC!A2</f>
        <v>TO Tariff Rate Year 2024</v>
      </c>
      <c r="B2" s="118"/>
      <c r="C2" s="118"/>
      <c r="D2" s="118"/>
      <c r="E2" s="118"/>
      <c r="F2" s="118"/>
      <c r="G2" s="118"/>
      <c r="H2" s="118"/>
      <c r="I2" s="118"/>
      <c r="J2" s="118"/>
      <c r="K2" s="118"/>
      <c r="L2" s="118"/>
      <c r="M2" s="118"/>
      <c r="N2" s="118"/>
      <c r="O2" s="118"/>
      <c r="P2" s="118"/>
      <c r="Q2" s="118"/>
    </row>
    <row r="3" spans="1:40" x14ac:dyDescent="0.35">
      <c r="A3" s="118" t="s">
        <v>172</v>
      </c>
      <c r="B3" s="118"/>
      <c r="C3" s="118"/>
      <c r="D3" s="118"/>
      <c r="E3" s="118"/>
      <c r="F3" s="118"/>
      <c r="G3" s="118"/>
      <c r="H3" s="119"/>
      <c r="I3" s="119"/>
      <c r="J3" s="119"/>
      <c r="K3" s="119"/>
      <c r="L3" s="119"/>
      <c r="M3" s="119"/>
      <c r="N3" s="119"/>
      <c r="O3" s="119"/>
      <c r="P3" s="119"/>
      <c r="Q3" s="119"/>
    </row>
    <row r="4" spans="1:40" x14ac:dyDescent="0.35">
      <c r="A4" s="118" t="s">
        <v>182</v>
      </c>
      <c r="B4" s="118"/>
      <c r="C4" s="118"/>
      <c r="D4" s="118"/>
      <c r="E4" s="118"/>
      <c r="F4" s="118"/>
      <c r="G4" s="118"/>
      <c r="H4" s="119"/>
      <c r="I4" s="119"/>
      <c r="J4" s="119"/>
      <c r="K4" s="119"/>
      <c r="L4" s="119"/>
      <c r="M4" s="119"/>
      <c r="N4" s="119"/>
      <c r="O4" s="119"/>
      <c r="P4" s="119"/>
      <c r="Q4" s="119"/>
    </row>
    <row r="5" spans="1:40" x14ac:dyDescent="0.35">
      <c r="A5" s="3"/>
      <c r="B5" s="78" t="s">
        <v>170</v>
      </c>
      <c r="C5" s="78"/>
      <c r="D5" s="3"/>
      <c r="E5" s="3"/>
      <c r="F5" s="3"/>
      <c r="G5" s="3"/>
      <c r="H5" s="3"/>
      <c r="I5" s="3"/>
      <c r="J5" s="3"/>
      <c r="K5" s="3"/>
      <c r="L5" s="3"/>
      <c r="M5" s="3"/>
      <c r="N5" s="3"/>
      <c r="O5" s="3"/>
      <c r="P5" s="3"/>
      <c r="Q5" s="5" t="str">
        <f>"Prior Year: "&amp;'1'!$G$5</f>
        <v>Prior Year: 2022</v>
      </c>
    </row>
    <row r="6" spans="1:40" ht="5.25" customHeight="1" x14ac:dyDescent="0.35">
      <c r="A6" s="3"/>
      <c r="B6" s="3"/>
      <c r="R6" s="62"/>
    </row>
    <row r="7" spans="1:40" x14ac:dyDescent="0.35">
      <c r="A7" s="3"/>
      <c r="B7" s="3"/>
      <c r="C7" s="62" t="s">
        <v>8</v>
      </c>
      <c r="D7" s="62" t="s">
        <v>9</v>
      </c>
      <c r="E7" s="62" t="s">
        <v>10</v>
      </c>
      <c r="F7" s="62" t="s">
        <v>11</v>
      </c>
      <c r="G7" s="62" t="s">
        <v>12</v>
      </c>
      <c r="H7" s="62"/>
      <c r="I7" s="62" t="s">
        <v>13</v>
      </c>
      <c r="J7" s="62"/>
      <c r="K7" s="62" t="s">
        <v>14</v>
      </c>
      <c r="L7" s="62"/>
      <c r="M7" s="62" t="s">
        <v>15</v>
      </c>
      <c r="N7" s="62"/>
      <c r="O7" s="62" t="s">
        <v>16</v>
      </c>
      <c r="P7" s="62"/>
      <c r="Q7" s="62" t="s">
        <v>17</v>
      </c>
      <c r="R7" s="63"/>
    </row>
    <row r="8" spans="1:40" ht="15" thickBot="1" x14ac:dyDescent="0.4">
      <c r="A8" s="3"/>
      <c r="B8" s="3"/>
      <c r="C8" s="63" t="s">
        <v>121</v>
      </c>
      <c r="D8" s="63"/>
      <c r="E8" s="63"/>
      <c r="F8" s="63"/>
      <c r="G8" s="63" t="s">
        <v>153</v>
      </c>
      <c r="H8" s="63"/>
      <c r="I8" s="63"/>
      <c r="J8" s="63"/>
      <c r="K8" s="63"/>
      <c r="L8" s="63"/>
      <c r="M8" s="63" t="s">
        <v>154</v>
      </c>
      <c r="N8" s="63"/>
      <c r="O8" s="63"/>
      <c r="P8" s="63"/>
      <c r="Q8" s="63" t="s">
        <v>155</v>
      </c>
    </row>
    <row r="9" spans="1:40" s="28" customFormat="1" ht="14.25" customHeight="1" x14ac:dyDescent="0.35">
      <c r="A9" s="3"/>
      <c r="B9" s="25"/>
      <c r="C9" s="122" t="s">
        <v>60</v>
      </c>
      <c r="D9" s="123"/>
      <c r="E9" s="123"/>
      <c r="F9" s="123"/>
      <c r="G9" s="124"/>
      <c r="H9" s="27"/>
      <c r="I9" s="125" t="s">
        <v>61</v>
      </c>
      <c r="K9" s="125" t="s">
        <v>62</v>
      </c>
      <c r="L9" s="25"/>
      <c r="M9" s="127" t="s">
        <v>63</v>
      </c>
      <c r="N9"/>
      <c r="O9" s="127" t="s">
        <v>64</v>
      </c>
      <c r="P9" s="27"/>
      <c r="Q9" s="125" t="s">
        <v>66</v>
      </c>
    </row>
    <row r="10" spans="1:40" ht="29.5" thickBot="1" x14ac:dyDescent="0.4">
      <c r="C10" s="32" t="s">
        <v>67</v>
      </c>
      <c r="D10" s="33" t="s">
        <v>68</v>
      </c>
      <c r="E10" s="34" t="s">
        <v>69</v>
      </c>
      <c r="F10" s="34" t="s">
        <v>70</v>
      </c>
      <c r="G10" s="35" t="s">
        <v>25</v>
      </c>
      <c r="H10" s="27"/>
      <c r="I10" s="126"/>
      <c r="K10" s="126"/>
      <c r="M10" s="128"/>
      <c r="N10"/>
      <c r="O10" s="128"/>
      <c r="P10" s="27"/>
      <c r="Q10" s="126"/>
      <c r="S10" s="39"/>
      <c r="T10" s="39"/>
      <c r="U10" s="39"/>
      <c r="V10" s="39"/>
      <c r="W10" s="39"/>
      <c r="X10" s="39"/>
      <c r="Y10" s="39"/>
      <c r="Z10" s="39"/>
      <c r="AA10" s="39"/>
      <c r="AB10" s="39"/>
      <c r="AC10" s="39"/>
      <c r="AD10" s="39"/>
      <c r="AE10" s="39"/>
      <c r="AF10" s="39"/>
      <c r="AG10" s="39"/>
      <c r="AH10" s="39"/>
      <c r="AI10" s="39"/>
      <c r="AJ10" s="39"/>
      <c r="AK10" s="39"/>
      <c r="AL10" s="39"/>
      <c r="AM10" s="39"/>
      <c r="AN10" s="39"/>
    </row>
    <row r="11" spans="1:40" x14ac:dyDescent="0.35">
      <c r="A11" s="53" t="s">
        <v>123</v>
      </c>
      <c r="B11" s="53" t="s">
        <v>74</v>
      </c>
      <c r="C11" s="40"/>
      <c r="D11" s="40"/>
      <c r="E11" s="40"/>
      <c r="F11" s="40"/>
      <c r="G11" s="40"/>
      <c r="H11" s="41"/>
      <c r="I11" s="41"/>
      <c r="K11" s="2"/>
      <c r="M11" s="2"/>
      <c r="N11"/>
      <c r="O11" s="2"/>
      <c r="R11" s="52" t="s">
        <v>123</v>
      </c>
      <c r="S11" s="2"/>
      <c r="T11" s="2"/>
      <c r="U11" s="2"/>
      <c r="V11" s="2"/>
      <c r="W11" s="2"/>
      <c r="X11" s="2"/>
      <c r="Y11" s="2"/>
      <c r="Z11" s="2"/>
      <c r="AA11" s="2"/>
      <c r="AB11" s="2"/>
      <c r="AC11" s="2"/>
      <c r="AD11" s="2"/>
      <c r="AE11" s="2"/>
      <c r="AF11" s="2"/>
      <c r="AG11" s="2"/>
      <c r="AH11" s="2"/>
      <c r="AI11" s="2"/>
      <c r="AJ11" s="2"/>
      <c r="AK11" s="2"/>
      <c r="AL11" s="2"/>
      <c r="AM11" s="2"/>
      <c r="AN11" s="2"/>
    </row>
    <row r="12" spans="1:40" s="46" customFormat="1" x14ac:dyDescent="0.35">
      <c r="A12" s="81">
        <v>100</v>
      </c>
      <c r="B12" s="44" t="s">
        <v>75</v>
      </c>
      <c r="C12" s="74">
        <v>14740272.803052349</v>
      </c>
      <c r="D12" s="74">
        <v>28272642.940408055</v>
      </c>
      <c r="E12" s="74">
        <v>1503103.2192315473</v>
      </c>
      <c r="F12" s="74">
        <v>125017.20982869362</v>
      </c>
      <c r="G12" s="45">
        <f t="shared" ref="G12:G21" si="0">SUM(C12:F12)</f>
        <v>44641036.172520645</v>
      </c>
      <c r="H12" s="45"/>
      <c r="I12" s="74">
        <v>92134343.979128614</v>
      </c>
      <c r="J12" s="45"/>
      <c r="K12" s="74">
        <v>183287710.94132686</v>
      </c>
      <c r="L12" s="45"/>
      <c r="M12" s="45">
        <f>K12+I12+G12</f>
        <v>320063091.09297609</v>
      </c>
      <c r="N12" s="45"/>
      <c r="O12" s="74">
        <v>271340084.9770239</v>
      </c>
      <c r="P12" s="45"/>
      <c r="Q12" s="45">
        <f>+M12+O12</f>
        <v>591403176.06999993</v>
      </c>
      <c r="R12" s="81">
        <v>100</v>
      </c>
    </row>
    <row r="13" spans="1:40" s="46" customFormat="1" x14ac:dyDescent="0.35">
      <c r="A13" s="81">
        <f t="shared" ref="A13:A22" si="1">A12+1</f>
        <v>101</v>
      </c>
      <c r="B13" s="44" t="s">
        <v>76</v>
      </c>
      <c r="C13" s="74">
        <v>21741272.084083542</v>
      </c>
      <c r="D13" s="74">
        <v>41700939.386703275</v>
      </c>
      <c r="E13" s="74">
        <v>2217012.9750249884</v>
      </c>
      <c r="F13" s="74">
        <v>184395.0387075445</v>
      </c>
      <c r="G13" s="45">
        <f t="shared" si="0"/>
        <v>65843619.484519355</v>
      </c>
      <c r="H13" s="45"/>
      <c r="I13" s="74">
        <v>135894217.66495317</v>
      </c>
      <c r="J13" s="45"/>
      <c r="K13" s="74">
        <v>340034152.47983146</v>
      </c>
      <c r="L13" s="45"/>
      <c r="M13" s="45">
        <f t="shared" ref="M13:M21" si="2">K13+I13+G13</f>
        <v>541771989.62930393</v>
      </c>
      <c r="N13" s="45"/>
      <c r="O13" s="74">
        <v>254229815.3406952</v>
      </c>
      <c r="P13" s="45"/>
      <c r="Q13" s="45">
        <f t="shared" ref="Q13:Q21" si="3">+M13+O13</f>
        <v>796001804.96999907</v>
      </c>
      <c r="R13" s="81">
        <f t="shared" ref="R13:R22" si="4">R12+1</f>
        <v>101</v>
      </c>
    </row>
    <row r="14" spans="1:40" s="46" customFormat="1" x14ac:dyDescent="0.35">
      <c r="A14" s="81">
        <f t="shared" si="1"/>
        <v>102</v>
      </c>
      <c r="B14" s="44" t="s">
        <v>77</v>
      </c>
      <c r="C14" s="74">
        <v>11339659.49943169</v>
      </c>
      <c r="D14" s="74">
        <v>21750082.13055931</v>
      </c>
      <c r="E14" s="74">
        <v>1156334.0059117393</v>
      </c>
      <c r="F14" s="74">
        <v>96175.464997692092</v>
      </c>
      <c r="G14" s="45">
        <f t="shared" si="0"/>
        <v>34342251.100900434</v>
      </c>
      <c r="H14" s="45"/>
      <c r="I14" s="74">
        <v>70878748.506641403</v>
      </c>
      <c r="J14" s="45"/>
      <c r="K14" s="74">
        <v>151160762.27997336</v>
      </c>
      <c r="L14" s="45"/>
      <c r="M14" s="45">
        <f t="shared" si="2"/>
        <v>256381761.88751522</v>
      </c>
      <c r="N14" s="45"/>
      <c r="O14" s="74">
        <v>110983648.12248465</v>
      </c>
      <c r="P14" s="45"/>
      <c r="Q14" s="45">
        <f t="shared" si="3"/>
        <v>367365410.00999987</v>
      </c>
      <c r="R14" s="81">
        <f t="shared" si="4"/>
        <v>102</v>
      </c>
    </row>
    <row r="15" spans="1:40" s="46" customFormat="1" x14ac:dyDescent="0.35">
      <c r="A15" s="81">
        <f t="shared" si="1"/>
        <v>103</v>
      </c>
      <c r="B15" s="44" t="s">
        <v>78</v>
      </c>
      <c r="C15" s="74">
        <v>0</v>
      </c>
      <c r="D15" s="74">
        <v>0</v>
      </c>
      <c r="E15" s="74">
        <v>0</v>
      </c>
      <c r="F15" s="74">
        <v>0</v>
      </c>
      <c r="G15" s="45">
        <f t="shared" si="0"/>
        <v>0</v>
      </c>
      <c r="H15" s="45"/>
      <c r="I15" s="74">
        <v>0</v>
      </c>
      <c r="J15" s="45"/>
      <c r="K15" s="74">
        <v>1670662.6089999999</v>
      </c>
      <c r="L15" s="45"/>
      <c r="M15" s="45">
        <f t="shared" si="2"/>
        <v>1670662.6089999999</v>
      </c>
      <c r="N15" s="45"/>
      <c r="O15" s="74">
        <v>1366905.7709999999</v>
      </c>
      <c r="P15" s="45"/>
      <c r="Q15" s="45">
        <f t="shared" si="3"/>
        <v>3037568.38</v>
      </c>
      <c r="R15" s="81">
        <f t="shared" si="4"/>
        <v>103</v>
      </c>
    </row>
    <row r="16" spans="1:40" s="46" customFormat="1" x14ac:dyDescent="0.35">
      <c r="A16" s="81">
        <f t="shared" si="1"/>
        <v>104</v>
      </c>
      <c r="B16" s="44" t="s">
        <v>79</v>
      </c>
      <c r="C16" s="74">
        <v>0</v>
      </c>
      <c r="D16" s="74">
        <v>0</v>
      </c>
      <c r="E16" s="74">
        <v>0</v>
      </c>
      <c r="F16" s="74">
        <v>0</v>
      </c>
      <c r="G16" s="45">
        <f t="shared" si="0"/>
        <v>0</v>
      </c>
      <c r="H16" s="45"/>
      <c r="I16" s="74">
        <v>0</v>
      </c>
      <c r="J16" s="45"/>
      <c r="K16" s="74">
        <v>0</v>
      </c>
      <c r="L16" s="45"/>
      <c r="M16" s="45">
        <f t="shared" si="2"/>
        <v>0</v>
      </c>
      <c r="N16" s="45"/>
      <c r="O16" s="74">
        <v>0</v>
      </c>
      <c r="P16" s="45"/>
      <c r="Q16" s="45">
        <f t="shared" si="3"/>
        <v>0</v>
      </c>
      <c r="R16" s="81">
        <f t="shared" si="4"/>
        <v>104</v>
      </c>
    </row>
    <row r="17" spans="1:18" s="46" customFormat="1" x14ac:dyDescent="0.35">
      <c r="A17" s="81">
        <f t="shared" si="1"/>
        <v>105</v>
      </c>
      <c r="B17" s="44" t="s">
        <v>80</v>
      </c>
      <c r="C17" s="74">
        <v>0</v>
      </c>
      <c r="D17" s="74">
        <v>0</v>
      </c>
      <c r="E17" s="74">
        <v>0</v>
      </c>
      <c r="F17" s="74">
        <v>0</v>
      </c>
      <c r="G17" s="45">
        <f t="shared" si="0"/>
        <v>0</v>
      </c>
      <c r="H17" s="45"/>
      <c r="I17" s="74">
        <v>0</v>
      </c>
      <c r="J17" s="45"/>
      <c r="K17" s="74">
        <v>0</v>
      </c>
      <c r="L17" s="45"/>
      <c r="M17" s="45">
        <f t="shared" si="2"/>
        <v>0</v>
      </c>
      <c r="N17" s="45"/>
      <c r="O17" s="74">
        <v>0</v>
      </c>
      <c r="P17" s="45"/>
      <c r="Q17" s="45">
        <f t="shared" si="3"/>
        <v>0</v>
      </c>
      <c r="R17" s="81">
        <f t="shared" si="4"/>
        <v>105</v>
      </c>
    </row>
    <row r="18" spans="1:18" s="46" customFormat="1" x14ac:dyDescent="0.35">
      <c r="A18" s="81">
        <f t="shared" si="1"/>
        <v>106</v>
      </c>
      <c r="B18" s="44" t="s">
        <v>81</v>
      </c>
      <c r="C18" s="74">
        <v>2887149.5821342599</v>
      </c>
      <c r="D18" s="74">
        <v>5537709.5350858998</v>
      </c>
      <c r="E18" s="74">
        <v>294410.00782634009</v>
      </c>
      <c r="F18" s="74">
        <v>24486.886364936399</v>
      </c>
      <c r="G18" s="45">
        <f t="shared" si="0"/>
        <v>8743756.0114114359</v>
      </c>
      <c r="H18" s="45"/>
      <c r="I18" s="74">
        <v>18046181.11711419</v>
      </c>
      <c r="J18" s="45"/>
      <c r="K18" s="74">
        <v>44418017.969844043</v>
      </c>
      <c r="L18" s="45"/>
      <c r="M18" s="45">
        <f t="shared" si="2"/>
        <v>71207955.098369658</v>
      </c>
      <c r="N18" s="45"/>
      <c r="O18" s="74">
        <v>33110209.641630381</v>
      </c>
      <c r="P18" s="45"/>
      <c r="Q18" s="45">
        <f t="shared" si="3"/>
        <v>104318164.74000004</v>
      </c>
      <c r="R18" s="81">
        <f t="shared" si="4"/>
        <v>106</v>
      </c>
    </row>
    <row r="19" spans="1:18" s="46" customFormat="1" x14ac:dyDescent="0.35">
      <c r="A19" s="81">
        <f t="shared" si="1"/>
        <v>107</v>
      </c>
      <c r="B19" s="44" t="s">
        <v>82</v>
      </c>
      <c r="C19" s="74">
        <v>4666818.2516578911</v>
      </c>
      <c r="D19" s="74">
        <v>8951210.5956126377</v>
      </c>
      <c r="E19" s="74">
        <v>475887.36187996087</v>
      </c>
      <c r="F19" s="74">
        <v>39580.854736899972</v>
      </c>
      <c r="G19" s="45">
        <f t="shared" si="0"/>
        <v>14133497.063887391</v>
      </c>
      <c r="H19" s="45"/>
      <c r="I19" s="74">
        <v>29170032.592428461</v>
      </c>
      <c r="J19" s="45"/>
      <c r="K19" s="74">
        <v>69529097.562573597</v>
      </c>
      <c r="L19" s="45"/>
      <c r="M19" s="45">
        <f t="shared" si="2"/>
        <v>112832627.21888945</v>
      </c>
      <c r="N19" s="45"/>
      <c r="O19" s="74">
        <v>51663520.551110506</v>
      </c>
      <c r="P19" s="45"/>
      <c r="Q19" s="45">
        <f t="shared" si="3"/>
        <v>164496147.76999995</v>
      </c>
      <c r="R19" s="81">
        <f t="shared" si="4"/>
        <v>107</v>
      </c>
    </row>
    <row r="20" spans="1:18" s="46" customFormat="1" x14ac:dyDescent="0.35">
      <c r="A20" s="81">
        <f t="shared" si="1"/>
        <v>108</v>
      </c>
      <c r="B20" s="44" t="s">
        <v>83</v>
      </c>
      <c r="C20" s="74">
        <v>47220014.097073786</v>
      </c>
      <c r="D20" s="74">
        <v>90570548.866039276</v>
      </c>
      <c r="E20" s="74">
        <v>4815145.2927501537</v>
      </c>
      <c r="F20" s="74">
        <v>400488.81654790859</v>
      </c>
      <c r="G20" s="45">
        <f t="shared" si="0"/>
        <v>143006197.07241112</v>
      </c>
      <c r="H20" s="45"/>
      <c r="I20" s="74">
        <v>295149559.28211886</v>
      </c>
      <c r="J20" s="45"/>
      <c r="K20" s="74">
        <v>797743856.20618832</v>
      </c>
      <c r="L20" s="45"/>
      <c r="M20" s="45">
        <f t="shared" si="2"/>
        <v>1235899612.5607183</v>
      </c>
      <c r="N20" s="45"/>
      <c r="O20" s="74">
        <v>598545004.07928002</v>
      </c>
      <c r="P20" s="45"/>
      <c r="Q20" s="45">
        <f t="shared" si="3"/>
        <v>1834444616.6399984</v>
      </c>
      <c r="R20" s="81">
        <f t="shared" si="4"/>
        <v>108</v>
      </c>
    </row>
    <row r="21" spans="1:18" s="46" customFormat="1" x14ac:dyDescent="0.35">
      <c r="A21" s="81">
        <f t="shared" si="1"/>
        <v>109</v>
      </c>
      <c r="B21" s="44" t="s">
        <v>84</v>
      </c>
      <c r="C21" s="74">
        <v>2937109.3809570149</v>
      </c>
      <c r="D21" s="74">
        <v>5633535.1396973617</v>
      </c>
      <c r="E21" s="74">
        <v>299504.53595658485</v>
      </c>
      <c r="F21" s="74">
        <v>24910.612216952468</v>
      </c>
      <c r="G21" s="45">
        <f t="shared" si="0"/>
        <v>8895059.6688279137</v>
      </c>
      <c r="H21" s="45"/>
      <c r="I21" s="74">
        <v>18358455.750790618</v>
      </c>
      <c r="J21" s="45"/>
      <c r="K21" s="74">
        <v>58211160.510647371</v>
      </c>
      <c r="L21" s="45"/>
      <c r="M21" s="45">
        <f t="shared" si="2"/>
        <v>85464675.930265903</v>
      </c>
      <c r="N21" s="45"/>
      <c r="O21" s="74">
        <v>44339584.299734056</v>
      </c>
      <c r="P21" s="45"/>
      <c r="Q21" s="45">
        <f t="shared" si="3"/>
        <v>129804260.22999996</v>
      </c>
      <c r="R21" s="81">
        <f t="shared" si="4"/>
        <v>109</v>
      </c>
    </row>
    <row r="22" spans="1:18" s="46" customFormat="1" x14ac:dyDescent="0.35">
      <c r="A22" s="81">
        <f t="shared" si="1"/>
        <v>110</v>
      </c>
      <c r="B22" s="25" t="s">
        <v>85</v>
      </c>
      <c r="C22" s="47">
        <f>SUM(C12:C21)</f>
        <v>105532295.69839054</v>
      </c>
      <c r="D22" s="47">
        <f t="shared" ref="D22:O22" si="5">SUM(D12:D21)</f>
        <v>202416668.59410584</v>
      </c>
      <c r="E22" s="47">
        <f t="shared" si="5"/>
        <v>10761397.398581315</v>
      </c>
      <c r="F22" s="47">
        <f t="shared" si="5"/>
        <v>895054.88340062764</v>
      </c>
      <c r="G22" s="47">
        <f t="shared" si="5"/>
        <v>319605416.57447827</v>
      </c>
      <c r="H22" s="47"/>
      <c r="I22" s="47">
        <f t="shared" si="5"/>
        <v>659631538.89317524</v>
      </c>
      <c r="J22" s="47"/>
      <c r="K22" s="47">
        <f t="shared" si="5"/>
        <v>1646055420.5593848</v>
      </c>
      <c r="L22" s="47"/>
      <c r="M22" s="47">
        <f t="shared" si="5"/>
        <v>2625292376.0270386</v>
      </c>
      <c r="N22" s="47"/>
      <c r="O22" s="47">
        <f t="shared" si="5"/>
        <v>1365578772.782959</v>
      </c>
      <c r="P22" s="47"/>
      <c r="Q22" s="47">
        <f>SUM(Q12:Q21)</f>
        <v>3990871148.8099971</v>
      </c>
      <c r="R22" s="81">
        <f t="shared" si="4"/>
        <v>110</v>
      </c>
    </row>
    <row r="23" spans="1:18" s="46" customFormat="1" ht="6.75" customHeight="1" x14ac:dyDescent="0.35">
      <c r="A23" s="81"/>
      <c r="B23" s="25"/>
      <c r="C23" s="45"/>
      <c r="D23" s="45"/>
      <c r="E23" s="45"/>
      <c r="F23" s="45"/>
      <c r="G23" s="45"/>
      <c r="H23" s="45"/>
      <c r="I23" s="45"/>
      <c r="J23" s="12"/>
      <c r="K23" s="45"/>
      <c r="L23" s="45"/>
      <c r="M23" s="45"/>
      <c r="N23" s="45"/>
      <c r="O23" s="45"/>
      <c r="P23" s="45"/>
      <c r="Q23" s="45"/>
      <c r="R23" s="81"/>
    </row>
    <row r="24" spans="1:18" s="46" customFormat="1" x14ac:dyDescent="0.35">
      <c r="A24" s="81"/>
      <c r="B24" s="54" t="s">
        <v>86</v>
      </c>
      <c r="C24" s="45"/>
      <c r="D24" s="45"/>
      <c r="E24" s="45"/>
      <c r="F24" s="45"/>
      <c r="G24" s="45"/>
      <c r="H24" s="45"/>
      <c r="I24" s="45"/>
      <c r="J24" s="45"/>
      <c r="K24" s="45"/>
      <c r="L24" s="45"/>
      <c r="M24" s="45"/>
      <c r="N24" s="45"/>
      <c r="O24" s="45"/>
      <c r="P24" s="45"/>
      <c r="Q24" s="45"/>
      <c r="R24" s="81"/>
    </row>
    <row r="25" spans="1:18" s="46" customFormat="1" x14ac:dyDescent="0.35">
      <c r="A25" s="81">
        <f>A22+1</f>
        <v>111</v>
      </c>
      <c r="B25" s="44" t="s">
        <v>87</v>
      </c>
      <c r="C25" s="74">
        <v>6077021.2092605904</v>
      </c>
      <c r="D25" s="74">
        <v>11656056.376048399</v>
      </c>
      <c r="E25" s="74">
        <v>619689.35480532597</v>
      </c>
      <c r="F25" s="74">
        <v>51541.260178999699</v>
      </c>
      <c r="G25" s="45">
        <f>SUM(C25:F25)</f>
        <v>18404308.200293314</v>
      </c>
      <c r="H25" s="45"/>
      <c r="I25" s="74">
        <v>37984531.897302076</v>
      </c>
      <c r="J25" s="45"/>
      <c r="K25" s="74">
        <v>95181350.579091549</v>
      </c>
      <c r="L25" s="45"/>
      <c r="M25" s="45">
        <f>K25+I25+G25</f>
        <v>151570190.67668694</v>
      </c>
      <c r="N25" s="45"/>
      <c r="O25" s="74">
        <v>71073180.653313011</v>
      </c>
      <c r="P25" s="45"/>
      <c r="Q25" s="45">
        <f>+M25+O25</f>
        <v>222643371.32999995</v>
      </c>
      <c r="R25" s="81">
        <f>R22+1</f>
        <v>111</v>
      </c>
    </row>
    <row r="26" spans="1:18" s="46" customFormat="1" x14ac:dyDescent="0.35">
      <c r="A26" s="81">
        <f t="shared" ref="A26:A37" si="6">A25+1</f>
        <v>112</v>
      </c>
      <c r="B26" s="44" t="s">
        <v>88</v>
      </c>
      <c r="C26" s="74">
        <v>14594155.31824284</v>
      </c>
      <c r="D26" s="74">
        <v>27992381.67723031</v>
      </c>
      <c r="E26" s="74">
        <v>1488203.2465690554</v>
      </c>
      <c r="F26" s="74">
        <v>123777.9383103071</v>
      </c>
      <c r="G26" s="45">
        <f>SUM(C26:F26)</f>
        <v>44198518.180352509</v>
      </c>
      <c r="H26" s="45"/>
      <c r="I26" s="74">
        <v>91221033.975530073</v>
      </c>
      <c r="J26" s="45"/>
      <c r="K26" s="74">
        <v>225038586.66872504</v>
      </c>
      <c r="L26" s="45"/>
      <c r="M26" s="45">
        <f>K26+I26+G26</f>
        <v>360458138.82460761</v>
      </c>
      <c r="N26" s="45"/>
      <c r="O26" s="74">
        <v>167786137.29539302</v>
      </c>
      <c r="P26" s="45"/>
      <c r="Q26" s="45">
        <f>+M26+O26</f>
        <v>528244276.1200006</v>
      </c>
      <c r="R26" s="81">
        <f t="shared" ref="R26:R37" si="7">R25+1</f>
        <v>112</v>
      </c>
    </row>
    <row r="27" spans="1:18" s="46" customFormat="1" x14ac:dyDescent="0.35">
      <c r="A27" s="81">
        <f t="shared" si="6"/>
        <v>113</v>
      </c>
      <c r="B27" s="25" t="s">
        <v>89</v>
      </c>
      <c r="C27" s="74">
        <v>0</v>
      </c>
      <c r="D27" s="74">
        <v>0</v>
      </c>
      <c r="E27" s="74">
        <v>0</v>
      </c>
      <c r="F27" s="74">
        <v>0</v>
      </c>
      <c r="G27" s="45">
        <f>SUM(C27:F27)</f>
        <v>0</v>
      </c>
      <c r="H27" s="45"/>
      <c r="I27" s="74">
        <v>0</v>
      </c>
      <c r="J27" s="45"/>
      <c r="K27" s="74">
        <v>0</v>
      </c>
      <c r="L27" s="45"/>
      <c r="M27" s="45">
        <f>K27+I27+G27</f>
        <v>0</v>
      </c>
      <c r="N27" s="45"/>
      <c r="O27" s="74">
        <v>0</v>
      </c>
      <c r="P27" s="45"/>
      <c r="Q27" s="45">
        <f>+M27+O27</f>
        <v>0</v>
      </c>
      <c r="R27" s="81">
        <f t="shared" si="7"/>
        <v>113</v>
      </c>
    </row>
    <row r="28" spans="1:18" s="46" customFormat="1" x14ac:dyDescent="0.35">
      <c r="A28" s="81">
        <f t="shared" si="6"/>
        <v>114</v>
      </c>
      <c r="B28" s="48" t="s">
        <v>90</v>
      </c>
      <c r="C28" s="74">
        <v>0</v>
      </c>
      <c r="D28" s="74">
        <v>0</v>
      </c>
      <c r="E28" s="74">
        <v>0</v>
      </c>
      <c r="F28" s="74">
        <v>0</v>
      </c>
      <c r="G28" s="45">
        <f>SUM(C28:F28)</f>
        <v>0</v>
      </c>
      <c r="H28" s="45"/>
      <c r="I28" s="74">
        <v>0</v>
      </c>
      <c r="J28" s="45"/>
      <c r="K28" s="74">
        <v>0</v>
      </c>
      <c r="L28" s="45"/>
      <c r="M28" s="45">
        <f>K28+I28+G28</f>
        <v>0</v>
      </c>
      <c r="N28" s="45"/>
      <c r="O28" s="74">
        <v>-270060.94000000006</v>
      </c>
      <c r="P28" s="45"/>
      <c r="Q28" s="45">
        <f>+M28+O28</f>
        <v>-270060.94000000006</v>
      </c>
      <c r="R28" s="81">
        <f t="shared" si="7"/>
        <v>114</v>
      </c>
    </row>
    <row r="29" spans="1:18" s="46" customFormat="1" x14ac:dyDescent="0.35">
      <c r="A29" s="81">
        <f t="shared" si="6"/>
        <v>115</v>
      </c>
      <c r="B29" s="25" t="s">
        <v>85</v>
      </c>
      <c r="C29" s="47">
        <f>SUM(C25:C28)</f>
        <v>20671176.527503431</v>
      </c>
      <c r="D29" s="47">
        <f t="shared" ref="D29:O29" si="8">SUM(D25:D28)</f>
        <v>39648438.053278707</v>
      </c>
      <c r="E29" s="47">
        <f t="shared" si="8"/>
        <v>2107892.6013743812</v>
      </c>
      <c r="F29" s="47">
        <f t="shared" si="8"/>
        <v>175319.19848930679</v>
      </c>
      <c r="G29" s="47">
        <f t="shared" si="8"/>
        <v>62602826.380645826</v>
      </c>
      <c r="H29" s="47"/>
      <c r="I29" s="47">
        <f t="shared" si="8"/>
        <v>129205565.87283215</v>
      </c>
      <c r="J29" s="47"/>
      <c r="K29" s="47">
        <f t="shared" si="8"/>
        <v>320219937.24781656</v>
      </c>
      <c r="L29" s="47"/>
      <c r="M29" s="47">
        <f t="shared" si="8"/>
        <v>512028329.50129455</v>
      </c>
      <c r="N29" s="47"/>
      <c r="O29" s="47">
        <f t="shared" si="8"/>
        <v>238589257.00870603</v>
      </c>
      <c r="P29" s="47"/>
      <c r="Q29" s="47">
        <f>SUM(Q25:Q28)</f>
        <v>750617586.51000047</v>
      </c>
      <c r="R29" s="81">
        <f t="shared" si="7"/>
        <v>115</v>
      </c>
    </row>
    <row r="30" spans="1:18" s="46" customFormat="1" ht="6.75" customHeight="1" x14ac:dyDescent="0.35">
      <c r="A30" s="81"/>
      <c r="B30" s="25"/>
      <c r="C30" s="45"/>
      <c r="D30" s="45"/>
      <c r="E30" s="45"/>
      <c r="F30" s="45"/>
      <c r="G30" s="45"/>
      <c r="H30" s="45"/>
      <c r="I30" s="45"/>
      <c r="J30" s="45"/>
      <c r="K30" s="45"/>
      <c r="L30" s="45"/>
      <c r="M30" s="45"/>
      <c r="N30" s="45"/>
      <c r="O30" s="45"/>
      <c r="P30" s="45"/>
      <c r="Q30" s="45"/>
      <c r="R30" s="81"/>
    </row>
    <row r="31" spans="1:18" s="46" customFormat="1" x14ac:dyDescent="0.35">
      <c r="A31" s="81"/>
      <c r="B31" s="54" t="s">
        <v>91</v>
      </c>
      <c r="C31" s="45"/>
      <c r="D31" s="45"/>
      <c r="E31" s="45"/>
      <c r="F31" s="45"/>
      <c r="G31" s="45"/>
      <c r="H31" s="45"/>
      <c r="I31" s="45"/>
      <c r="J31" s="45"/>
      <c r="K31" s="45"/>
      <c r="L31" s="45"/>
      <c r="M31" s="45"/>
      <c r="N31" s="45"/>
      <c r="O31" s="45"/>
      <c r="P31" s="45"/>
      <c r="Q31" s="45"/>
      <c r="R31" s="81"/>
    </row>
    <row r="32" spans="1:18" s="46" customFormat="1" x14ac:dyDescent="0.35">
      <c r="A32" s="81">
        <f>A29+1</f>
        <v>116</v>
      </c>
      <c r="B32" s="25" t="s">
        <v>92</v>
      </c>
      <c r="C32" s="74">
        <v>2819470.6249640756</v>
      </c>
      <c r="D32" s="74">
        <v>5407897.6234464152</v>
      </c>
      <c r="E32" s="74">
        <v>287508.61191895395</v>
      </c>
      <c r="F32" s="74">
        <v>23912.878373186057</v>
      </c>
      <c r="G32" s="45">
        <f>SUM(C32:F32)</f>
        <v>8538789.7387026306</v>
      </c>
      <c r="H32" s="45"/>
      <c r="I32" s="74">
        <v>17623152.561036557</v>
      </c>
      <c r="J32" s="45"/>
      <c r="K32" s="74">
        <v>34603491.530260846</v>
      </c>
      <c r="L32" s="45"/>
      <c r="M32" s="45">
        <f>K32+I32+G32</f>
        <v>60765433.830000035</v>
      </c>
      <c r="N32" s="45"/>
      <c r="O32" s="74">
        <v>0</v>
      </c>
      <c r="P32" s="45"/>
      <c r="Q32" s="45">
        <f t="shared" ref="Q32:Q36" si="9">+M32+O32</f>
        <v>60765433.830000035</v>
      </c>
      <c r="R32" s="81">
        <f>R29+1</f>
        <v>116</v>
      </c>
    </row>
    <row r="33" spans="1:18" s="46" customFormat="1" x14ac:dyDescent="0.35">
      <c r="A33" s="81">
        <f t="shared" si="6"/>
        <v>117</v>
      </c>
      <c r="B33" s="25" t="s">
        <v>93</v>
      </c>
      <c r="C33" s="74">
        <v>1045.90732761513</v>
      </c>
      <c r="D33" s="74">
        <v>2006.1069979855099</v>
      </c>
      <c r="E33" s="74">
        <v>106.6538382404032</v>
      </c>
      <c r="F33" s="74">
        <v>8.8706917154716507</v>
      </c>
      <c r="G33" s="45">
        <f>SUM(C33:F33)</f>
        <v>3167.538855556515</v>
      </c>
      <c r="H33" s="45"/>
      <c r="I33" s="74">
        <v>6537.4628258459834</v>
      </c>
      <c r="J33" s="45"/>
      <c r="K33" s="74">
        <v>12836.468318597559</v>
      </c>
      <c r="L33" s="45"/>
      <c r="M33" s="45">
        <f>K33+I33+G33</f>
        <v>22541.470000000059</v>
      </c>
      <c r="N33" s="45"/>
      <c r="O33" s="74">
        <v>0</v>
      </c>
      <c r="P33" s="45"/>
      <c r="Q33" s="45">
        <f t="shared" si="9"/>
        <v>22541.470000000059</v>
      </c>
      <c r="R33" s="81">
        <f t="shared" si="7"/>
        <v>117</v>
      </c>
    </row>
    <row r="34" spans="1:18" s="46" customFormat="1" x14ac:dyDescent="0.35">
      <c r="A34" s="81">
        <f t="shared" si="6"/>
        <v>118</v>
      </c>
      <c r="B34" s="49" t="s">
        <v>94</v>
      </c>
      <c r="C34" s="74">
        <v>0</v>
      </c>
      <c r="D34" s="74">
        <v>0</v>
      </c>
      <c r="E34" s="74">
        <v>0</v>
      </c>
      <c r="F34" s="74">
        <v>0</v>
      </c>
      <c r="G34" s="45">
        <f>SUM(C34:F34)</f>
        <v>0</v>
      </c>
      <c r="H34" s="45"/>
      <c r="I34" s="74">
        <v>0</v>
      </c>
      <c r="J34" s="45"/>
      <c r="K34" s="74">
        <v>0</v>
      </c>
      <c r="L34" s="45"/>
      <c r="M34" s="45">
        <f>K34+I34+G34</f>
        <v>0</v>
      </c>
      <c r="N34" s="45"/>
      <c r="O34" s="74">
        <v>0</v>
      </c>
      <c r="P34" s="45"/>
      <c r="Q34" s="45">
        <f t="shared" si="9"/>
        <v>0</v>
      </c>
      <c r="R34" s="81">
        <f t="shared" si="7"/>
        <v>118</v>
      </c>
    </row>
    <row r="35" spans="1:18" s="46" customFormat="1" x14ac:dyDescent="0.35">
      <c r="A35" s="81">
        <f t="shared" si="6"/>
        <v>119</v>
      </c>
      <c r="B35" s="48" t="s">
        <v>95</v>
      </c>
      <c r="C35" s="74">
        <v>0</v>
      </c>
      <c r="D35" s="74">
        <v>0</v>
      </c>
      <c r="E35" s="74">
        <v>0</v>
      </c>
      <c r="F35" s="74">
        <v>0</v>
      </c>
      <c r="G35" s="45">
        <f>SUM(C35:F35)</f>
        <v>0</v>
      </c>
      <c r="H35" s="45"/>
      <c r="I35" s="74">
        <v>0</v>
      </c>
      <c r="J35" s="45"/>
      <c r="K35" s="74">
        <v>0</v>
      </c>
      <c r="L35" s="45"/>
      <c r="M35" s="45">
        <f>K35+I35+G35</f>
        <v>0</v>
      </c>
      <c r="N35" s="45"/>
      <c r="O35" s="74">
        <v>0</v>
      </c>
      <c r="P35" s="45"/>
      <c r="Q35" s="45">
        <f t="shared" si="9"/>
        <v>0</v>
      </c>
      <c r="R35" s="81">
        <f t="shared" si="7"/>
        <v>119</v>
      </c>
    </row>
    <row r="36" spans="1:18" s="46" customFormat="1" x14ac:dyDescent="0.35">
      <c r="A36" s="81">
        <f t="shared" si="6"/>
        <v>120</v>
      </c>
      <c r="B36" s="48" t="s">
        <v>90</v>
      </c>
      <c r="C36" s="74">
        <v>0</v>
      </c>
      <c r="D36" s="74">
        <v>0</v>
      </c>
      <c r="E36" s="74">
        <v>0</v>
      </c>
      <c r="F36" s="74">
        <v>0</v>
      </c>
      <c r="G36" s="45">
        <f>SUM(C36:F36)</f>
        <v>0</v>
      </c>
      <c r="H36" s="45"/>
      <c r="I36" s="74">
        <v>0</v>
      </c>
      <c r="J36" s="45"/>
      <c r="K36" s="74">
        <v>0</v>
      </c>
      <c r="L36" s="45"/>
      <c r="M36" s="45">
        <f>K36+I36+G36</f>
        <v>0</v>
      </c>
      <c r="N36" s="45"/>
      <c r="O36" s="74">
        <v>92256942.480000019</v>
      </c>
      <c r="P36" s="45"/>
      <c r="Q36" s="45">
        <f t="shared" si="9"/>
        <v>92256942.480000019</v>
      </c>
      <c r="R36" s="81">
        <f t="shared" si="7"/>
        <v>120</v>
      </c>
    </row>
    <row r="37" spans="1:18" s="46" customFormat="1" x14ac:dyDescent="0.35">
      <c r="A37" s="81">
        <f t="shared" si="6"/>
        <v>121</v>
      </c>
      <c r="B37" s="25" t="s">
        <v>85</v>
      </c>
      <c r="C37" s="47">
        <f>SUM(C32:C36)</f>
        <v>2820516.5322916908</v>
      </c>
      <c r="D37" s="47">
        <f t="shared" ref="D37:O37" si="10">SUM(D32:D36)</f>
        <v>5409903.7304444006</v>
      </c>
      <c r="E37" s="47">
        <f t="shared" si="10"/>
        <v>287615.26575719437</v>
      </c>
      <c r="F37" s="47">
        <f t="shared" si="10"/>
        <v>23921.749064901527</v>
      </c>
      <c r="G37" s="47">
        <f t="shared" si="10"/>
        <v>8541957.277558187</v>
      </c>
      <c r="H37" s="47"/>
      <c r="I37" s="47">
        <f t="shared" si="10"/>
        <v>17629690.023862403</v>
      </c>
      <c r="J37" s="47"/>
      <c r="K37" s="47">
        <f t="shared" si="10"/>
        <v>34616327.998579443</v>
      </c>
      <c r="L37" s="47"/>
      <c r="M37" s="47">
        <f t="shared" si="10"/>
        <v>60787975.300000034</v>
      </c>
      <c r="N37" s="47"/>
      <c r="O37" s="47">
        <f t="shared" si="10"/>
        <v>92256942.480000019</v>
      </c>
      <c r="P37" s="47"/>
      <c r="Q37" s="47">
        <f>SUM(Q32:Q36)</f>
        <v>153044917.78000006</v>
      </c>
      <c r="R37" s="81">
        <f t="shared" si="7"/>
        <v>121</v>
      </c>
    </row>
    <row r="38" spans="1:18" s="46" customFormat="1" ht="6.75" customHeight="1" x14ac:dyDescent="0.35">
      <c r="A38" s="81"/>
      <c r="B38" s="25"/>
      <c r="C38" s="45"/>
      <c r="D38" s="45"/>
      <c r="E38" s="45"/>
      <c r="F38" s="45"/>
      <c r="G38" s="45"/>
      <c r="H38" s="45"/>
      <c r="I38" s="45"/>
      <c r="J38" s="45"/>
      <c r="K38" s="45"/>
      <c r="L38" s="45"/>
      <c r="M38" s="45"/>
      <c r="N38" s="45"/>
      <c r="O38" s="45"/>
      <c r="P38" s="45"/>
      <c r="Q38" s="45"/>
      <c r="R38" s="81"/>
    </row>
    <row r="39" spans="1:18" s="46" customFormat="1" ht="15" thickBot="1" x14ac:dyDescent="0.4">
      <c r="A39" s="81">
        <f>A37+1</f>
        <v>122</v>
      </c>
      <c r="B39" s="50" t="s">
        <v>96</v>
      </c>
      <c r="C39" s="72">
        <f>C37+C29+C22</f>
        <v>129023988.75818567</v>
      </c>
      <c r="D39" s="72">
        <f t="shared" ref="D39:I39" si="11">D37+D29+D22</f>
        <v>247475010.37782896</v>
      </c>
      <c r="E39" s="72">
        <f t="shared" si="11"/>
        <v>13156905.265712891</v>
      </c>
      <c r="F39" s="72">
        <f t="shared" si="11"/>
        <v>1094295.830954836</v>
      </c>
      <c r="G39" s="72">
        <f t="shared" si="11"/>
        <v>390750200.23268229</v>
      </c>
      <c r="H39" s="72"/>
      <c r="I39" s="72">
        <f t="shared" si="11"/>
        <v>806466794.78986979</v>
      </c>
      <c r="J39" s="72"/>
      <c r="K39" s="72">
        <f>K37+K29+K22</f>
        <v>2000891685.8057809</v>
      </c>
      <c r="L39" s="72"/>
      <c r="M39" s="72">
        <f>M37+M29+M22</f>
        <v>3198108680.8283329</v>
      </c>
      <c r="N39" s="72"/>
      <c r="O39" s="72">
        <f>O37+O29+O22</f>
        <v>1696424972.2716651</v>
      </c>
      <c r="P39" s="72"/>
      <c r="Q39" s="72">
        <f>Q37+Q29+Q22</f>
        <v>4894533653.0999975</v>
      </c>
      <c r="R39" s="81">
        <f>R37+1</f>
        <v>122</v>
      </c>
    </row>
    <row r="40" spans="1:18" s="46" customFormat="1" ht="15" thickTop="1" x14ac:dyDescent="0.35">
      <c r="A40" s="43"/>
    </row>
    <row r="41" spans="1:18" s="46" customFormat="1" x14ac:dyDescent="0.35">
      <c r="A41" s="43"/>
      <c r="B41" s="15" t="s">
        <v>124</v>
      </c>
      <c r="C41" s="112"/>
    </row>
    <row r="42" spans="1:18" s="46" customFormat="1" ht="36.75" customHeight="1" x14ac:dyDescent="0.35">
      <c r="A42" s="43"/>
      <c r="B42" s="117" t="s">
        <v>418</v>
      </c>
      <c r="C42" s="117"/>
      <c r="D42" s="117"/>
      <c r="E42" s="117"/>
      <c r="F42" s="117"/>
      <c r="G42" s="117"/>
      <c r="H42" s="117"/>
      <c r="I42" s="117"/>
      <c r="J42" s="117"/>
      <c r="K42" s="117"/>
      <c r="L42" s="117"/>
      <c r="M42" s="117"/>
      <c r="N42" s="117"/>
      <c r="O42" s="117"/>
      <c r="P42" s="117"/>
      <c r="Q42" s="117"/>
      <c r="R42" s="71"/>
    </row>
    <row r="43" spans="1:18" x14ac:dyDescent="0.35">
      <c r="F43" s="46"/>
      <c r="G43" s="46"/>
      <c r="H43" s="46"/>
      <c r="I43" s="46"/>
      <c r="J43" s="46"/>
    </row>
  </sheetData>
  <mergeCells count="11">
    <mergeCell ref="B42:Q42"/>
    <mergeCell ref="A1:Q1"/>
    <mergeCell ref="A4:Q4"/>
    <mergeCell ref="A3:Q3"/>
    <mergeCell ref="Q9:Q10"/>
    <mergeCell ref="C9:G9"/>
    <mergeCell ref="I9:I10"/>
    <mergeCell ref="K9:K10"/>
    <mergeCell ref="M9:M10"/>
    <mergeCell ref="O9:O10"/>
    <mergeCell ref="A2:Q2"/>
  </mergeCells>
  <pageMargins left="1" right="1" top="1" bottom="1" header="0.5" footer="0.5"/>
  <pageSetup scale="68" orientation="landscape" r:id="rId1"/>
  <headerFooter>
    <oddHeader xml:space="preserve">&amp;R&amp;10Docket No. ER19-13-000- Annual Update RY2024
&amp;F
</oddHeader>
  </headerFooter>
  <customProperties>
    <customPr name="_pios_id" r:id="rId2"/>
    <customPr name="EpmWorksheetKeyString_GUID" r:id="rId3"/>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pageSetUpPr fitToPage="1"/>
  </sheetPr>
  <dimension ref="A1:X72"/>
  <sheetViews>
    <sheetView showGridLines="0" tabSelected="1" view="pageBreakPreview" zoomScale="25" zoomScaleSheetLayoutView="25" workbookViewId="0">
      <selection activeCell="S23" sqref="S23"/>
    </sheetView>
  </sheetViews>
  <sheetFormatPr defaultColWidth="9.1796875" defaultRowHeight="14.5" x14ac:dyDescent="0.35"/>
  <cols>
    <col min="1" max="1" width="4.7265625" style="2" bestFit="1" customWidth="1"/>
    <col min="2" max="2" width="15.54296875" style="25" customWidth="1"/>
    <col min="3" max="3" width="15.26953125" style="25" bestFit="1" customWidth="1"/>
    <col min="4" max="4" width="16.26953125" style="25" bestFit="1" customWidth="1"/>
    <col min="5" max="6" width="13.7265625" style="25" bestFit="1" customWidth="1"/>
    <col min="7" max="7" width="16.26953125" style="25" bestFit="1" customWidth="1"/>
    <col min="8" max="8" width="1" style="25" customWidth="1"/>
    <col min="9" max="9" width="16.26953125" style="25" bestFit="1" customWidth="1"/>
    <col min="10" max="10" width="1" style="25" customWidth="1"/>
    <col min="11" max="11" width="16.26953125" style="25" bestFit="1" customWidth="1"/>
    <col min="12" max="12" width="1" style="25" customWidth="1"/>
    <col min="13" max="13" width="16.26953125" style="25" bestFit="1" customWidth="1"/>
    <col min="14" max="14" width="1" style="25" customWidth="1"/>
    <col min="15" max="15" width="16.26953125" style="25" bestFit="1" customWidth="1"/>
    <col min="16" max="16" width="1" style="25" customWidth="1"/>
    <col min="17" max="17" width="19" style="25" customWidth="1"/>
    <col min="18" max="18" width="4.7265625" style="25" bestFit="1" customWidth="1"/>
    <col min="19" max="16384" width="9.1796875" style="25"/>
  </cols>
  <sheetData>
    <row r="1" spans="1:24" x14ac:dyDescent="0.35">
      <c r="A1" s="118" t="str">
        <f>ToC!A1</f>
        <v>Pacific Gas and Electric Company</v>
      </c>
      <c r="B1" s="118"/>
      <c r="C1" s="118"/>
      <c r="D1" s="118"/>
      <c r="E1" s="118"/>
      <c r="F1" s="118"/>
      <c r="G1" s="118"/>
      <c r="H1" s="119"/>
      <c r="I1" s="119"/>
      <c r="J1" s="119"/>
      <c r="K1" s="119"/>
      <c r="L1" s="119"/>
      <c r="M1" s="119"/>
      <c r="N1" s="119"/>
      <c r="O1" s="119"/>
      <c r="P1" s="119"/>
      <c r="Q1" s="119"/>
    </row>
    <row r="2" spans="1:24" x14ac:dyDescent="0.35">
      <c r="A2" s="118" t="str">
        <f>ToC!A2</f>
        <v>TO Tariff Rate Year 2024</v>
      </c>
      <c r="B2" s="118"/>
      <c r="C2" s="118"/>
      <c r="D2" s="118"/>
      <c r="E2" s="118"/>
      <c r="F2" s="118"/>
      <c r="G2" s="118"/>
      <c r="H2" s="118"/>
      <c r="I2" s="118"/>
      <c r="J2" s="118"/>
      <c r="K2" s="118"/>
      <c r="L2" s="118"/>
      <c r="M2" s="118"/>
      <c r="N2" s="118"/>
      <c r="O2" s="118"/>
      <c r="P2" s="118"/>
      <c r="Q2" s="118"/>
    </row>
    <row r="3" spans="1:24" x14ac:dyDescent="0.35">
      <c r="A3" s="118" t="s">
        <v>173</v>
      </c>
      <c r="B3" s="118"/>
      <c r="C3" s="118"/>
      <c r="D3" s="118"/>
      <c r="E3" s="118"/>
      <c r="F3" s="118"/>
      <c r="G3" s="118"/>
      <c r="H3" s="119"/>
      <c r="I3" s="119"/>
      <c r="J3" s="119"/>
      <c r="K3" s="119"/>
      <c r="L3" s="119"/>
      <c r="M3" s="119"/>
      <c r="N3" s="119"/>
      <c r="O3" s="119"/>
      <c r="P3" s="119"/>
      <c r="Q3" s="119"/>
    </row>
    <row r="4" spans="1:24" x14ac:dyDescent="0.35">
      <c r="A4" s="118" t="s">
        <v>183</v>
      </c>
      <c r="B4" s="118"/>
      <c r="C4" s="118"/>
      <c r="D4" s="118"/>
      <c r="E4" s="118"/>
      <c r="F4" s="118"/>
      <c r="G4" s="118"/>
      <c r="H4" s="119"/>
      <c r="I4" s="119"/>
      <c r="J4" s="119"/>
      <c r="K4" s="119"/>
      <c r="L4" s="119"/>
      <c r="M4" s="119"/>
      <c r="N4" s="119"/>
      <c r="O4" s="119"/>
      <c r="P4" s="119"/>
      <c r="Q4" s="119"/>
    </row>
    <row r="5" spans="1:24" x14ac:dyDescent="0.35">
      <c r="B5" s="78" t="s">
        <v>170</v>
      </c>
      <c r="C5" s="78"/>
      <c r="Q5" s="5" t="str">
        <f>"Prior Year: "&amp;'1'!$G$5</f>
        <v>Prior Year: 2022</v>
      </c>
    </row>
    <row r="6" spans="1:24" ht="4.5" customHeight="1" x14ac:dyDescent="0.35"/>
    <row r="7" spans="1:24" x14ac:dyDescent="0.35">
      <c r="C7" s="62" t="s">
        <v>8</v>
      </c>
      <c r="D7" s="62" t="s">
        <v>9</v>
      </c>
      <c r="E7" s="62" t="s">
        <v>10</v>
      </c>
      <c r="F7" s="62" t="s">
        <v>11</v>
      </c>
      <c r="G7" s="62" t="s">
        <v>12</v>
      </c>
      <c r="H7" s="62"/>
      <c r="I7" s="62" t="s">
        <v>13</v>
      </c>
      <c r="J7" s="62"/>
      <c r="K7" s="62" t="s">
        <v>14</v>
      </c>
      <c r="L7" s="62"/>
      <c r="M7" s="62" t="s">
        <v>15</v>
      </c>
      <c r="N7" s="62"/>
      <c r="O7" s="62" t="s">
        <v>16</v>
      </c>
      <c r="P7" s="62"/>
      <c r="Q7" s="62" t="s">
        <v>17</v>
      </c>
    </row>
    <row r="8" spans="1:24" ht="15" thickBot="1" x14ac:dyDescent="0.4">
      <c r="C8" s="63" t="s">
        <v>121</v>
      </c>
      <c r="D8" s="63"/>
      <c r="E8" s="63"/>
      <c r="F8" s="63"/>
      <c r="G8" s="63" t="s">
        <v>153</v>
      </c>
      <c r="H8" s="63"/>
      <c r="I8" s="63"/>
      <c r="J8" s="63"/>
      <c r="K8" s="63"/>
      <c r="L8" s="63"/>
      <c r="M8" s="63" t="s">
        <v>154</v>
      </c>
      <c r="N8" s="63"/>
      <c r="O8" s="63"/>
      <c r="P8" s="63"/>
      <c r="Q8" s="63" t="s">
        <v>155</v>
      </c>
    </row>
    <row r="9" spans="1:24" s="28" customFormat="1" x14ac:dyDescent="0.35">
      <c r="A9" s="3"/>
      <c r="B9" s="25"/>
      <c r="C9" s="122" t="s">
        <v>60</v>
      </c>
      <c r="D9" s="123"/>
      <c r="E9" s="123"/>
      <c r="F9" s="123"/>
      <c r="G9" s="124"/>
      <c r="H9" s="25"/>
      <c r="I9" s="125" t="s">
        <v>61</v>
      </c>
      <c r="K9" s="125" t="s">
        <v>62</v>
      </c>
      <c r="L9" s="25"/>
      <c r="M9" s="127" t="s">
        <v>63</v>
      </c>
      <c r="N9"/>
      <c r="O9" s="127" t="s">
        <v>64</v>
      </c>
      <c r="P9" s="25"/>
      <c r="Q9" s="125" t="s">
        <v>66</v>
      </c>
    </row>
    <row r="10" spans="1:24" ht="29.5" thickBot="1" x14ac:dyDescent="0.4">
      <c r="C10" s="32" t="s">
        <v>67</v>
      </c>
      <c r="D10" s="33" t="s">
        <v>68</v>
      </c>
      <c r="E10" s="34" t="s">
        <v>69</v>
      </c>
      <c r="F10" s="34" t="s">
        <v>70</v>
      </c>
      <c r="G10" s="35" t="s">
        <v>25</v>
      </c>
      <c r="I10" s="126"/>
      <c r="K10" s="126"/>
      <c r="M10" s="128"/>
      <c r="N10"/>
      <c r="O10" s="128"/>
      <c r="Q10" s="126"/>
      <c r="S10" s="39"/>
      <c r="T10" s="39"/>
      <c r="U10" s="39"/>
      <c r="V10" s="39"/>
      <c r="W10" s="39"/>
      <c r="X10" s="39"/>
    </row>
    <row r="11" spans="1:24" x14ac:dyDescent="0.35">
      <c r="A11" s="52" t="s">
        <v>123</v>
      </c>
      <c r="B11" s="53" t="s">
        <v>74</v>
      </c>
      <c r="C11" s="40"/>
      <c r="D11" s="40"/>
      <c r="E11" s="40"/>
      <c r="F11" s="40"/>
      <c r="G11" s="40"/>
      <c r="H11" s="41"/>
      <c r="I11" s="41"/>
      <c r="K11" s="2"/>
      <c r="M11" s="2"/>
      <c r="N11"/>
      <c r="O11" s="2"/>
      <c r="R11" s="52" t="s">
        <v>123</v>
      </c>
      <c r="S11" s="2"/>
      <c r="T11" s="2"/>
      <c r="U11" s="2"/>
      <c r="V11" s="2"/>
      <c r="W11" s="2"/>
      <c r="X11" s="2"/>
    </row>
    <row r="12" spans="1:24" s="46" customFormat="1" x14ac:dyDescent="0.35">
      <c r="A12" s="81">
        <v>100</v>
      </c>
      <c r="B12" s="44" t="s">
        <v>75</v>
      </c>
      <c r="C12" s="45">
        <f>'6'!C12+'5'!C12</f>
        <v>60213108.094983727</v>
      </c>
      <c r="D12" s="45">
        <f>'6'!D12+'5'!D12</f>
        <v>115492008.06847669</v>
      </c>
      <c r="E12" s="45">
        <f>'6'!E12+'5'!E12</f>
        <v>1621385.1992315473</v>
      </c>
      <c r="F12" s="45">
        <f>'6'!F12+'5'!F12</f>
        <v>125017.20982869362</v>
      </c>
      <c r="G12" s="45">
        <f>'6'!G12+'5'!G12</f>
        <v>177451518.57252067</v>
      </c>
      <c r="H12" s="45"/>
      <c r="I12" s="45">
        <f>'6'!I12+'5'!I12</f>
        <v>156861266.86912861</v>
      </c>
      <c r="J12" s="45"/>
      <c r="K12" s="45">
        <f>'6'!K12+'5'!K12</f>
        <v>564702345.84132683</v>
      </c>
      <c r="L12" s="45"/>
      <c r="M12" s="45">
        <f>'6'!M12+'5'!M12</f>
        <v>899015131.28297615</v>
      </c>
      <c r="N12" s="45"/>
      <c r="O12" s="45">
        <f>'6'!O12+'5'!O12</f>
        <v>484156284.11702389</v>
      </c>
      <c r="P12" s="45"/>
      <c r="Q12" s="45">
        <f t="shared" ref="Q12:Q21" si="0">+M12+O12</f>
        <v>1383171415.4000001</v>
      </c>
      <c r="R12" s="81">
        <v>100</v>
      </c>
    </row>
    <row r="13" spans="1:24" s="46" customFormat="1" x14ac:dyDescent="0.35">
      <c r="A13" s="81">
        <f t="shared" ref="A13:A22" si="1">+A12+1</f>
        <v>101</v>
      </c>
      <c r="B13" s="44" t="s">
        <v>76</v>
      </c>
      <c r="C13" s="45">
        <f>'6'!C13+'5'!C13</f>
        <v>87507617.515536189</v>
      </c>
      <c r="D13" s="45">
        <f>'6'!D13+'5'!D13</f>
        <v>147389652.08525071</v>
      </c>
      <c r="E13" s="45">
        <f>'6'!E13+'5'!E13</f>
        <v>2217012.9750249884</v>
      </c>
      <c r="F13" s="45">
        <f>'6'!F13+'5'!F13</f>
        <v>184395.0387075445</v>
      </c>
      <c r="G13" s="45">
        <f>'6'!G13+'5'!G13</f>
        <v>237298677.61451942</v>
      </c>
      <c r="H13" s="45"/>
      <c r="I13" s="45">
        <f>'6'!I13+'5'!I13</f>
        <v>162607824.24495316</v>
      </c>
      <c r="J13" s="45"/>
      <c r="K13" s="45">
        <f>'6'!K13+'5'!K13</f>
        <v>442433804.01983142</v>
      </c>
      <c r="L13" s="45"/>
      <c r="M13" s="45">
        <f>'6'!M13+'5'!M13</f>
        <v>842340305.87930393</v>
      </c>
      <c r="N13" s="45"/>
      <c r="O13" s="45">
        <f>'6'!O13+'5'!O13</f>
        <v>611091510.25069511</v>
      </c>
      <c r="P13" s="45"/>
      <c r="Q13" s="45">
        <f t="shared" si="0"/>
        <v>1453431816.1299992</v>
      </c>
      <c r="R13" s="81">
        <f t="shared" ref="R13:R22" si="2">+R12+1</f>
        <v>101</v>
      </c>
    </row>
    <row r="14" spans="1:24" s="46" customFormat="1" x14ac:dyDescent="0.35">
      <c r="A14" s="81">
        <f t="shared" si="1"/>
        <v>102</v>
      </c>
      <c r="B14" s="44" t="s">
        <v>77</v>
      </c>
      <c r="C14" s="45">
        <f>'6'!C14+'5'!C14</f>
        <v>19661229.848906875</v>
      </c>
      <c r="D14" s="45">
        <f>'6'!D14+'5'!D14</f>
        <v>37711305.531084128</v>
      </c>
      <c r="E14" s="45">
        <f>'6'!E14+'5'!E14</f>
        <v>1156334.0059117393</v>
      </c>
      <c r="F14" s="45">
        <f>'6'!F14+'5'!F14</f>
        <v>96175.464997692092</v>
      </c>
      <c r="G14" s="45">
        <f>'6'!G14+'5'!G14</f>
        <v>58625044.850900441</v>
      </c>
      <c r="H14" s="45"/>
      <c r="I14" s="45">
        <f>'6'!I14+'5'!I14</f>
        <v>79849518.3066414</v>
      </c>
      <c r="J14" s="45"/>
      <c r="K14" s="45">
        <f>'6'!K14+'5'!K14</f>
        <v>170134808.97997335</v>
      </c>
      <c r="L14" s="45"/>
      <c r="M14" s="45">
        <f>'6'!M14+'5'!M14</f>
        <v>308609372.13751519</v>
      </c>
      <c r="N14" s="45"/>
      <c r="O14" s="45">
        <f>'6'!O14+'5'!O14</f>
        <v>112740585.66248466</v>
      </c>
      <c r="P14" s="45"/>
      <c r="Q14" s="45">
        <f t="shared" si="0"/>
        <v>421349957.79999983</v>
      </c>
      <c r="R14" s="81">
        <f t="shared" si="2"/>
        <v>102</v>
      </c>
    </row>
    <row r="15" spans="1:24" s="46" customFormat="1" x14ac:dyDescent="0.35">
      <c r="A15" s="81">
        <f t="shared" si="1"/>
        <v>103</v>
      </c>
      <c r="B15" s="44" t="s">
        <v>78</v>
      </c>
      <c r="C15" s="45">
        <f>'6'!C15+'5'!C15</f>
        <v>0</v>
      </c>
      <c r="D15" s="45">
        <f>'6'!D15+'5'!D15</f>
        <v>0</v>
      </c>
      <c r="E15" s="45">
        <f>'6'!E15+'5'!E15</f>
        <v>0</v>
      </c>
      <c r="F15" s="45">
        <f>'6'!F15+'5'!F15</f>
        <v>0</v>
      </c>
      <c r="G15" s="45">
        <f>'6'!G15+'5'!G15</f>
        <v>0</v>
      </c>
      <c r="H15" s="45"/>
      <c r="I15" s="45">
        <f>'6'!I15+'5'!I15</f>
        <v>0</v>
      </c>
      <c r="J15" s="45"/>
      <c r="K15" s="45">
        <f>'6'!K15+'5'!K15</f>
        <v>1670662.6089999999</v>
      </c>
      <c r="L15" s="45"/>
      <c r="M15" s="45">
        <f>'6'!M15+'5'!M15</f>
        <v>1670662.6089999999</v>
      </c>
      <c r="N15" s="45"/>
      <c r="O15" s="45">
        <f>'6'!O15+'5'!O15</f>
        <v>3315792.0609999998</v>
      </c>
      <c r="P15" s="45"/>
      <c r="Q15" s="45">
        <f t="shared" si="0"/>
        <v>4986454.67</v>
      </c>
      <c r="R15" s="81">
        <f t="shared" si="2"/>
        <v>103</v>
      </c>
    </row>
    <row r="16" spans="1:24" s="46" customFormat="1" x14ac:dyDescent="0.35">
      <c r="A16" s="81">
        <f t="shared" si="1"/>
        <v>104</v>
      </c>
      <c r="B16" s="44" t="s">
        <v>79</v>
      </c>
      <c r="C16" s="45">
        <f>'6'!C16+'5'!C16</f>
        <v>0</v>
      </c>
      <c r="D16" s="45">
        <f>'6'!D16+'5'!D16</f>
        <v>0</v>
      </c>
      <c r="E16" s="45">
        <f>'6'!E16+'5'!E16</f>
        <v>0</v>
      </c>
      <c r="F16" s="45">
        <f>'6'!F16+'5'!F16</f>
        <v>0</v>
      </c>
      <c r="G16" s="45">
        <f>'6'!G16+'5'!G16</f>
        <v>0</v>
      </c>
      <c r="H16" s="45"/>
      <c r="I16" s="45">
        <f>'6'!I16+'5'!I16</f>
        <v>59430751.929999992</v>
      </c>
      <c r="J16" s="45"/>
      <c r="K16" s="45">
        <f>'6'!K16+'5'!K16</f>
        <v>0</v>
      </c>
      <c r="L16" s="45"/>
      <c r="M16" s="45">
        <f>'6'!M16+'5'!M16</f>
        <v>59430751.929999992</v>
      </c>
      <c r="N16" s="45"/>
      <c r="O16" s="45">
        <f>'6'!O16+'5'!O16</f>
        <v>0</v>
      </c>
      <c r="P16" s="45"/>
      <c r="Q16" s="45">
        <f t="shared" si="0"/>
        <v>59430751.929999992</v>
      </c>
      <c r="R16" s="81">
        <f t="shared" si="2"/>
        <v>104</v>
      </c>
    </row>
    <row r="17" spans="1:18" s="46" customFormat="1" x14ac:dyDescent="0.35">
      <c r="A17" s="81">
        <f t="shared" si="1"/>
        <v>105</v>
      </c>
      <c r="B17" s="44" t="s">
        <v>80</v>
      </c>
      <c r="C17" s="45">
        <f>'6'!C17+'5'!C17</f>
        <v>0</v>
      </c>
      <c r="D17" s="45">
        <f>'6'!D17+'5'!D17</f>
        <v>0</v>
      </c>
      <c r="E17" s="45">
        <f>'6'!E17+'5'!E17</f>
        <v>0</v>
      </c>
      <c r="F17" s="45">
        <f>'6'!F17+'5'!F17</f>
        <v>0</v>
      </c>
      <c r="G17" s="45">
        <f>'6'!G17+'5'!G17</f>
        <v>0</v>
      </c>
      <c r="H17" s="45"/>
      <c r="I17" s="45">
        <f>'6'!I17+'5'!I17</f>
        <v>5750.91</v>
      </c>
      <c r="J17" s="45"/>
      <c r="K17" s="45">
        <f>'6'!K17+'5'!K17</f>
        <v>0</v>
      </c>
      <c r="L17" s="45"/>
      <c r="M17" s="45">
        <f>'6'!M17+'5'!M17</f>
        <v>5750.91</v>
      </c>
      <c r="N17" s="45"/>
      <c r="O17" s="45">
        <f>'6'!O17+'5'!O17</f>
        <v>0</v>
      </c>
      <c r="P17" s="45"/>
      <c r="Q17" s="45">
        <f t="shared" si="0"/>
        <v>5750.91</v>
      </c>
      <c r="R17" s="81">
        <f t="shared" si="2"/>
        <v>105</v>
      </c>
    </row>
    <row r="18" spans="1:18" s="46" customFormat="1" x14ac:dyDescent="0.35">
      <c r="A18" s="81">
        <f t="shared" si="1"/>
        <v>106</v>
      </c>
      <c r="B18" s="44" t="s">
        <v>81</v>
      </c>
      <c r="C18" s="45">
        <f>'6'!C18+'5'!C18</f>
        <v>3046909.7805209546</v>
      </c>
      <c r="D18" s="45">
        <f>'6'!D18+'5'!D18</f>
        <v>5645983.1766992053</v>
      </c>
      <c r="E18" s="45">
        <f>'6'!E18+'5'!E18</f>
        <v>294410.00782634009</v>
      </c>
      <c r="F18" s="45">
        <f>'6'!F18+'5'!F18</f>
        <v>24486.886364936399</v>
      </c>
      <c r="G18" s="45">
        <f>'6'!G18+'5'!G18</f>
        <v>9011789.8514114358</v>
      </c>
      <c r="H18" s="45"/>
      <c r="I18" s="45">
        <f>'6'!I18+'5'!I18</f>
        <v>18756147.877114192</v>
      </c>
      <c r="J18" s="45"/>
      <c r="K18" s="45">
        <f>'6'!K18+'5'!K18</f>
        <v>46907058.419844046</v>
      </c>
      <c r="L18" s="45"/>
      <c r="M18" s="45">
        <f>'6'!M18+'5'!M18</f>
        <v>74674996.148369655</v>
      </c>
      <c r="N18" s="45"/>
      <c r="O18" s="45">
        <f>'6'!O18+'5'!O18</f>
        <v>35099352.43163038</v>
      </c>
      <c r="P18" s="45"/>
      <c r="Q18" s="45">
        <f t="shared" si="0"/>
        <v>109774348.58000004</v>
      </c>
      <c r="R18" s="81">
        <f t="shared" si="2"/>
        <v>106</v>
      </c>
    </row>
    <row r="19" spans="1:18" s="46" customFormat="1" x14ac:dyDescent="0.35">
      <c r="A19" s="81">
        <f t="shared" si="1"/>
        <v>107</v>
      </c>
      <c r="B19" s="44" t="s">
        <v>82</v>
      </c>
      <c r="C19" s="45">
        <f>'6'!C19+'5'!C19</f>
        <v>5228970.9436288094</v>
      </c>
      <c r="D19" s="45">
        <f>'6'!D19+'5'!D19</f>
        <v>9908835.0336417183</v>
      </c>
      <c r="E19" s="45">
        <f>'6'!E19+'5'!E19</f>
        <v>475887.36187996087</v>
      </c>
      <c r="F19" s="45">
        <f>'6'!F19+'5'!F19</f>
        <v>39580.854736899972</v>
      </c>
      <c r="G19" s="45">
        <f>'6'!G19+'5'!G19</f>
        <v>15653274.193887392</v>
      </c>
      <c r="H19" s="45"/>
      <c r="I19" s="45">
        <f>'6'!I19+'5'!I19</f>
        <v>37723142.642428458</v>
      </c>
      <c r="J19" s="45"/>
      <c r="K19" s="45">
        <f>'6'!K19+'5'!K19</f>
        <v>71947565.582573593</v>
      </c>
      <c r="L19" s="45"/>
      <c r="M19" s="45">
        <f>'6'!M19+'5'!M19</f>
        <v>125323982.41888945</v>
      </c>
      <c r="N19" s="45"/>
      <c r="O19" s="45">
        <f>'6'!O19+'5'!O19</f>
        <v>56250426.651110508</v>
      </c>
      <c r="P19" s="45"/>
      <c r="Q19" s="45">
        <f t="shared" si="0"/>
        <v>181574409.06999996</v>
      </c>
      <c r="R19" s="81">
        <f t="shared" si="2"/>
        <v>107</v>
      </c>
    </row>
    <row r="20" spans="1:18" s="46" customFormat="1" x14ac:dyDescent="0.35">
      <c r="A20" s="81">
        <f t="shared" si="1"/>
        <v>108</v>
      </c>
      <c r="B20" s="44" t="s">
        <v>83</v>
      </c>
      <c r="C20" s="45">
        <f>'6'!C20+'5'!C20</f>
        <v>57371689.436476991</v>
      </c>
      <c r="D20" s="45">
        <f>'6'!D20+'5'!D20</f>
        <v>104928193.12663607</v>
      </c>
      <c r="E20" s="45">
        <f>'6'!E20+'5'!E20</f>
        <v>4815145.2927501537</v>
      </c>
      <c r="F20" s="45">
        <f>'6'!F20+'5'!F20</f>
        <v>400488.81654790859</v>
      </c>
      <c r="G20" s="45">
        <f>'6'!G20+'5'!G20</f>
        <v>167515516.67241114</v>
      </c>
      <c r="H20" s="45"/>
      <c r="I20" s="45">
        <f>'6'!I20+'5'!I20</f>
        <v>304142255.27211887</v>
      </c>
      <c r="J20" s="45"/>
      <c r="K20" s="45">
        <f>'6'!K20+'5'!K20</f>
        <v>863377735.40618837</v>
      </c>
      <c r="L20" s="45"/>
      <c r="M20" s="45">
        <f>'6'!M20+'5'!M20</f>
        <v>1335035507.3507183</v>
      </c>
      <c r="N20" s="45"/>
      <c r="O20" s="45">
        <f>'6'!O20+'5'!O20</f>
        <v>610684921.19928002</v>
      </c>
      <c r="P20" s="45"/>
      <c r="Q20" s="45">
        <f t="shared" si="0"/>
        <v>1945720428.5499983</v>
      </c>
      <c r="R20" s="81">
        <f t="shared" si="2"/>
        <v>108</v>
      </c>
    </row>
    <row r="21" spans="1:18" s="46" customFormat="1" x14ac:dyDescent="0.35">
      <c r="A21" s="81">
        <f t="shared" si="1"/>
        <v>109</v>
      </c>
      <c r="B21" s="44" t="s">
        <v>84</v>
      </c>
      <c r="C21" s="45">
        <f>'6'!C21+'5'!C21</f>
        <v>3322585.479915794</v>
      </c>
      <c r="D21" s="45">
        <f>'6'!D21+'5'!D21</f>
        <v>7047719.6607385827</v>
      </c>
      <c r="E21" s="45">
        <f>'6'!E21+'5'!E21</f>
        <v>299504.53595658485</v>
      </c>
      <c r="F21" s="45">
        <f>'6'!F21+'5'!F21</f>
        <v>24910.612216952468</v>
      </c>
      <c r="G21" s="45">
        <f>'6'!G21+'5'!G21</f>
        <v>10694720.288827915</v>
      </c>
      <c r="H21" s="45"/>
      <c r="I21" s="45">
        <f>'6'!I21+'5'!I21</f>
        <v>18504306.750790618</v>
      </c>
      <c r="J21" s="45"/>
      <c r="K21" s="45">
        <f>'6'!K21+'5'!K21</f>
        <v>58803495.640647374</v>
      </c>
      <c r="L21" s="45"/>
      <c r="M21" s="45">
        <f>'6'!M21+'5'!M21</f>
        <v>88002522.680265903</v>
      </c>
      <c r="N21" s="45"/>
      <c r="O21" s="45">
        <f>'6'!O21+'5'!O21</f>
        <v>45766943.349734053</v>
      </c>
      <c r="P21" s="45"/>
      <c r="Q21" s="45">
        <f t="shared" si="0"/>
        <v>133769466.02999996</v>
      </c>
      <c r="R21" s="81">
        <f t="shared" si="2"/>
        <v>109</v>
      </c>
    </row>
    <row r="22" spans="1:18" s="46" customFormat="1" x14ac:dyDescent="0.35">
      <c r="A22" s="81">
        <f t="shared" si="1"/>
        <v>110</v>
      </c>
      <c r="B22" s="25" t="s">
        <v>85</v>
      </c>
      <c r="C22" s="47">
        <f>SUM(C12:C21)</f>
        <v>236352111.09996933</v>
      </c>
      <c r="D22" s="47">
        <f t="shared" ref="D22:Q22" si="3">SUM(D12:D21)</f>
        <v>428123696.68252712</v>
      </c>
      <c r="E22" s="47">
        <f t="shared" si="3"/>
        <v>10879679.378581315</v>
      </c>
      <c r="F22" s="47">
        <f t="shared" si="3"/>
        <v>895054.88340062764</v>
      </c>
      <c r="G22" s="47">
        <f t="shared" si="3"/>
        <v>676250542.04447842</v>
      </c>
      <c r="H22" s="47"/>
      <c r="I22" s="47">
        <f t="shared" si="3"/>
        <v>837880964.80317521</v>
      </c>
      <c r="J22" s="47"/>
      <c r="K22" s="47">
        <f t="shared" si="3"/>
        <v>2219977476.4993854</v>
      </c>
      <c r="L22" s="47"/>
      <c r="M22" s="47">
        <f t="shared" si="3"/>
        <v>3734108983.3470387</v>
      </c>
      <c r="N22" s="47"/>
      <c r="O22" s="47">
        <f t="shared" si="3"/>
        <v>1959105815.7229586</v>
      </c>
      <c r="P22" s="47">
        <f t="shared" si="3"/>
        <v>0</v>
      </c>
      <c r="Q22" s="47">
        <f t="shared" si="3"/>
        <v>5693214799.0699968</v>
      </c>
      <c r="R22" s="81">
        <f t="shared" si="2"/>
        <v>110</v>
      </c>
    </row>
    <row r="23" spans="1:18" s="46" customFormat="1" ht="7.5" customHeight="1" x14ac:dyDescent="0.35">
      <c r="A23" s="81"/>
      <c r="B23" s="25"/>
      <c r="C23" s="45"/>
      <c r="D23" s="45"/>
      <c r="E23" s="45"/>
      <c r="F23" s="45"/>
      <c r="G23" s="45"/>
      <c r="H23" s="45"/>
      <c r="I23" s="45"/>
      <c r="J23" s="12"/>
      <c r="K23" s="45"/>
      <c r="L23" s="45"/>
      <c r="M23" s="45"/>
      <c r="N23" s="45"/>
      <c r="O23" s="45"/>
      <c r="P23" s="45"/>
      <c r="Q23" s="45"/>
      <c r="R23" s="81"/>
    </row>
    <row r="24" spans="1:18" s="46" customFormat="1" x14ac:dyDescent="0.35">
      <c r="A24" s="81"/>
      <c r="B24" s="53" t="s">
        <v>86</v>
      </c>
      <c r="C24" s="45"/>
      <c r="D24" s="45"/>
      <c r="E24" s="45"/>
      <c r="F24" s="45"/>
      <c r="G24" s="45"/>
      <c r="H24" s="45"/>
      <c r="I24" s="45"/>
      <c r="J24" s="45"/>
      <c r="K24" s="45"/>
      <c r="L24" s="45"/>
      <c r="M24" s="45"/>
      <c r="N24" s="45"/>
      <c r="O24" s="45"/>
      <c r="P24" s="45"/>
      <c r="Q24" s="45"/>
      <c r="R24" s="81"/>
    </row>
    <row r="25" spans="1:18" s="46" customFormat="1" x14ac:dyDescent="0.35">
      <c r="A25" s="81">
        <f>+A22+1</f>
        <v>111</v>
      </c>
      <c r="B25" s="44" t="s">
        <v>87</v>
      </c>
      <c r="C25" s="45">
        <f>'6'!C25+'5'!C25</f>
        <v>6077021.2092605904</v>
      </c>
      <c r="D25" s="45">
        <f>'6'!D25+'5'!D25</f>
        <v>11656056.376048399</v>
      </c>
      <c r="E25" s="45">
        <f>'6'!E25+'5'!E25</f>
        <v>619689.35480532597</v>
      </c>
      <c r="F25" s="45">
        <f>'6'!F25+'5'!F25</f>
        <v>51541.260178999699</v>
      </c>
      <c r="G25" s="45">
        <f>'6'!G25+'5'!G25</f>
        <v>18404308.200293314</v>
      </c>
      <c r="H25" s="45"/>
      <c r="I25" s="45">
        <f>'6'!I25+'5'!I25</f>
        <v>37984531.897302076</v>
      </c>
      <c r="J25" s="45"/>
      <c r="K25" s="45">
        <f>'6'!K25+'5'!K25</f>
        <v>166361963.33909154</v>
      </c>
      <c r="L25" s="45"/>
      <c r="M25" s="45">
        <f>'6'!M25+'5'!M25</f>
        <v>222750803.43668693</v>
      </c>
      <c r="N25" s="45"/>
      <c r="O25" s="45">
        <f>'6'!O25+'5'!O25</f>
        <v>76529174.923313007</v>
      </c>
      <c r="P25" s="45"/>
      <c r="Q25" s="45">
        <f>+M25+O25</f>
        <v>299279978.35999995</v>
      </c>
      <c r="R25" s="81">
        <f>+R22+1</f>
        <v>111</v>
      </c>
    </row>
    <row r="26" spans="1:18" s="46" customFormat="1" x14ac:dyDescent="0.35">
      <c r="A26" s="81">
        <f>+A25+1</f>
        <v>112</v>
      </c>
      <c r="B26" s="44" t="s">
        <v>88</v>
      </c>
      <c r="C26" s="45">
        <f>'6'!C26+'5'!C26</f>
        <v>59211411.764295824</v>
      </c>
      <c r="D26" s="45">
        <f>'6'!D26+'5'!D26</f>
        <v>113570700.16117735</v>
      </c>
      <c r="E26" s="45">
        <f>'6'!E26+'5'!E26</f>
        <v>1488203.2465690554</v>
      </c>
      <c r="F26" s="45">
        <f>'6'!F26+'5'!F26</f>
        <v>123777.9383103071</v>
      </c>
      <c r="G26" s="45">
        <f>'6'!G26+'5'!G26</f>
        <v>174394093.11035252</v>
      </c>
      <c r="H26" s="45"/>
      <c r="I26" s="45">
        <f>'6'!I26+'5'!I26</f>
        <v>173541384.48553008</v>
      </c>
      <c r="J26" s="45"/>
      <c r="K26" s="45">
        <f>'6'!K26+'5'!K26</f>
        <v>372310922.678725</v>
      </c>
      <c r="L26" s="45"/>
      <c r="M26" s="45">
        <f>'6'!M26+'5'!M26</f>
        <v>720246400.27460766</v>
      </c>
      <c r="N26" s="45"/>
      <c r="O26" s="45">
        <f>'6'!O26+'5'!O26</f>
        <v>267849954.04539302</v>
      </c>
      <c r="P26" s="45"/>
      <c r="Q26" s="45">
        <f>+M26+O26</f>
        <v>988096354.32000065</v>
      </c>
      <c r="R26" s="81">
        <f>+R25+1</f>
        <v>112</v>
      </c>
    </row>
    <row r="27" spans="1:18" s="46" customFormat="1" x14ac:dyDescent="0.35">
      <c r="A27" s="81">
        <f>+A26+1</f>
        <v>113</v>
      </c>
      <c r="B27" s="25" t="s">
        <v>89</v>
      </c>
      <c r="C27" s="45">
        <f>'6'!C27+'5'!C27</f>
        <v>2963465.24845117</v>
      </c>
      <c r="D27" s="45">
        <f>'6'!D27+'5'!D27</f>
        <v>5684087.1115488298</v>
      </c>
      <c r="E27" s="45">
        <f>'6'!E27+'5'!E27</f>
        <v>0</v>
      </c>
      <c r="F27" s="45">
        <f>'6'!F27+'5'!F27</f>
        <v>0</v>
      </c>
      <c r="G27" s="45">
        <f>'6'!G27+'5'!G27</f>
        <v>8647552.3599999994</v>
      </c>
      <c r="H27" s="45"/>
      <c r="I27" s="45">
        <f>'6'!I27+'5'!I27</f>
        <v>383328097.05000001</v>
      </c>
      <c r="J27" s="45"/>
      <c r="K27" s="45">
        <f>'6'!K27+'5'!K27</f>
        <v>8186172.8100000005</v>
      </c>
      <c r="L27" s="45"/>
      <c r="M27" s="45">
        <f>'6'!M27+'5'!M27</f>
        <v>400161822.22000003</v>
      </c>
      <c r="N27" s="45"/>
      <c r="O27" s="45">
        <f>'6'!O27+'5'!O27</f>
        <v>0</v>
      </c>
      <c r="P27" s="45"/>
      <c r="Q27" s="45">
        <f>+M27+O27</f>
        <v>400161822.22000003</v>
      </c>
      <c r="R27" s="81">
        <f>+R26+1</f>
        <v>113</v>
      </c>
    </row>
    <row r="28" spans="1:18" s="46" customFormat="1" x14ac:dyDescent="0.35">
      <c r="A28" s="81">
        <f>+A27+1</f>
        <v>114</v>
      </c>
      <c r="B28" s="48" t="s">
        <v>90</v>
      </c>
      <c r="C28" s="45">
        <f>'6'!C28+'5'!C28</f>
        <v>0</v>
      </c>
      <c r="D28" s="45">
        <f>'6'!D28+'5'!D28</f>
        <v>0</v>
      </c>
      <c r="E28" s="45">
        <f>'6'!E28+'5'!E28</f>
        <v>0</v>
      </c>
      <c r="F28" s="45">
        <f>'6'!F28+'5'!F28</f>
        <v>0</v>
      </c>
      <c r="G28" s="45">
        <f>'6'!G28+'5'!G28</f>
        <v>0</v>
      </c>
      <c r="H28" s="45"/>
      <c r="I28" s="45">
        <f>'6'!I28+'5'!I28</f>
        <v>0</v>
      </c>
      <c r="J28" s="45"/>
      <c r="K28" s="45">
        <f>'6'!K28+'5'!K28</f>
        <v>0</v>
      </c>
      <c r="L28" s="45"/>
      <c r="M28" s="45">
        <f>'6'!M28+'5'!M28</f>
        <v>0</v>
      </c>
      <c r="N28" s="45"/>
      <c r="O28" s="45">
        <f>'6'!O28+'5'!O28</f>
        <v>988000.39</v>
      </c>
      <c r="P28" s="45"/>
      <c r="Q28" s="45">
        <f>+M28+O28</f>
        <v>988000.39</v>
      </c>
      <c r="R28" s="81">
        <f>+R27+1</f>
        <v>114</v>
      </c>
    </row>
    <row r="29" spans="1:18" s="46" customFormat="1" x14ac:dyDescent="0.35">
      <c r="A29" s="81">
        <f>+A28+1</f>
        <v>115</v>
      </c>
      <c r="B29" s="25" t="s">
        <v>85</v>
      </c>
      <c r="C29" s="47">
        <f>SUM(C25:C28)</f>
        <v>68251898.222007588</v>
      </c>
      <c r="D29" s="47">
        <f t="shared" ref="D29:Q29" si="4">SUM(D25:D28)</f>
        <v>130910843.64877458</v>
      </c>
      <c r="E29" s="47">
        <f t="shared" si="4"/>
        <v>2107892.6013743812</v>
      </c>
      <c r="F29" s="47">
        <f t="shared" si="4"/>
        <v>175319.19848930679</v>
      </c>
      <c r="G29" s="47">
        <f t="shared" si="4"/>
        <v>201445953.67064583</v>
      </c>
      <c r="H29" s="47"/>
      <c r="I29" s="47">
        <f t="shared" si="4"/>
        <v>594854013.43283224</v>
      </c>
      <c r="J29" s="47"/>
      <c r="K29" s="47">
        <f t="shared" si="4"/>
        <v>546859058.82781649</v>
      </c>
      <c r="L29" s="47"/>
      <c r="M29" s="47">
        <f t="shared" si="4"/>
        <v>1343159025.9312947</v>
      </c>
      <c r="N29" s="47"/>
      <c r="O29" s="47">
        <f t="shared" si="4"/>
        <v>345367129.358706</v>
      </c>
      <c r="P29" s="47">
        <f t="shared" si="4"/>
        <v>0</v>
      </c>
      <c r="Q29" s="47">
        <f t="shared" si="4"/>
        <v>1688526155.2900007</v>
      </c>
      <c r="R29" s="81">
        <f>+R28+1</f>
        <v>115</v>
      </c>
    </row>
    <row r="30" spans="1:18" s="46" customFormat="1" ht="8.25" customHeight="1" x14ac:dyDescent="0.35">
      <c r="A30" s="81"/>
      <c r="B30" s="25"/>
      <c r="C30" s="45"/>
      <c r="D30" s="45"/>
      <c r="E30" s="45"/>
      <c r="F30" s="45"/>
      <c r="G30" s="45"/>
      <c r="H30" s="45"/>
      <c r="I30" s="45"/>
      <c r="J30" s="45"/>
      <c r="K30" s="45"/>
      <c r="L30" s="45"/>
      <c r="M30" s="45"/>
      <c r="N30" s="45"/>
      <c r="O30" s="45"/>
      <c r="P30" s="45"/>
      <c r="Q30" s="45"/>
      <c r="R30" s="81"/>
    </row>
    <row r="31" spans="1:18" s="46" customFormat="1" x14ac:dyDescent="0.35">
      <c r="A31" s="81"/>
      <c r="B31" s="53" t="s">
        <v>91</v>
      </c>
      <c r="C31" s="45"/>
      <c r="D31" s="45"/>
      <c r="E31" s="45"/>
      <c r="F31" s="45"/>
      <c r="G31" s="45"/>
      <c r="H31" s="45"/>
      <c r="I31" s="45"/>
      <c r="J31" s="45"/>
      <c r="K31" s="45"/>
      <c r="L31" s="45"/>
      <c r="M31" s="45"/>
      <c r="N31" s="45"/>
      <c r="O31" s="45"/>
      <c r="P31" s="45"/>
      <c r="Q31" s="45"/>
      <c r="R31" s="81"/>
    </row>
    <row r="32" spans="1:18" s="46" customFormat="1" x14ac:dyDescent="0.35">
      <c r="A32" s="81">
        <f>+A29+1</f>
        <v>116</v>
      </c>
      <c r="B32" s="25" t="s">
        <v>92</v>
      </c>
      <c r="C32" s="45">
        <f>'6'!C32+'5'!C32</f>
        <v>187645212.00872651</v>
      </c>
      <c r="D32" s="45">
        <f>'6'!D32+'5'!D32</f>
        <v>415240885.78968418</v>
      </c>
      <c r="E32" s="45">
        <f>'6'!E32+'5'!E32</f>
        <v>287508.61191895395</v>
      </c>
      <c r="F32" s="45">
        <f>'6'!F32+'5'!F32</f>
        <v>23912.878373186057</v>
      </c>
      <c r="G32" s="45">
        <f>'6'!G32+'5'!G32</f>
        <v>603197519.28870285</v>
      </c>
      <c r="H32" s="45"/>
      <c r="I32" s="45">
        <f>'6'!I32+'5'!I32</f>
        <v>42031968.181036554</v>
      </c>
      <c r="J32" s="45"/>
      <c r="K32" s="45">
        <f>'6'!K32+'5'!K32</f>
        <v>352265909.47026086</v>
      </c>
      <c r="L32" s="45"/>
      <c r="M32" s="45">
        <f>'6'!M32+'5'!M32</f>
        <v>997495396.94000018</v>
      </c>
      <c r="N32" s="45"/>
      <c r="O32" s="45">
        <f>'6'!O32+'5'!O32</f>
        <v>0</v>
      </c>
      <c r="P32" s="45"/>
      <c r="Q32" s="45">
        <f t="shared" ref="Q32:Q39" si="5">+M32+O32</f>
        <v>997495396.94000018</v>
      </c>
      <c r="R32" s="81">
        <f>+R29+1</f>
        <v>116</v>
      </c>
    </row>
    <row r="33" spans="1:18" s="46" customFormat="1" x14ac:dyDescent="0.35">
      <c r="A33" s="81">
        <f>+A32+1</f>
        <v>117</v>
      </c>
      <c r="B33" s="25" t="s">
        <v>93</v>
      </c>
      <c r="C33" s="45">
        <f>'6'!C33+'5'!C33</f>
        <v>41609.580836406894</v>
      </c>
      <c r="D33" s="45">
        <f>'6'!D33+'5'!D33</f>
        <v>79809.433489193761</v>
      </c>
      <c r="E33" s="45">
        <f>'6'!E33+'5'!E33</f>
        <v>106.6538382404032</v>
      </c>
      <c r="F33" s="45">
        <f>'6'!F33+'5'!F33</f>
        <v>8.8706917154716507</v>
      </c>
      <c r="G33" s="45">
        <f>'6'!G33+'5'!G33</f>
        <v>121534.53885555653</v>
      </c>
      <c r="H33" s="45"/>
      <c r="I33" s="45">
        <f>'6'!I33+'5'!I33</f>
        <v>7487.4628258459834</v>
      </c>
      <c r="J33" s="45"/>
      <c r="K33" s="45">
        <f>'6'!K33+'5'!K33</f>
        <v>306637.50831859757</v>
      </c>
      <c r="L33" s="45"/>
      <c r="M33" s="45">
        <f>'6'!M33+'5'!M33</f>
        <v>435659.51000000013</v>
      </c>
      <c r="N33" s="45"/>
      <c r="O33" s="45">
        <f>'6'!O33+'5'!O33</f>
        <v>0</v>
      </c>
      <c r="P33" s="45"/>
      <c r="Q33" s="45">
        <f t="shared" si="5"/>
        <v>435659.51000000013</v>
      </c>
      <c r="R33" s="81">
        <f>+R32+1</f>
        <v>117</v>
      </c>
    </row>
    <row r="34" spans="1:18" s="46" customFormat="1" x14ac:dyDescent="0.35">
      <c r="A34" s="81">
        <f>+A33+1</f>
        <v>118</v>
      </c>
      <c r="B34" s="49" t="s">
        <v>94</v>
      </c>
      <c r="C34" s="45">
        <f>'6'!C34+'5'!C34</f>
        <v>0</v>
      </c>
      <c r="D34" s="45">
        <f>'6'!D34+'5'!D34</f>
        <v>0</v>
      </c>
      <c r="E34" s="45">
        <f>'6'!E34+'5'!E34</f>
        <v>0</v>
      </c>
      <c r="F34" s="45">
        <f>'6'!F34+'5'!F34</f>
        <v>0</v>
      </c>
      <c r="G34" s="45">
        <f>'6'!G34+'5'!G34</f>
        <v>0</v>
      </c>
      <c r="H34" s="45"/>
      <c r="I34" s="45">
        <f>'6'!I34+'5'!I34</f>
        <v>20390849.039999999</v>
      </c>
      <c r="J34" s="45"/>
      <c r="K34" s="45">
        <f>'6'!K34+'5'!K34</f>
        <v>0</v>
      </c>
      <c r="L34" s="45"/>
      <c r="M34" s="45">
        <f>'6'!M34+'5'!M34</f>
        <v>20390849.039999999</v>
      </c>
      <c r="N34" s="45"/>
      <c r="O34" s="45">
        <f>'6'!O34+'5'!O34</f>
        <v>0</v>
      </c>
      <c r="P34" s="45"/>
      <c r="Q34" s="45">
        <f t="shared" si="5"/>
        <v>20390849.039999999</v>
      </c>
      <c r="R34" s="81">
        <f>+R33+1</f>
        <v>118</v>
      </c>
    </row>
    <row r="35" spans="1:18" s="46" customFormat="1" x14ac:dyDescent="0.35">
      <c r="A35" s="81">
        <f>+A34+1</f>
        <v>119</v>
      </c>
      <c r="B35" s="48" t="s">
        <v>95</v>
      </c>
      <c r="C35" s="45">
        <f>'6'!C35+'5'!C35</f>
        <v>0</v>
      </c>
      <c r="D35" s="45">
        <f>'6'!D35+'5'!D35</f>
        <v>0</v>
      </c>
      <c r="E35" s="45">
        <f>'6'!E35+'5'!E35</f>
        <v>0</v>
      </c>
      <c r="F35" s="45">
        <f>'6'!F35+'5'!F35</f>
        <v>0</v>
      </c>
      <c r="G35" s="45">
        <f>'6'!G35+'5'!G35</f>
        <v>0</v>
      </c>
      <c r="H35" s="45"/>
      <c r="I35" s="45">
        <f>'6'!I35+'5'!I35</f>
        <v>3947</v>
      </c>
      <c r="J35" s="45"/>
      <c r="K35" s="45">
        <f>'6'!K35+'5'!K35</f>
        <v>0</v>
      </c>
      <c r="L35" s="45"/>
      <c r="M35" s="45">
        <f>'6'!M35+'5'!M35</f>
        <v>3947</v>
      </c>
      <c r="N35" s="45"/>
      <c r="O35" s="45">
        <f>'6'!O35+'5'!O35</f>
        <v>0</v>
      </c>
      <c r="P35" s="45"/>
      <c r="Q35" s="45">
        <f t="shared" si="5"/>
        <v>3947</v>
      </c>
      <c r="R35" s="81">
        <f>+R34+1</f>
        <v>119</v>
      </c>
    </row>
    <row r="36" spans="1:18" s="46" customFormat="1" x14ac:dyDescent="0.35">
      <c r="A36" s="81">
        <f>+A35+1</f>
        <v>120</v>
      </c>
      <c r="B36" s="48" t="s">
        <v>90</v>
      </c>
      <c r="C36" s="45">
        <f>'6'!C36+'5'!C36</f>
        <v>0</v>
      </c>
      <c r="D36" s="45">
        <f>'6'!D36+'5'!D36</f>
        <v>0</v>
      </c>
      <c r="E36" s="45">
        <f>'6'!E36+'5'!E36</f>
        <v>0</v>
      </c>
      <c r="F36" s="45">
        <f>'6'!F36+'5'!F36</f>
        <v>0</v>
      </c>
      <c r="G36" s="45">
        <f>'6'!G36+'5'!G36</f>
        <v>0</v>
      </c>
      <c r="H36" s="45"/>
      <c r="I36" s="45">
        <f>'6'!I36+'5'!I36</f>
        <v>0</v>
      </c>
      <c r="J36" s="45"/>
      <c r="K36" s="45">
        <f>'6'!K36+'5'!K36</f>
        <v>0</v>
      </c>
      <c r="L36" s="45"/>
      <c r="M36" s="45">
        <f>'6'!M36+'5'!M36</f>
        <v>0</v>
      </c>
      <c r="N36" s="45"/>
      <c r="O36" s="45">
        <f>'6'!O36+'5'!O36</f>
        <v>625965127.47000015</v>
      </c>
      <c r="P36" s="45"/>
      <c r="Q36" s="45">
        <f t="shared" si="5"/>
        <v>625965127.47000015</v>
      </c>
      <c r="R36" s="81">
        <f>+R35+1</f>
        <v>120</v>
      </c>
    </row>
    <row r="37" spans="1:18" s="46" customFormat="1" x14ac:dyDescent="0.35">
      <c r="A37" s="81">
        <f>+A36+1</f>
        <v>121</v>
      </c>
      <c r="B37" s="25" t="s">
        <v>85</v>
      </c>
      <c r="C37" s="47">
        <f>SUM(C32:C36)</f>
        <v>187686821.58956292</v>
      </c>
      <c r="D37" s="47">
        <f t="shared" ref="D37:Q37" si="6">SUM(D32:D36)</f>
        <v>415320695.22317338</v>
      </c>
      <c r="E37" s="47">
        <f t="shared" si="6"/>
        <v>287615.26575719437</v>
      </c>
      <c r="F37" s="47">
        <f t="shared" si="6"/>
        <v>23921.749064901527</v>
      </c>
      <c r="G37" s="47">
        <f t="shared" si="6"/>
        <v>603319053.8275584</v>
      </c>
      <c r="H37" s="47"/>
      <c r="I37" s="47">
        <f t="shared" si="6"/>
        <v>62434251.683862403</v>
      </c>
      <c r="J37" s="47"/>
      <c r="K37" s="47">
        <f t="shared" si="6"/>
        <v>352572546.97857946</v>
      </c>
      <c r="L37" s="47"/>
      <c r="M37" s="47">
        <f t="shared" si="6"/>
        <v>1018325852.4900001</v>
      </c>
      <c r="N37" s="47"/>
      <c r="O37" s="47">
        <f t="shared" si="6"/>
        <v>625965127.47000015</v>
      </c>
      <c r="P37" s="47">
        <f t="shared" si="6"/>
        <v>0</v>
      </c>
      <c r="Q37" s="47">
        <f t="shared" si="6"/>
        <v>1644290979.9600003</v>
      </c>
      <c r="R37" s="81">
        <f>+R36+1</f>
        <v>121</v>
      </c>
    </row>
    <row r="38" spans="1:18" s="46" customFormat="1" x14ac:dyDescent="0.35">
      <c r="A38" s="81"/>
      <c r="B38" s="25"/>
      <c r="C38" s="45"/>
      <c r="D38" s="45"/>
      <c r="E38" s="45"/>
      <c r="F38" s="45"/>
      <c r="G38" s="45"/>
      <c r="H38" s="45"/>
      <c r="I38" s="45"/>
      <c r="J38" s="45"/>
      <c r="K38" s="45"/>
      <c r="L38" s="45"/>
      <c r="M38" s="45"/>
      <c r="N38" s="45"/>
      <c r="O38" s="45"/>
      <c r="P38" s="45"/>
      <c r="Q38" s="45"/>
      <c r="R38" s="81"/>
    </row>
    <row r="39" spans="1:18" s="46" customFormat="1" ht="15" thickBot="1" x14ac:dyDescent="0.4">
      <c r="A39" s="81">
        <f>+A37+1</f>
        <v>122</v>
      </c>
      <c r="B39" s="50" t="s">
        <v>96</v>
      </c>
      <c r="C39" s="72">
        <f>'6'!C39+'5'!C39</f>
        <v>492290830.91153985</v>
      </c>
      <c r="D39" s="72">
        <f>'6'!D39+'5'!D39</f>
        <v>974355235.55447519</v>
      </c>
      <c r="E39" s="72">
        <f>'6'!E39+'5'!E39</f>
        <v>13275187.245712891</v>
      </c>
      <c r="F39" s="72">
        <f>'6'!F39+'5'!F39</f>
        <v>1094295.830954836</v>
      </c>
      <c r="G39" s="72">
        <f>'6'!G39+'5'!G39</f>
        <v>1481015549.5426826</v>
      </c>
      <c r="H39" s="72"/>
      <c r="I39" s="72">
        <f>'6'!I39+'5'!I39</f>
        <v>1495169229.9198699</v>
      </c>
      <c r="J39" s="72"/>
      <c r="K39" s="72">
        <f>'6'!K39+'5'!K39</f>
        <v>3119409082.3057809</v>
      </c>
      <c r="L39" s="72"/>
      <c r="M39" s="72">
        <f>'6'!M39+'5'!M39</f>
        <v>6095593861.7683334</v>
      </c>
      <c r="N39" s="72"/>
      <c r="O39" s="72">
        <f>'6'!O39+'5'!O39</f>
        <v>2930438072.5516653</v>
      </c>
      <c r="P39" s="72"/>
      <c r="Q39" s="72">
        <f t="shared" si="5"/>
        <v>9026031934.3199997</v>
      </c>
      <c r="R39" s="81">
        <f>+R37+1</f>
        <v>122</v>
      </c>
    </row>
    <row r="40" spans="1:18" s="46" customFormat="1" ht="7.5" customHeight="1" thickTop="1" x14ac:dyDescent="0.35">
      <c r="A40" s="81"/>
      <c r="C40" s="45"/>
      <c r="D40" s="45"/>
      <c r="E40" s="45"/>
      <c r="F40" s="45"/>
      <c r="G40" s="45"/>
      <c r="H40" s="45"/>
      <c r="I40" s="45"/>
      <c r="J40" s="45"/>
      <c r="K40" s="45"/>
      <c r="L40" s="45"/>
      <c r="M40" s="45"/>
      <c r="N40" s="45"/>
      <c r="O40" s="51"/>
      <c r="P40" s="45"/>
      <c r="Q40" s="45"/>
      <c r="R40" s="81"/>
    </row>
    <row r="41" spans="1:18" s="46" customFormat="1" x14ac:dyDescent="0.35">
      <c r="A41" s="81"/>
      <c r="B41" s="53" t="s">
        <v>97</v>
      </c>
      <c r="C41" s="45"/>
      <c r="D41" s="45"/>
      <c r="E41" s="45"/>
      <c r="F41" s="45"/>
      <c r="G41" s="45"/>
      <c r="H41" s="45"/>
      <c r="I41" s="45"/>
      <c r="J41" s="45"/>
      <c r="K41" s="45"/>
      <c r="L41" s="45"/>
      <c r="M41" s="45"/>
      <c r="N41" s="45"/>
      <c r="O41" s="11"/>
      <c r="P41" s="45"/>
      <c r="Q41" s="51"/>
      <c r="R41" s="81"/>
    </row>
    <row r="42" spans="1:18" s="46" customFormat="1" x14ac:dyDescent="0.35">
      <c r="A42" s="81">
        <f>A39+1</f>
        <v>123</v>
      </c>
      <c r="B42" s="46" t="s">
        <v>98</v>
      </c>
      <c r="C42" s="45">
        <f>'5'!C42</f>
        <v>0</v>
      </c>
      <c r="D42" s="45">
        <f>'5'!D42</f>
        <v>0</v>
      </c>
      <c r="E42" s="45">
        <f>'5'!E42</f>
        <v>0</v>
      </c>
      <c r="F42" s="45">
        <f>'5'!F42</f>
        <v>0</v>
      </c>
      <c r="G42" s="45">
        <f>SUM(C42:F42)</f>
        <v>0</v>
      </c>
      <c r="H42" s="45"/>
      <c r="I42" s="45">
        <f>'5'!I42</f>
        <v>0</v>
      </c>
      <c r="J42" s="45"/>
      <c r="K42" s="45">
        <f>'5'!K42</f>
        <v>40858482391.069984</v>
      </c>
      <c r="L42" s="45"/>
      <c r="M42" s="45">
        <f>'5'!M42</f>
        <v>40858482391.069984</v>
      </c>
      <c r="N42" s="45"/>
      <c r="O42" s="45">
        <f>'5'!O42</f>
        <v>0</v>
      </c>
      <c r="P42" s="45"/>
      <c r="Q42" s="45">
        <f t="shared" ref="Q42:Q69" si="7">+M42+O42</f>
        <v>40858482391.069984</v>
      </c>
      <c r="R42" s="81">
        <f>R39+1</f>
        <v>123</v>
      </c>
    </row>
    <row r="43" spans="1:18" s="46" customFormat="1" x14ac:dyDescent="0.35">
      <c r="A43" s="81">
        <f t="shared" ref="A43:A67" si="8">A42+1</f>
        <v>124</v>
      </c>
      <c r="B43" s="46" t="s">
        <v>99</v>
      </c>
      <c r="C43" s="45">
        <f>'5'!C43</f>
        <v>0</v>
      </c>
      <c r="D43" s="45">
        <f>'5'!D43</f>
        <v>0</v>
      </c>
      <c r="E43" s="45">
        <f>'5'!E43</f>
        <v>0</v>
      </c>
      <c r="F43" s="45">
        <f>'5'!F43</f>
        <v>0</v>
      </c>
      <c r="G43" s="45">
        <f t="shared" ref="G43:G66" si="9">SUM(C43:F43)</f>
        <v>0</v>
      </c>
      <c r="H43" s="45"/>
      <c r="I43" s="45">
        <f>'5'!I43</f>
        <v>0</v>
      </c>
      <c r="J43" s="45"/>
      <c r="K43" s="45">
        <f>'5'!K43</f>
        <v>184389177.27999997</v>
      </c>
      <c r="L43" s="45"/>
      <c r="M43" s="45">
        <f>'5'!M43</f>
        <v>184389177.27999997</v>
      </c>
      <c r="N43" s="45"/>
      <c r="O43" s="45">
        <f>'5'!O43</f>
        <v>0</v>
      </c>
      <c r="P43" s="45"/>
      <c r="Q43" s="45">
        <f t="shared" si="7"/>
        <v>184389177.27999997</v>
      </c>
      <c r="R43" s="81">
        <f t="shared" ref="R43:R67" si="10">R42+1</f>
        <v>124</v>
      </c>
    </row>
    <row r="44" spans="1:18" s="46" customFormat="1" x14ac:dyDescent="0.35">
      <c r="A44" s="81">
        <f t="shared" si="8"/>
        <v>125</v>
      </c>
      <c r="B44" s="46" t="s">
        <v>100</v>
      </c>
      <c r="C44" s="45">
        <f>'5'!C44</f>
        <v>0</v>
      </c>
      <c r="D44" s="45">
        <f>'5'!D44</f>
        <v>0</v>
      </c>
      <c r="E44" s="45">
        <f>'5'!E44</f>
        <v>0</v>
      </c>
      <c r="F44" s="45">
        <f>'5'!F44</f>
        <v>0</v>
      </c>
      <c r="G44" s="45">
        <f t="shared" si="9"/>
        <v>0</v>
      </c>
      <c r="H44" s="45"/>
      <c r="I44" s="45">
        <f>'5'!I44</f>
        <v>978220084.45999992</v>
      </c>
      <c r="J44" s="45"/>
      <c r="K44" s="45">
        <f>'5'!K44</f>
        <v>0</v>
      </c>
      <c r="L44" s="45"/>
      <c r="M44" s="45">
        <f>'5'!M44</f>
        <v>978220084.45999992</v>
      </c>
      <c r="N44" s="45"/>
      <c r="O44" s="45">
        <f>'5'!O44</f>
        <v>0</v>
      </c>
      <c r="P44" s="45"/>
      <c r="Q44" s="45">
        <f t="shared" si="7"/>
        <v>978220084.45999992</v>
      </c>
      <c r="R44" s="81">
        <f t="shared" si="10"/>
        <v>125</v>
      </c>
    </row>
    <row r="45" spans="1:18" s="46" customFormat="1" x14ac:dyDescent="0.35">
      <c r="A45" s="81">
        <f t="shared" si="8"/>
        <v>126</v>
      </c>
      <c r="B45" s="46" t="s">
        <v>101</v>
      </c>
      <c r="C45" s="45">
        <f>'5'!C45</f>
        <v>0</v>
      </c>
      <c r="D45" s="45">
        <f>'5'!D45</f>
        <v>0</v>
      </c>
      <c r="E45" s="45">
        <f>'5'!E45</f>
        <v>0</v>
      </c>
      <c r="F45" s="45">
        <f>'5'!F45</f>
        <v>0</v>
      </c>
      <c r="G45" s="45">
        <f t="shared" si="9"/>
        <v>0</v>
      </c>
      <c r="H45" s="45"/>
      <c r="I45" s="45">
        <f>'5'!I45</f>
        <v>723.9</v>
      </c>
      <c r="J45" s="45"/>
      <c r="K45" s="45">
        <f>'5'!K45</f>
        <v>0</v>
      </c>
      <c r="L45" s="45"/>
      <c r="M45" s="45">
        <f>'5'!M45</f>
        <v>723.9</v>
      </c>
      <c r="N45" s="45"/>
      <c r="O45" s="45">
        <f>'5'!O45</f>
        <v>0</v>
      </c>
      <c r="P45" s="45"/>
      <c r="Q45" s="45">
        <f t="shared" si="7"/>
        <v>723.9</v>
      </c>
      <c r="R45" s="81">
        <f t="shared" si="10"/>
        <v>126</v>
      </c>
    </row>
    <row r="46" spans="1:18" s="46" customFormat="1" x14ac:dyDescent="0.35">
      <c r="A46" s="81">
        <f t="shared" si="8"/>
        <v>127</v>
      </c>
      <c r="B46" s="46" t="s">
        <v>102</v>
      </c>
      <c r="C46" s="45">
        <f>'5'!C46</f>
        <v>0</v>
      </c>
      <c r="D46" s="45">
        <f>'5'!D46</f>
        <v>0</v>
      </c>
      <c r="E46" s="45">
        <f>'5'!E46</f>
        <v>0</v>
      </c>
      <c r="F46" s="45">
        <f>'5'!F46</f>
        <v>0</v>
      </c>
      <c r="G46" s="45">
        <f t="shared" si="9"/>
        <v>0</v>
      </c>
      <c r="H46" s="45"/>
      <c r="I46" s="45">
        <f>'5'!I46</f>
        <v>3599772230.9900017</v>
      </c>
      <c r="J46" s="45"/>
      <c r="K46" s="45">
        <f>'5'!K46</f>
        <v>0</v>
      </c>
      <c r="L46" s="45"/>
      <c r="M46" s="45">
        <f>'5'!M46</f>
        <v>3599772230.9900017</v>
      </c>
      <c r="N46" s="45"/>
      <c r="O46" s="45">
        <f>'5'!O46</f>
        <v>0</v>
      </c>
      <c r="P46" s="45"/>
      <c r="Q46" s="45">
        <f t="shared" si="7"/>
        <v>3599772230.9900017</v>
      </c>
      <c r="R46" s="81">
        <f t="shared" si="10"/>
        <v>127</v>
      </c>
    </row>
    <row r="47" spans="1:18" s="46" customFormat="1" x14ac:dyDescent="0.35">
      <c r="A47" s="81">
        <f t="shared" si="8"/>
        <v>128</v>
      </c>
      <c r="B47" s="46" t="s">
        <v>103</v>
      </c>
      <c r="C47" s="45">
        <f>'5'!C47</f>
        <v>0</v>
      </c>
      <c r="D47" s="45">
        <f>'5'!D47</f>
        <v>0</v>
      </c>
      <c r="E47" s="45">
        <f>'5'!E47</f>
        <v>0</v>
      </c>
      <c r="F47" s="45">
        <f>'5'!F47</f>
        <v>0</v>
      </c>
      <c r="G47" s="45">
        <f t="shared" si="9"/>
        <v>0</v>
      </c>
      <c r="H47" s="45"/>
      <c r="I47" s="45">
        <f>'5'!I47</f>
        <v>42271399.730000004</v>
      </c>
      <c r="J47" s="45"/>
      <c r="K47" s="45">
        <f>'5'!K47</f>
        <v>0</v>
      </c>
      <c r="L47" s="45"/>
      <c r="M47" s="45">
        <f>'5'!M47</f>
        <v>42271399.730000004</v>
      </c>
      <c r="N47" s="45"/>
      <c r="O47" s="45">
        <f>'5'!O47</f>
        <v>0</v>
      </c>
      <c r="P47" s="45"/>
      <c r="Q47" s="45">
        <f t="shared" si="7"/>
        <v>42271399.730000004</v>
      </c>
      <c r="R47" s="81">
        <f t="shared" si="10"/>
        <v>128</v>
      </c>
    </row>
    <row r="48" spans="1:18" s="46" customFormat="1" x14ac:dyDescent="0.35">
      <c r="A48" s="81">
        <f t="shared" si="8"/>
        <v>129</v>
      </c>
      <c r="B48" s="46" t="s">
        <v>104</v>
      </c>
      <c r="C48" s="45">
        <f>'5'!C48</f>
        <v>0</v>
      </c>
      <c r="D48" s="45">
        <f>'5'!D48</f>
        <v>0</v>
      </c>
      <c r="E48" s="45">
        <f>'5'!E48</f>
        <v>0</v>
      </c>
      <c r="F48" s="45">
        <f>'5'!F48</f>
        <v>0</v>
      </c>
      <c r="G48" s="45">
        <f t="shared" si="9"/>
        <v>0</v>
      </c>
      <c r="H48" s="45"/>
      <c r="I48" s="45">
        <f>'5'!I48</f>
        <v>3063763704.8900003</v>
      </c>
      <c r="J48" s="45"/>
      <c r="K48" s="45">
        <f>'5'!K48</f>
        <v>0</v>
      </c>
      <c r="L48" s="45"/>
      <c r="M48" s="45">
        <f>'5'!M48</f>
        <v>3063763704.8900003</v>
      </c>
      <c r="N48" s="45"/>
      <c r="O48" s="45">
        <f>'5'!O48</f>
        <v>0</v>
      </c>
      <c r="P48" s="45"/>
      <c r="Q48" s="45">
        <f t="shared" si="7"/>
        <v>3063763704.8900003</v>
      </c>
      <c r="R48" s="81">
        <f t="shared" si="10"/>
        <v>129</v>
      </c>
    </row>
    <row r="49" spans="1:18" s="46" customFormat="1" x14ac:dyDescent="0.35">
      <c r="A49" s="81">
        <f t="shared" si="8"/>
        <v>130</v>
      </c>
      <c r="B49" s="46" t="s">
        <v>105</v>
      </c>
      <c r="C49" s="45">
        <f>'5'!C49</f>
        <v>0</v>
      </c>
      <c r="D49" s="45">
        <f>'5'!D49</f>
        <v>0</v>
      </c>
      <c r="E49" s="45">
        <f>'5'!E49</f>
        <v>0</v>
      </c>
      <c r="F49" s="45">
        <f>'5'!F49</f>
        <v>0</v>
      </c>
      <c r="G49" s="45">
        <f t="shared" si="9"/>
        <v>0</v>
      </c>
      <c r="H49" s="45"/>
      <c r="I49" s="45">
        <f>'5'!I49</f>
        <v>5433649202.5799999</v>
      </c>
      <c r="J49" s="45"/>
      <c r="K49" s="45">
        <f>'5'!K49</f>
        <v>0</v>
      </c>
      <c r="L49" s="45"/>
      <c r="M49" s="45">
        <f>'5'!M49</f>
        <v>5433649202.5799999</v>
      </c>
      <c r="N49" s="45"/>
      <c r="O49" s="45">
        <f>'5'!O49</f>
        <v>0</v>
      </c>
      <c r="P49" s="45"/>
      <c r="Q49" s="45">
        <f t="shared" si="7"/>
        <v>5433649202.5799999</v>
      </c>
      <c r="R49" s="81">
        <f t="shared" si="10"/>
        <v>130</v>
      </c>
    </row>
    <row r="50" spans="1:18" s="46" customFormat="1" x14ac:dyDescent="0.35">
      <c r="A50" s="81">
        <f t="shared" si="8"/>
        <v>131</v>
      </c>
      <c r="B50" s="46" t="s">
        <v>106</v>
      </c>
      <c r="C50" s="45">
        <f>'5'!C50</f>
        <v>0</v>
      </c>
      <c r="D50" s="45">
        <f>'5'!D50</f>
        <v>0</v>
      </c>
      <c r="E50" s="45">
        <f>'5'!E50</f>
        <v>0</v>
      </c>
      <c r="F50" s="45">
        <f>'5'!F50</f>
        <v>0</v>
      </c>
      <c r="G50" s="45">
        <f t="shared" si="9"/>
        <v>0</v>
      </c>
      <c r="H50" s="45"/>
      <c r="I50" s="45">
        <f>'5'!I50</f>
        <v>0</v>
      </c>
      <c r="J50" s="45"/>
      <c r="K50" s="45">
        <f>'5'!K50</f>
        <v>0</v>
      </c>
      <c r="L50" s="45"/>
      <c r="M50" s="45">
        <f>'5'!M50</f>
        <v>0</v>
      </c>
      <c r="N50" s="45"/>
      <c r="O50" s="45">
        <f>'5'!O50</f>
        <v>0</v>
      </c>
      <c r="P50" s="45"/>
      <c r="Q50" s="45">
        <f t="shared" si="7"/>
        <v>0</v>
      </c>
      <c r="R50" s="81">
        <f t="shared" si="10"/>
        <v>131</v>
      </c>
    </row>
    <row r="51" spans="1:18" s="46" customFormat="1" x14ac:dyDescent="0.35">
      <c r="A51" s="81">
        <f t="shared" si="8"/>
        <v>132</v>
      </c>
      <c r="B51" s="46" t="s">
        <v>107</v>
      </c>
      <c r="C51" s="45">
        <f>'5'!C51</f>
        <v>0</v>
      </c>
      <c r="D51" s="45">
        <f>'5'!D51</f>
        <v>0</v>
      </c>
      <c r="E51" s="45">
        <f>'5'!E51</f>
        <v>0</v>
      </c>
      <c r="F51" s="45">
        <f>'5'!F51</f>
        <v>0</v>
      </c>
      <c r="G51" s="45">
        <f t="shared" si="9"/>
        <v>0</v>
      </c>
      <c r="H51" s="45"/>
      <c r="I51" s="45">
        <f>'5'!I51</f>
        <v>22726560.48</v>
      </c>
      <c r="J51" s="45"/>
      <c r="K51" s="45">
        <f>'5'!K51</f>
        <v>0</v>
      </c>
      <c r="L51" s="45"/>
      <c r="M51" s="45">
        <f>'5'!M51</f>
        <v>22726560.48</v>
      </c>
      <c r="N51" s="45"/>
      <c r="O51" s="45">
        <f>'5'!O51</f>
        <v>0</v>
      </c>
      <c r="P51" s="45"/>
      <c r="Q51" s="45">
        <f t="shared" si="7"/>
        <v>22726560.48</v>
      </c>
      <c r="R51" s="81">
        <f t="shared" si="10"/>
        <v>132</v>
      </c>
    </row>
    <row r="52" spans="1:18" s="46" customFormat="1" x14ac:dyDescent="0.35">
      <c r="A52" s="81">
        <f t="shared" si="8"/>
        <v>133</v>
      </c>
      <c r="B52" s="46" t="s">
        <v>108</v>
      </c>
      <c r="C52" s="45">
        <f>'5'!C52</f>
        <v>0</v>
      </c>
      <c r="D52" s="45">
        <f>'5'!D52</f>
        <v>0</v>
      </c>
      <c r="E52" s="45">
        <f>'5'!E52</f>
        <v>0</v>
      </c>
      <c r="F52" s="45">
        <f>'5'!F52</f>
        <v>0</v>
      </c>
      <c r="G52" s="45">
        <f t="shared" si="9"/>
        <v>0</v>
      </c>
      <c r="H52" s="45"/>
      <c r="I52" s="45">
        <f>'5'!I52</f>
        <v>4923644.24</v>
      </c>
      <c r="J52" s="45"/>
      <c r="K52" s="45">
        <f>'5'!K52</f>
        <v>0</v>
      </c>
      <c r="L52" s="45"/>
      <c r="M52" s="45">
        <f>'5'!M52</f>
        <v>4923644.24</v>
      </c>
      <c r="N52" s="45"/>
      <c r="O52" s="45">
        <f>'5'!O52</f>
        <v>0</v>
      </c>
      <c r="P52" s="45"/>
      <c r="Q52" s="45">
        <f t="shared" si="7"/>
        <v>4923644.24</v>
      </c>
      <c r="R52" s="81">
        <f t="shared" si="10"/>
        <v>133</v>
      </c>
    </row>
    <row r="53" spans="1:18" s="46" customFormat="1" x14ac:dyDescent="0.35">
      <c r="A53" s="81">
        <f t="shared" si="8"/>
        <v>134</v>
      </c>
      <c r="B53" s="46" t="s">
        <v>372</v>
      </c>
      <c r="C53" s="45">
        <f>'5'!C53</f>
        <v>0</v>
      </c>
      <c r="D53" s="45">
        <f>'5'!D53</f>
        <v>0</v>
      </c>
      <c r="E53" s="45">
        <f>'5'!E53</f>
        <v>0</v>
      </c>
      <c r="F53" s="45">
        <f>'5'!F53</f>
        <v>0</v>
      </c>
      <c r="G53" s="45">
        <f t="shared" ref="G53:G54" si="11">SUM(C53:F53)</f>
        <v>0</v>
      </c>
      <c r="H53" s="45"/>
      <c r="I53" s="45">
        <f>'5'!I53</f>
        <v>263274467.06999999</v>
      </c>
      <c r="J53" s="45"/>
      <c r="K53" s="45">
        <f>'5'!K53</f>
        <v>0</v>
      </c>
      <c r="L53" s="45"/>
      <c r="M53" s="45">
        <f>'5'!M53</f>
        <v>263274467.06999999</v>
      </c>
      <c r="N53" s="45"/>
      <c r="O53" s="45">
        <f>'5'!O53</f>
        <v>0</v>
      </c>
      <c r="P53" s="45"/>
      <c r="Q53" s="45">
        <f t="shared" ref="Q53:Q54" si="12">+M53+O53</f>
        <v>263274467.06999999</v>
      </c>
      <c r="R53" s="81">
        <f t="shared" si="10"/>
        <v>134</v>
      </c>
    </row>
    <row r="54" spans="1:18" s="46" customFormat="1" x14ac:dyDescent="0.35">
      <c r="A54" s="81">
        <f t="shared" si="8"/>
        <v>135</v>
      </c>
      <c r="B54" s="46" t="s">
        <v>109</v>
      </c>
      <c r="C54" s="45">
        <f>'5'!C54</f>
        <v>0</v>
      </c>
      <c r="D54" s="45">
        <f>'5'!D54</f>
        <v>0</v>
      </c>
      <c r="E54" s="45">
        <f>'5'!E54</f>
        <v>0</v>
      </c>
      <c r="F54" s="45">
        <f>'5'!F54</f>
        <v>0</v>
      </c>
      <c r="G54" s="45">
        <f t="shared" si="11"/>
        <v>0</v>
      </c>
      <c r="H54" s="45"/>
      <c r="I54" s="45">
        <f>'5'!I54</f>
        <v>596064805.88</v>
      </c>
      <c r="J54" s="45"/>
      <c r="K54" s="45">
        <f>'5'!K54</f>
        <v>0</v>
      </c>
      <c r="L54" s="45"/>
      <c r="M54" s="45">
        <f>'5'!M54</f>
        <v>596064805.88</v>
      </c>
      <c r="N54" s="45"/>
      <c r="O54" s="45">
        <f>'5'!O54</f>
        <v>0</v>
      </c>
      <c r="P54" s="45"/>
      <c r="Q54" s="45">
        <f t="shared" si="12"/>
        <v>596064805.88</v>
      </c>
      <c r="R54" s="81">
        <f t="shared" si="10"/>
        <v>135</v>
      </c>
    </row>
    <row r="55" spans="1:18" s="46" customFormat="1" x14ac:dyDescent="0.35">
      <c r="A55" s="81">
        <f t="shared" si="8"/>
        <v>136</v>
      </c>
      <c r="B55" s="46" t="s">
        <v>110</v>
      </c>
      <c r="C55" s="45">
        <f>'5'!C55</f>
        <v>0</v>
      </c>
      <c r="D55" s="45">
        <f>'5'!D55</f>
        <v>0</v>
      </c>
      <c r="E55" s="45">
        <f>'5'!E55</f>
        <v>0</v>
      </c>
      <c r="F55" s="45">
        <f>'5'!F55</f>
        <v>0</v>
      </c>
      <c r="G55" s="45">
        <f t="shared" si="9"/>
        <v>0</v>
      </c>
      <c r="H55" s="45"/>
      <c r="I55" s="45">
        <f>'5'!I55</f>
        <v>17494014.710000001</v>
      </c>
      <c r="J55" s="45"/>
      <c r="K55" s="45">
        <f>'5'!K55</f>
        <v>0</v>
      </c>
      <c r="L55" s="45"/>
      <c r="M55" s="45">
        <f>'5'!M55</f>
        <v>17494014.710000001</v>
      </c>
      <c r="N55" s="45"/>
      <c r="O55" s="45">
        <f>'5'!O55</f>
        <v>0</v>
      </c>
      <c r="P55" s="45"/>
      <c r="Q55" s="45">
        <f t="shared" si="7"/>
        <v>17494014.710000001</v>
      </c>
      <c r="R55" s="81">
        <f t="shared" si="10"/>
        <v>136</v>
      </c>
    </row>
    <row r="56" spans="1:18" s="46" customFormat="1" x14ac:dyDescent="0.35">
      <c r="A56" s="81">
        <f t="shared" si="8"/>
        <v>137</v>
      </c>
      <c r="B56" s="46" t="s">
        <v>111</v>
      </c>
      <c r="C56" s="45">
        <f>'5'!C56</f>
        <v>0</v>
      </c>
      <c r="D56" s="45">
        <f>'5'!D56</f>
        <v>0</v>
      </c>
      <c r="E56" s="45">
        <f>'5'!E56</f>
        <v>0</v>
      </c>
      <c r="F56" s="45">
        <f>'5'!F56</f>
        <v>0</v>
      </c>
      <c r="G56" s="45">
        <f t="shared" si="9"/>
        <v>0</v>
      </c>
      <c r="H56" s="45"/>
      <c r="I56" s="45">
        <f>'5'!I56</f>
        <v>609653114.13999999</v>
      </c>
      <c r="J56" s="45"/>
      <c r="K56" s="45">
        <f>'5'!K56</f>
        <v>0</v>
      </c>
      <c r="L56" s="45"/>
      <c r="M56" s="45">
        <f>'5'!M56</f>
        <v>609653114.13999999</v>
      </c>
      <c r="N56" s="45"/>
      <c r="O56" s="45">
        <f>'5'!O56</f>
        <v>0</v>
      </c>
      <c r="P56" s="45"/>
      <c r="Q56" s="45">
        <f t="shared" si="7"/>
        <v>609653114.13999999</v>
      </c>
      <c r="R56" s="81">
        <f t="shared" si="10"/>
        <v>137</v>
      </c>
    </row>
    <row r="57" spans="1:18" s="46" customFormat="1" x14ac:dyDescent="0.35">
      <c r="A57" s="81">
        <f t="shared" si="8"/>
        <v>138</v>
      </c>
      <c r="B57" s="46" t="s">
        <v>112</v>
      </c>
      <c r="C57" s="45">
        <f>'5'!C57</f>
        <v>0</v>
      </c>
      <c r="D57" s="45">
        <f>'5'!D57</f>
        <v>0</v>
      </c>
      <c r="E57" s="45">
        <f>'5'!E57</f>
        <v>0</v>
      </c>
      <c r="F57" s="45">
        <f>'5'!F57</f>
        <v>0</v>
      </c>
      <c r="G57" s="45">
        <f t="shared" si="9"/>
        <v>0</v>
      </c>
      <c r="H57" s="45"/>
      <c r="I57" s="45">
        <f>'5'!I57</f>
        <v>80135.829999999987</v>
      </c>
      <c r="J57" s="45"/>
      <c r="K57" s="45">
        <f>'5'!K57</f>
        <v>0</v>
      </c>
      <c r="L57" s="45"/>
      <c r="M57" s="45">
        <f>'5'!M57</f>
        <v>80135.829999999987</v>
      </c>
      <c r="N57" s="45"/>
      <c r="O57" s="45">
        <f>'5'!O57</f>
        <v>0</v>
      </c>
      <c r="P57" s="45"/>
      <c r="Q57" s="45">
        <f t="shared" si="7"/>
        <v>80135.829999999987</v>
      </c>
      <c r="R57" s="81">
        <f t="shared" si="10"/>
        <v>138</v>
      </c>
    </row>
    <row r="58" spans="1:18" s="46" customFormat="1" x14ac:dyDescent="0.35">
      <c r="A58" s="81">
        <f t="shared" si="8"/>
        <v>139</v>
      </c>
      <c r="B58" s="46" t="s">
        <v>113</v>
      </c>
      <c r="C58" s="45">
        <f>'5'!C58</f>
        <v>0</v>
      </c>
      <c r="D58" s="45">
        <f>'5'!D58</f>
        <v>0</v>
      </c>
      <c r="E58" s="45">
        <f>'5'!E58</f>
        <v>0</v>
      </c>
      <c r="F58" s="45">
        <f>'5'!F58</f>
        <v>0</v>
      </c>
      <c r="G58" s="45">
        <f t="shared" si="9"/>
        <v>0</v>
      </c>
      <c r="H58" s="45"/>
      <c r="I58" s="45">
        <f>'5'!I58</f>
        <v>722146023.40999997</v>
      </c>
      <c r="J58" s="45"/>
      <c r="K58" s="45">
        <f>'5'!K58</f>
        <v>0</v>
      </c>
      <c r="L58" s="45"/>
      <c r="M58" s="45">
        <f>'5'!M58</f>
        <v>722146023.40999997</v>
      </c>
      <c r="N58" s="45"/>
      <c r="O58" s="45">
        <f>'5'!O58</f>
        <v>0</v>
      </c>
      <c r="P58" s="45"/>
      <c r="Q58" s="45">
        <f t="shared" si="7"/>
        <v>722146023.40999997</v>
      </c>
      <c r="R58" s="81">
        <f t="shared" si="10"/>
        <v>139</v>
      </c>
    </row>
    <row r="59" spans="1:18" s="46" customFormat="1" x14ac:dyDescent="0.35">
      <c r="A59" s="81">
        <f t="shared" si="8"/>
        <v>140</v>
      </c>
      <c r="B59" s="46" t="s">
        <v>114</v>
      </c>
      <c r="C59" s="45">
        <f>'5'!C59</f>
        <v>0</v>
      </c>
      <c r="D59" s="45">
        <f>'5'!D59</f>
        <v>0</v>
      </c>
      <c r="E59" s="45">
        <f>'5'!E59</f>
        <v>0</v>
      </c>
      <c r="F59" s="45">
        <f>'5'!F59</f>
        <v>0</v>
      </c>
      <c r="G59" s="45">
        <f t="shared" si="9"/>
        <v>0</v>
      </c>
      <c r="H59" s="45"/>
      <c r="I59" s="45">
        <f>'5'!I59</f>
        <v>5270570.0599999996</v>
      </c>
      <c r="J59" s="45"/>
      <c r="K59" s="45">
        <f>'5'!K59</f>
        <v>0</v>
      </c>
      <c r="L59" s="45"/>
      <c r="M59" s="45">
        <f>'5'!M59</f>
        <v>5270570.0599999996</v>
      </c>
      <c r="N59" s="45"/>
      <c r="O59" s="45">
        <f>'5'!O59</f>
        <v>0</v>
      </c>
      <c r="P59" s="45"/>
      <c r="Q59" s="45">
        <f t="shared" si="7"/>
        <v>5270570.0599999996</v>
      </c>
      <c r="R59" s="81">
        <f t="shared" si="10"/>
        <v>140</v>
      </c>
    </row>
    <row r="60" spans="1:18" s="46" customFormat="1" x14ac:dyDescent="0.35">
      <c r="A60" s="81">
        <f t="shared" si="8"/>
        <v>141</v>
      </c>
      <c r="B60" s="46" t="s">
        <v>58</v>
      </c>
      <c r="C60" s="45">
        <f>'5'!C60</f>
        <v>0</v>
      </c>
      <c r="D60" s="45">
        <f>'5'!D60</f>
        <v>0</v>
      </c>
      <c r="E60" s="45">
        <f>'5'!E60</f>
        <v>352277854.92635506</v>
      </c>
      <c r="F60" s="45">
        <f>'5'!F60</f>
        <v>44773589.403023571</v>
      </c>
      <c r="G60" s="45">
        <f t="shared" si="9"/>
        <v>397051444.3293786</v>
      </c>
      <c r="H60" s="45"/>
      <c r="I60" s="45">
        <f>'5'!I60</f>
        <v>0</v>
      </c>
      <c r="J60" s="45"/>
      <c r="K60" s="45">
        <f>'5'!K60</f>
        <v>198753927.26470742</v>
      </c>
      <c r="L60" s="45"/>
      <c r="M60" s="45">
        <f>'5'!M60</f>
        <v>595805371.59408605</v>
      </c>
      <c r="N60" s="45"/>
      <c r="O60" s="45">
        <f>'5'!O60</f>
        <v>0</v>
      </c>
      <c r="P60" s="45"/>
      <c r="Q60" s="45">
        <f t="shared" si="7"/>
        <v>595805371.59408605</v>
      </c>
      <c r="R60" s="81">
        <f t="shared" si="10"/>
        <v>141</v>
      </c>
    </row>
    <row r="61" spans="1:18" s="46" customFormat="1" x14ac:dyDescent="0.35">
      <c r="A61" s="81">
        <f t="shared" si="8"/>
        <v>142</v>
      </c>
      <c r="B61" s="46" t="s">
        <v>115</v>
      </c>
      <c r="C61" s="45">
        <f>'5'!C61</f>
        <v>0</v>
      </c>
      <c r="D61" s="45">
        <f>'5'!D61</f>
        <v>0</v>
      </c>
      <c r="E61" s="45">
        <f>'5'!E61</f>
        <v>88177705.569999993</v>
      </c>
      <c r="F61" s="45">
        <f>'5'!F61</f>
        <v>0</v>
      </c>
      <c r="G61" s="45">
        <f t="shared" si="9"/>
        <v>88177705.569999993</v>
      </c>
      <c r="H61" s="45"/>
      <c r="I61" s="45">
        <f>'5'!I61</f>
        <v>0</v>
      </c>
      <c r="J61" s="45"/>
      <c r="K61" s="45">
        <f>'5'!K61</f>
        <v>0</v>
      </c>
      <c r="L61" s="45"/>
      <c r="M61" s="45">
        <f>'5'!M61</f>
        <v>88177705.569999993</v>
      </c>
      <c r="N61" s="45"/>
      <c r="O61" s="45">
        <f>'5'!O61</f>
        <v>0</v>
      </c>
      <c r="P61" s="45"/>
      <c r="Q61" s="45">
        <f t="shared" si="7"/>
        <v>88177705.569999993</v>
      </c>
      <c r="R61" s="81">
        <f t="shared" si="10"/>
        <v>142</v>
      </c>
    </row>
    <row r="62" spans="1:18" s="46" customFormat="1" x14ac:dyDescent="0.35">
      <c r="A62" s="81">
        <f t="shared" si="8"/>
        <v>143</v>
      </c>
      <c r="B62" s="46" t="s">
        <v>59</v>
      </c>
      <c r="C62" s="45">
        <f>'5'!C62</f>
        <v>0</v>
      </c>
      <c r="D62" s="45">
        <f>'5'!D62</f>
        <v>0</v>
      </c>
      <c r="E62" s="45">
        <f>'5'!E62</f>
        <v>9720537.3192603979</v>
      </c>
      <c r="F62" s="45">
        <f>'5'!F62</f>
        <v>738354.16845634906</v>
      </c>
      <c r="G62" s="45">
        <f t="shared" si="9"/>
        <v>10458891.487716747</v>
      </c>
      <c r="H62" s="45"/>
      <c r="I62" s="45">
        <f>'5'!I62</f>
        <v>0</v>
      </c>
      <c r="J62" s="45"/>
      <c r="K62" s="45">
        <f>'5'!K62</f>
        <v>4201089.5497458465</v>
      </c>
      <c r="L62" s="45"/>
      <c r="M62" s="45">
        <f>'5'!M62</f>
        <v>14659981.037462594</v>
      </c>
      <c r="N62" s="45"/>
      <c r="O62" s="45">
        <f>'5'!O62</f>
        <v>0</v>
      </c>
      <c r="P62" s="45"/>
      <c r="Q62" s="45">
        <f t="shared" si="7"/>
        <v>14659981.037462594</v>
      </c>
      <c r="R62" s="81">
        <f t="shared" si="10"/>
        <v>143</v>
      </c>
    </row>
    <row r="63" spans="1:18" s="46" customFormat="1" x14ac:dyDescent="0.35">
      <c r="A63" s="81">
        <f t="shared" si="8"/>
        <v>144</v>
      </c>
      <c r="B63" s="46" t="s">
        <v>116</v>
      </c>
      <c r="C63" s="45">
        <f>'5'!C63</f>
        <v>5205303587.7655935</v>
      </c>
      <c r="D63" s="45">
        <f>'5'!D63</f>
        <v>10147977295.120317</v>
      </c>
      <c r="E63" s="45">
        <f>'5'!E63</f>
        <v>0</v>
      </c>
      <c r="F63" s="45">
        <f>'5'!F63</f>
        <v>0</v>
      </c>
      <c r="G63" s="45">
        <f t="shared" si="9"/>
        <v>15353280882.88591</v>
      </c>
      <c r="H63" s="45"/>
      <c r="I63" s="45">
        <f>'5'!I63</f>
        <v>0</v>
      </c>
      <c r="J63" s="45"/>
      <c r="K63" s="45">
        <f>'5'!K63</f>
        <v>0</v>
      </c>
      <c r="L63" s="45"/>
      <c r="M63" s="45">
        <f>'5'!M63</f>
        <v>15353280882.88591</v>
      </c>
      <c r="N63" s="45"/>
      <c r="O63" s="45">
        <f>'5'!O63</f>
        <v>0</v>
      </c>
      <c r="P63" s="45"/>
      <c r="Q63" s="45">
        <f t="shared" si="7"/>
        <v>15353280882.88591</v>
      </c>
      <c r="R63" s="81">
        <f t="shared" si="10"/>
        <v>144</v>
      </c>
    </row>
    <row r="64" spans="1:18" s="46" customFormat="1" x14ac:dyDescent="0.35">
      <c r="A64" s="81">
        <f t="shared" si="8"/>
        <v>145</v>
      </c>
      <c r="B64" s="46" t="s">
        <v>117</v>
      </c>
      <c r="C64" s="45">
        <f>'5'!C64</f>
        <v>160825323.2858519</v>
      </c>
      <c r="D64" s="45">
        <f>'5'!D64</f>
        <v>144549084.91668564</v>
      </c>
      <c r="E64" s="45">
        <f>'5'!E64</f>
        <v>0</v>
      </c>
      <c r="F64" s="45">
        <f>'5'!F64</f>
        <v>0</v>
      </c>
      <c r="G64" s="45">
        <f t="shared" si="9"/>
        <v>305374408.20253754</v>
      </c>
      <c r="H64" s="45"/>
      <c r="I64" s="45">
        <f>'5'!I64</f>
        <v>0</v>
      </c>
      <c r="J64" s="45"/>
      <c r="K64" s="45">
        <f>'5'!K64</f>
        <v>0</v>
      </c>
      <c r="L64" s="45"/>
      <c r="M64" s="45">
        <f>'5'!M64</f>
        <v>305374408.20253754</v>
      </c>
      <c r="N64" s="45"/>
      <c r="O64" s="45">
        <f>'5'!O64</f>
        <v>0</v>
      </c>
      <c r="P64" s="45"/>
      <c r="Q64" s="45">
        <f t="shared" si="7"/>
        <v>305374408.20253754</v>
      </c>
      <c r="R64" s="81">
        <f t="shared" si="10"/>
        <v>145</v>
      </c>
    </row>
    <row r="65" spans="1:18" s="46" customFormat="1" x14ac:dyDescent="0.35">
      <c r="A65" s="81">
        <f t="shared" si="8"/>
        <v>146</v>
      </c>
      <c r="B65" s="46" t="s">
        <v>118</v>
      </c>
      <c r="C65" s="45">
        <f>'5'!C65</f>
        <v>0</v>
      </c>
      <c r="D65" s="45">
        <f>'5'!D65</f>
        <v>0</v>
      </c>
      <c r="E65" s="45">
        <f>'5'!E65</f>
        <v>94995868.900000021</v>
      </c>
      <c r="F65" s="45">
        <f>'5'!F65</f>
        <v>0</v>
      </c>
      <c r="G65" s="45">
        <f t="shared" si="9"/>
        <v>94995868.900000021</v>
      </c>
      <c r="H65" s="45"/>
      <c r="I65" s="45">
        <f>'5'!I65</f>
        <v>0</v>
      </c>
      <c r="J65" s="45"/>
      <c r="K65" s="45">
        <f>'5'!K65</f>
        <v>0</v>
      </c>
      <c r="L65" s="45"/>
      <c r="M65" s="45">
        <f>'5'!M65</f>
        <v>94995868.900000021</v>
      </c>
      <c r="N65" s="45"/>
      <c r="O65" s="45">
        <f>'5'!O65</f>
        <v>0</v>
      </c>
      <c r="P65" s="45"/>
      <c r="Q65" s="45">
        <f t="shared" si="7"/>
        <v>94995868.900000021</v>
      </c>
      <c r="R65" s="81">
        <f t="shared" si="10"/>
        <v>146</v>
      </c>
    </row>
    <row r="66" spans="1:18" s="46" customFormat="1" x14ac:dyDescent="0.35">
      <c r="A66" s="81">
        <f t="shared" si="8"/>
        <v>147</v>
      </c>
      <c r="B66" s="46" t="s">
        <v>90</v>
      </c>
      <c r="C66" s="45">
        <f>'5'!C66</f>
        <v>0</v>
      </c>
      <c r="D66" s="45">
        <f>'5'!D66</f>
        <v>0</v>
      </c>
      <c r="E66" s="45">
        <f>'5'!E66</f>
        <v>0</v>
      </c>
      <c r="F66" s="45">
        <f>'5'!F66</f>
        <v>0</v>
      </c>
      <c r="G66" s="45">
        <f t="shared" si="9"/>
        <v>0</v>
      </c>
      <c r="H66" s="45"/>
      <c r="I66" s="45">
        <f>'5'!I66</f>
        <v>0</v>
      </c>
      <c r="J66" s="45"/>
      <c r="K66" s="45">
        <f>'5'!K66</f>
        <v>0</v>
      </c>
      <c r="L66" s="45"/>
      <c r="M66" s="45">
        <f>'5'!M66</f>
        <v>0</v>
      </c>
      <c r="N66" s="45"/>
      <c r="O66" s="45">
        <f>'5'!O66</f>
        <v>24583128374.600006</v>
      </c>
      <c r="P66" s="45"/>
      <c r="Q66" s="45">
        <f t="shared" si="7"/>
        <v>24583128374.600006</v>
      </c>
      <c r="R66" s="81">
        <f t="shared" si="10"/>
        <v>147</v>
      </c>
    </row>
    <row r="67" spans="1:18" s="46" customFormat="1" x14ac:dyDescent="0.35">
      <c r="A67" s="81">
        <f t="shared" si="8"/>
        <v>148</v>
      </c>
      <c r="B67" s="25" t="s">
        <v>85</v>
      </c>
      <c r="C67" s="47">
        <f>SUM(C42:C66)</f>
        <v>5366128911.051445</v>
      </c>
      <c r="D67" s="47">
        <f t="shared" ref="D67:Q67" si="13">SUM(D42:D66)</f>
        <v>10292526380.037003</v>
      </c>
      <c r="E67" s="47">
        <f t="shared" si="13"/>
        <v>545171966.71561551</v>
      </c>
      <c r="F67" s="47">
        <f t="shared" si="13"/>
        <v>45511943.571479917</v>
      </c>
      <c r="G67" s="47">
        <f t="shared" si="13"/>
        <v>16249339201.375542</v>
      </c>
      <c r="H67" s="47"/>
      <c r="I67" s="47">
        <f t="shared" si="13"/>
        <v>15359310682.369997</v>
      </c>
      <c r="J67" s="47"/>
      <c r="K67" s="47">
        <f t="shared" si="13"/>
        <v>41245826585.164436</v>
      </c>
      <c r="L67" s="47"/>
      <c r="M67" s="47">
        <f t="shared" si="13"/>
        <v>72854476468.909973</v>
      </c>
      <c r="N67" s="47"/>
      <c r="O67" s="47">
        <f t="shared" si="13"/>
        <v>24583128374.600006</v>
      </c>
      <c r="P67" s="47">
        <f t="shared" si="13"/>
        <v>0</v>
      </c>
      <c r="Q67" s="47">
        <f t="shared" si="13"/>
        <v>97437604843.509979</v>
      </c>
      <c r="R67" s="81">
        <f t="shared" si="10"/>
        <v>148</v>
      </c>
    </row>
    <row r="68" spans="1:18" s="46" customFormat="1" ht="8.25" customHeight="1" x14ac:dyDescent="0.35">
      <c r="A68" s="81"/>
      <c r="B68" s="25"/>
      <c r="C68" s="45"/>
      <c r="D68" s="45"/>
      <c r="E68" s="45"/>
      <c r="F68" s="45"/>
      <c r="G68" s="45"/>
      <c r="H68" s="45"/>
      <c r="I68" s="45"/>
      <c r="J68" s="45"/>
      <c r="K68" s="45"/>
      <c r="L68" s="45"/>
      <c r="M68" s="45"/>
      <c r="N68" s="45"/>
      <c r="O68" s="45"/>
      <c r="P68" s="45"/>
      <c r="Q68" s="45"/>
      <c r="R68" s="81"/>
    </row>
    <row r="69" spans="1:18" s="46" customFormat="1" ht="15" thickBot="1" x14ac:dyDescent="0.4">
      <c r="A69" s="81">
        <f>A67+1</f>
        <v>149</v>
      </c>
      <c r="B69" s="50" t="s">
        <v>96</v>
      </c>
      <c r="C69" s="72">
        <f>C67+C39</f>
        <v>5858419741.962985</v>
      </c>
      <c r="D69" s="72">
        <f t="shared" ref="D69:O69" si="14">D67+D39</f>
        <v>11266881615.591478</v>
      </c>
      <c r="E69" s="72">
        <f t="shared" si="14"/>
        <v>558447153.96132839</v>
      </c>
      <c r="F69" s="72">
        <f t="shared" si="14"/>
        <v>46606239.402434751</v>
      </c>
      <c r="G69" s="72">
        <f t="shared" si="14"/>
        <v>17730354750.918224</v>
      </c>
      <c r="H69" s="72"/>
      <c r="I69" s="72">
        <f t="shared" si="14"/>
        <v>16854479912.289867</v>
      </c>
      <c r="J69" s="72"/>
      <c r="K69" s="72">
        <f t="shared" si="14"/>
        <v>44365235667.470215</v>
      </c>
      <c r="L69" s="72"/>
      <c r="M69" s="72">
        <f t="shared" si="14"/>
        <v>78950070330.678314</v>
      </c>
      <c r="N69" s="72"/>
      <c r="O69" s="72">
        <f t="shared" si="14"/>
        <v>27513566447.151672</v>
      </c>
      <c r="P69" s="72"/>
      <c r="Q69" s="72">
        <f t="shared" si="7"/>
        <v>106463636777.82999</v>
      </c>
      <c r="R69" s="81">
        <f>R67+1</f>
        <v>149</v>
      </c>
    </row>
    <row r="70" spans="1:18" s="46" customFormat="1" ht="11.25" customHeight="1" thickTop="1" x14ac:dyDescent="0.35">
      <c r="A70" s="43"/>
    </row>
    <row r="71" spans="1:18" ht="15" customHeight="1" x14ac:dyDescent="0.35">
      <c r="A71" s="43"/>
      <c r="B71" s="15" t="s">
        <v>124</v>
      </c>
      <c r="C71" s="46"/>
      <c r="D71" s="46"/>
      <c r="E71" s="46"/>
      <c r="F71" s="46"/>
      <c r="G71" s="46"/>
      <c r="H71" s="46"/>
      <c r="I71" s="46"/>
      <c r="J71" s="46"/>
      <c r="K71" s="46"/>
      <c r="L71" s="46"/>
      <c r="M71" s="46"/>
      <c r="N71" s="46"/>
      <c r="O71" s="46"/>
      <c r="P71" s="46"/>
      <c r="Q71" s="46"/>
    </row>
    <row r="72" spans="1:18" ht="48.75" customHeight="1" x14ac:dyDescent="0.35">
      <c r="A72" s="43"/>
      <c r="B72" s="117" t="s">
        <v>419</v>
      </c>
      <c r="C72" s="117"/>
      <c r="D72" s="117"/>
      <c r="E72" s="117"/>
      <c r="F72" s="117"/>
      <c r="G72" s="117"/>
      <c r="H72" s="117"/>
      <c r="I72" s="117"/>
      <c r="J72" s="117"/>
      <c r="K72" s="117"/>
      <c r="L72" s="117"/>
      <c r="M72" s="117"/>
      <c r="N72" s="117"/>
      <c r="O72" s="117"/>
      <c r="P72" s="117"/>
      <c r="Q72" s="117"/>
    </row>
  </sheetData>
  <mergeCells count="11">
    <mergeCell ref="B72:Q72"/>
    <mergeCell ref="A1:Q1"/>
    <mergeCell ref="A4:Q4"/>
    <mergeCell ref="A3:Q3"/>
    <mergeCell ref="Q9:Q10"/>
    <mergeCell ref="C9:G9"/>
    <mergeCell ref="I9:I10"/>
    <mergeCell ref="K9:K10"/>
    <mergeCell ref="M9:M10"/>
    <mergeCell ref="O9:O10"/>
    <mergeCell ref="A2:Q2"/>
  </mergeCells>
  <pageMargins left="1" right="1" top="1" bottom="1" header="0.5" footer="0.5"/>
  <pageSetup scale="44" orientation="landscape" r:id="rId1"/>
  <headerFooter>
    <oddHeader xml:space="preserve">&amp;R&amp;10Docket No. ER19-13-000- Annual Update RY2024
&amp;F
</oddHeader>
  </headerFooter>
  <customProperties>
    <customPr name="_pios_id" r:id="rId2"/>
    <customPr name="EpmWorksheetKeyString_GUID" r:id="rId3"/>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4F687-9F51-478D-9352-6F8CF7DCC960}">
  <sheetPr>
    <pageSetUpPr fitToPage="1"/>
  </sheetPr>
  <dimension ref="A1:D69"/>
  <sheetViews>
    <sheetView showGridLines="0" tabSelected="1" view="pageBreakPreview" zoomScale="25" zoomScaleSheetLayoutView="25" workbookViewId="0">
      <selection activeCell="S23" sqref="S23"/>
    </sheetView>
  </sheetViews>
  <sheetFormatPr defaultRowHeight="14.5" x14ac:dyDescent="0.35"/>
  <cols>
    <col min="1" max="1" width="5.81640625" style="4" customWidth="1"/>
    <col min="2" max="2" width="18.54296875" style="4" customWidth="1"/>
    <col min="3" max="3" width="57.26953125" customWidth="1"/>
    <col min="4" max="4" width="5.81640625" customWidth="1"/>
    <col min="5" max="255" width="9.1796875"/>
    <col min="256" max="256" width="4" bestFit="1" customWidth="1"/>
    <col min="257" max="257" width="10.7265625" customWidth="1"/>
    <col min="258" max="258" width="70.26953125" customWidth="1"/>
    <col min="259" max="511" width="9.1796875"/>
    <col min="512" max="512" width="4" bestFit="1" customWidth="1"/>
    <col min="513" max="513" width="10.7265625" customWidth="1"/>
    <col min="514" max="514" width="70.26953125" customWidth="1"/>
    <col min="515" max="767" width="9.1796875"/>
    <col min="768" max="768" width="4" bestFit="1" customWidth="1"/>
    <col min="769" max="769" width="10.7265625" customWidth="1"/>
    <col min="770" max="770" width="70.26953125" customWidth="1"/>
    <col min="771" max="1023" width="9.1796875"/>
    <col min="1024" max="1024" width="4" bestFit="1" customWidth="1"/>
    <col min="1025" max="1025" width="10.7265625" customWidth="1"/>
    <col min="1026" max="1026" width="70.26953125" customWidth="1"/>
    <col min="1027" max="1279" width="9.1796875"/>
    <col min="1280" max="1280" width="4" bestFit="1" customWidth="1"/>
    <col min="1281" max="1281" width="10.7265625" customWidth="1"/>
    <col min="1282" max="1282" width="70.26953125" customWidth="1"/>
    <col min="1283" max="1535" width="9.1796875"/>
    <col min="1536" max="1536" width="4" bestFit="1" customWidth="1"/>
    <col min="1537" max="1537" width="10.7265625" customWidth="1"/>
    <col min="1538" max="1538" width="70.26953125" customWidth="1"/>
    <col min="1539" max="1791" width="9.1796875"/>
    <col min="1792" max="1792" width="4" bestFit="1" customWidth="1"/>
    <col min="1793" max="1793" width="10.7265625" customWidth="1"/>
    <col min="1794" max="1794" width="70.26953125" customWidth="1"/>
    <col min="1795" max="2047" width="9.1796875"/>
    <col min="2048" max="2048" width="4" bestFit="1" customWidth="1"/>
    <col min="2049" max="2049" width="10.7265625" customWidth="1"/>
    <col min="2050" max="2050" width="70.26953125" customWidth="1"/>
    <col min="2051" max="2303" width="9.1796875"/>
    <col min="2304" max="2304" width="4" bestFit="1" customWidth="1"/>
    <col min="2305" max="2305" width="10.7265625" customWidth="1"/>
    <col min="2306" max="2306" width="70.26953125" customWidth="1"/>
    <col min="2307" max="2559" width="9.1796875"/>
    <col min="2560" max="2560" width="4" bestFit="1" customWidth="1"/>
    <col min="2561" max="2561" width="10.7265625" customWidth="1"/>
    <col min="2562" max="2562" width="70.26953125" customWidth="1"/>
    <col min="2563" max="2815" width="9.1796875"/>
    <col min="2816" max="2816" width="4" bestFit="1" customWidth="1"/>
    <col min="2817" max="2817" width="10.7265625" customWidth="1"/>
    <col min="2818" max="2818" width="70.26953125" customWidth="1"/>
    <col min="2819" max="3071" width="9.1796875"/>
    <col min="3072" max="3072" width="4" bestFit="1" customWidth="1"/>
    <col min="3073" max="3073" width="10.7265625" customWidth="1"/>
    <col min="3074" max="3074" width="70.26953125" customWidth="1"/>
    <col min="3075" max="3327" width="9.1796875"/>
    <col min="3328" max="3328" width="4" bestFit="1" customWidth="1"/>
    <col min="3329" max="3329" width="10.7265625" customWidth="1"/>
    <col min="3330" max="3330" width="70.26953125" customWidth="1"/>
    <col min="3331" max="3583" width="9.1796875"/>
    <col min="3584" max="3584" width="4" bestFit="1" customWidth="1"/>
    <col min="3585" max="3585" width="10.7265625" customWidth="1"/>
    <col min="3586" max="3586" width="70.26953125" customWidth="1"/>
    <col min="3587" max="3839" width="9.1796875"/>
    <col min="3840" max="3840" width="4" bestFit="1" customWidth="1"/>
    <col min="3841" max="3841" width="10.7265625" customWidth="1"/>
    <col min="3842" max="3842" width="70.26953125" customWidth="1"/>
    <col min="3843" max="4095" width="9.1796875"/>
    <col min="4096" max="4096" width="4" bestFit="1" customWidth="1"/>
    <col min="4097" max="4097" width="10.7265625" customWidth="1"/>
    <col min="4098" max="4098" width="70.26953125" customWidth="1"/>
    <col min="4099" max="4351" width="9.1796875"/>
    <col min="4352" max="4352" width="4" bestFit="1" customWidth="1"/>
    <col min="4353" max="4353" width="10.7265625" customWidth="1"/>
    <col min="4354" max="4354" width="70.26953125" customWidth="1"/>
    <col min="4355" max="4607" width="9.1796875"/>
    <col min="4608" max="4608" width="4" bestFit="1" customWidth="1"/>
    <col min="4609" max="4609" width="10.7265625" customWidth="1"/>
    <col min="4610" max="4610" width="70.26953125" customWidth="1"/>
    <col min="4611" max="4863" width="9.1796875"/>
    <col min="4864" max="4864" width="4" bestFit="1" customWidth="1"/>
    <col min="4865" max="4865" width="10.7265625" customWidth="1"/>
    <col min="4866" max="4866" width="70.26953125" customWidth="1"/>
    <col min="4867" max="5119" width="9.1796875"/>
    <col min="5120" max="5120" width="4" bestFit="1" customWidth="1"/>
    <col min="5121" max="5121" width="10.7265625" customWidth="1"/>
    <col min="5122" max="5122" width="70.26953125" customWidth="1"/>
    <col min="5123" max="5375" width="9.1796875"/>
    <col min="5376" max="5376" width="4" bestFit="1" customWidth="1"/>
    <col min="5377" max="5377" width="10.7265625" customWidth="1"/>
    <col min="5378" max="5378" width="70.26953125" customWidth="1"/>
    <col min="5379" max="5631" width="9.1796875"/>
    <col min="5632" max="5632" width="4" bestFit="1" customWidth="1"/>
    <col min="5633" max="5633" width="10.7265625" customWidth="1"/>
    <col min="5634" max="5634" width="70.26953125" customWidth="1"/>
    <col min="5635" max="5887" width="9.1796875"/>
    <col min="5888" max="5888" width="4" bestFit="1" customWidth="1"/>
    <col min="5889" max="5889" width="10.7265625" customWidth="1"/>
    <col min="5890" max="5890" width="70.26953125" customWidth="1"/>
    <col min="5891" max="6143" width="9.1796875"/>
    <col min="6144" max="6144" width="4" bestFit="1" customWidth="1"/>
    <col min="6145" max="6145" width="10.7265625" customWidth="1"/>
    <col min="6146" max="6146" width="70.26953125" customWidth="1"/>
    <col min="6147" max="6399" width="9.1796875"/>
    <col min="6400" max="6400" width="4" bestFit="1" customWidth="1"/>
    <col min="6401" max="6401" width="10.7265625" customWidth="1"/>
    <col min="6402" max="6402" width="70.26953125" customWidth="1"/>
    <col min="6403" max="6655" width="9.1796875"/>
    <col min="6656" max="6656" width="4" bestFit="1" customWidth="1"/>
    <col min="6657" max="6657" width="10.7265625" customWidth="1"/>
    <col min="6658" max="6658" width="70.26953125" customWidth="1"/>
    <col min="6659" max="6911" width="9.1796875"/>
    <col min="6912" max="6912" width="4" bestFit="1" customWidth="1"/>
    <col min="6913" max="6913" width="10.7265625" customWidth="1"/>
    <col min="6914" max="6914" width="70.26953125" customWidth="1"/>
    <col min="6915" max="7167" width="9.1796875"/>
    <col min="7168" max="7168" width="4" bestFit="1" customWidth="1"/>
    <col min="7169" max="7169" width="10.7265625" customWidth="1"/>
    <col min="7170" max="7170" width="70.26953125" customWidth="1"/>
    <col min="7171" max="7423" width="9.1796875"/>
    <col min="7424" max="7424" width="4" bestFit="1" customWidth="1"/>
    <col min="7425" max="7425" width="10.7265625" customWidth="1"/>
    <col min="7426" max="7426" width="70.26953125" customWidth="1"/>
    <col min="7427" max="7679" width="9.1796875"/>
    <col min="7680" max="7680" width="4" bestFit="1" customWidth="1"/>
    <col min="7681" max="7681" width="10.7265625" customWidth="1"/>
    <col min="7682" max="7682" width="70.26953125" customWidth="1"/>
    <col min="7683" max="7935" width="9.1796875"/>
    <col min="7936" max="7936" width="4" bestFit="1" customWidth="1"/>
    <col min="7937" max="7937" width="10.7265625" customWidth="1"/>
    <col min="7938" max="7938" width="70.26953125" customWidth="1"/>
    <col min="7939" max="8191" width="9.1796875"/>
    <col min="8192" max="8192" width="4" bestFit="1" customWidth="1"/>
    <col min="8193" max="8193" width="10.7265625" customWidth="1"/>
    <col min="8194" max="8194" width="70.26953125" customWidth="1"/>
    <col min="8195" max="8447" width="9.1796875"/>
    <col min="8448" max="8448" width="4" bestFit="1" customWidth="1"/>
    <col min="8449" max="8449" width="10.7265625" customWidth="1"/>
    <col min="8450" max="8450" width="70.26953125" customWidth="1"/>
    <col min="8451" max="8703" width="9.1796875"/>
    <col min="8704" max="8704" width="4" bestFit="1" customWidth="1"/>
    <col min="8705" max="8705" width="10.7265625" customWidth="1"/>
    <col min="8706" max="8706" width="70.26953125" customWidth="1"/>
    <col min="8707" max="8959" width="9.1796875"/>
    <col min="8960" max="8960" width="4" bestFit="1" customWidth="1"/>
    <col min="8961" max="8961" width="10.7265625" customWidth="1"/>
    <col min="8962" max="8962" width="70.26953125" customWidth="1"/>
    <col min="8963" max="9215" width="9.1796875"/>
    <col min="9216" max="9216" width="4" bestFit="1" customWidth="1"/>
    <col min="9217" max="9217" width="10.7265625" customWidth="1"/>
    <col min="9218" max="9218" width="70.26953125" customWidth="1"/>
    <col min="9219" max="9471" width="9.1796875"/>
    <col min="9472" max="9472" width="4" bestFit="1" customWidth="1"/>
    <col min="9473" max="9473" width="10.7265625" customWidth="1"/>
    <col min="9474" max="9474" width="70.26953125" customWidth="1"/>
    <col min="9475" max="9727" width="9.1796875"/>
    <col min="9728" max="9728" width="4" bestFit="1" customWidth="1"/>
    <col min="9729" max="9729" width="10.7265625" customWidth="1"/>
    <col min="9730" max="9730" width="70.26953125" customWidth="1"/>
    <col min="9731" max="9983" width="9.1796875"/>
    <col min="9984" max="9984" width="4" bestFit="1" customWidth="1"/>
    <col min="9985" max="9985" width="10.7265625" customWidth="1"/>
    <col min="9986" max="9986" width="70.26953125" customWidth="1"/>
    <col min="9987" max="10239" width="9.1796875"/>
    <col min="10240" max="10240" width="4" bestFit="1" customWidth="1"/>
    <col min="10241" max="10241" width="10.7265625" customWidth="1"/>
    <col min="10242" max="10242" width="70.26953125" customWidth="1"/>
    <col min="10243" max="10495" width="9.1796875"/>
    <col min="10496" max="10496" width="4" bestFit="1" customWidth="1"/>
    <col min="10497" max="10497" width="10.7265625" customWidth="1"/>
    <col min="10498" max="10498" width="70.26953125" customWidth="1"/>
    <col min="10499" max="10751" width="9.1796875"/>
    <col min="10752" max="10752" width="4" bestFit="1" customWidth="1"/>
    <col min="10753" max="10753" width="10.7265625" customWidth="1"/>
    <col min="10754" max="10754" width="70.26953125" customWidth="1"/>
    <col min="10755" max="11007" width="9.1796875"/>
    <col min="11008" max="11008" width="4" bestFit="1" customWidth="1"/>
    <col min="11009" max="11009" width="10.7265625" customWidth="1"/>
    <col min="11010" max="11010" width="70.26953125" customWidth="1"/>
    <col min="11011" max="11263" width="9.1796875"/>
    <col min="11264" max="11264" width="4" bestFit="1" customWidth="1"/>
    <col min="11265" max="11265" width="10.7265625" customWidth="1"/>
    <col min="11266" max="11266" width="70.26953125" customWidth="1"/>
    <col min="11267" max="11519" width="9.1796875"/>
    <col min="11520" max="11520" width="4" bestFit="1" customWidth="1"/>
    <col min="11521" max="11521" width="10.7265625" customWidth="1"/>
    <col min="11522" max="11522" width="70.26953125" customWidth="1"/>
    <col min="11523" max="11775" width="9.1796875"/>
    <col min="11776" max="11776" width="4" bestFit="1" customWidth="1"/>
    <col min="11777" max="11777" width="10.7265625" customWidth="1"/>
    <col min="11778" max="11778" width="70.26953125" customWidth="1"/>
    <col min="11779" max="12031" width="9.1796875"/>
    <col min="12032" max="12032" width="4" bestFit="1" customWidth="1"/>
    <col min="12033" max="12033" width="10.7265625" customWidth="1"/>
    <col min="12034" max="12034" width="70.26953125" customWidth="1"/>
    <col min="12035" max="12287" width="9.1796875"/>
    <col min="12288" max="12288" width="4" bestFit="1" customWidth="1"/>
    <col min="12289" max="12289" width="10.7265625" customWidth="1"/>
    <col min="12290" max="12290" width="70.26953125" customWidth="1"/>
    <col min="12291" max="12543" width="9.1796875"/>
    <col min="12544" max="12544" width="4" bestFit="1" customWidth="1"/>
    <col min="12545" max="12545" width="10.7265625" customWidth="1"/>
    <col min="12546" max="12546" width="70.26953125" customWidth="1"/>
    <col min="12547" max="12799" width="9.1796875"/>
    <col min="12800" max="12800" width="4" bestFit="1" customWidth="1"/>
    <col min="12801" max="12801" width="10.7265625" customWidth="1"/>
    <col min="12802" max="12802" width="70.26953125" customWidth="1"/>
    <col min="12803" max="13055" width="9.1796875"/>
    <col min="13056" max="13056" width="4" bestFit="1" customWidth="1"/>
    <col min="13057" max="13057" width="10.7265625" customWidth="1"/>
    <col min="13058" max="13058" width="70.26953125" customWidth="1"/>
    <col min="13059" max="13311" width="9.1796875"/>
    <col min="13312" max="13312" width="4" bestFit="1" customWidth="1"/>
    <col min="13313" max="13313" width="10.7265625" customWidth="1"/>
    <col min="13314" max="13314" width="70.26953125" customWidth="1"/>
    <col min="13315" max="13567" width="9.1796875"/>
    <col min="13568" max="13568" width="4" bestFit="1" customWidth="1"/>
    <col min="13569" max="13569" width="10.7265625" customWidth="1"/>
    <col min="13570" max="13570" width="70.26953125" customWidth="1"/>
    <col min="13571" max="13823" width="9.1796875"/>
    <col min="13824" max="13824" width="4" bestFit="1" customWidth="1"/>
    <col min="13825" max="13825" width="10.7265625" customWidth="1"/>
    <col min="13826" max="13826" width="70.26953125" customWidth="1"/>
    <col min="13827" max="14079" width="9.1796875"/>
    <col min="14080" max="14080" width="4" bestFit="1" customWidth="1"/>
    <col min="14081" max="14081" width="10.7265625" customWidth="1"/>
    <col min="14082" max="14082" width="70.26953125" customWidth="1"/>
    <col min="14083" max="14335" width="9.1796875"/>
    <col min="14336" max="14336" width="4" bestFit="1" customWidth="1"/>
    <col min="14337" max="14337" width="10.7265625" customWidth="1"/>
    <col min="14338" max="14338" width="70.26953125" customWidth="1"/>
    <col min="14339" max="14591" width="9.1796875"/>
    <col min="14592" max="14592" width="4" bestFit="1" customWidth="1"/>
    <col min="14593" max="14593" width="10.7265625" customWidth="1"/>
    <col min="14594" max="14594" width="70.26953125" customWidth="1"/>
    <col min="14595" max="14847" width="9.1796875"/>
    <col min="14848" max="14848" width="4" bestFit="1" customWidth="1"/>
    <col min="14849" max="14849" width="10.7265625" customWidth="1"/>
    <col min="14850" max="14850" width="70.26953125" customWidth="1"/>
    <col min="14851" max="15103" width="9.1796875"/>
    <col min="15104" max="15104" width="4" bestFit="1" customWidth="1"/>
    <col min="15105" max="15105" width="10.7265625" customWidth="1"/>
    <col min="15106" max="15106" width="70.26953125" customWidth="1"/>
    <col min="15107" max="15359" width="9.1796875"/>
    <col min="15360" max="15360" width="4" bestFit="1" customWidth="1"/>
    <col min="15361" max="15361" width="10.7265625" customWidth="1"/>
    <col min="15362" max="15362" width="70.26953125" customWidth="1"/>
    <col min="15363" max="15615" width="9.1796875"/>
    <col min="15616" max="15616" width="4" bestFit="1" customWidth="1"/>
    <col min="15617" max="15617" width="10.7265625" customWidth="1"/>
    <col min="15618" max="15618" width="70.26953125" customWidth="1"/>
    <col min="15619" max="15871" width="9.1796875"/>
    <col min="15872" max="15872" width="4" bestFit="1" customWidth="1"/>
    <col min="15873" max="15873" width="10.7265625" customWidth="1"/>
    <col min="15874" max="15874" width="70.26953125" customWidth="1"/>
    <col min="15875" max="16127" width="9.1796875"/>
    <col min="16128" max="16128" width="4" bestFit="1" customWidth="1"/>
    <col min="16129" max="16129" width="10.7265625" customWidth="1"/>
    <col min="16130" max="16130" width="70.26953125" customWidth="1"/>
    <col min="16131" max="16384" width="9.1796875"/>
  </cols>
  <sheetData>
    <row r="1" spans="1:4" x14ac:dyDescent="0.35">
      <c r="A1" s="115" t="s">
        <v>176</v>
      </c>
      <c r="B1" s="115"/>
      <c r="C1" s="115"/>
    </row>
    <row r="2" spans="1:4" x14ac:dyDescent="0.35">
      <c r="A2" s="115" t="str">
        <f>ToC!A2</f>
        <v>TO Tariff Rate Year 2024</v>
      </c>
      <c r="B2" s="115"/>
      <c r="C2" s="115"/>
    </row>
    <row r="3" spans="1:4" x14ac:dyDescent="0.35">
      <c r="A3" s="115" t="s">
        <v>269</v>
      </c>
      <c r="B3" s="115"/>
      <c r="C3" s="115"/>
    </row>
    <row r="4" spans="1:4" x14ac:dyDescent="0.35">
      <c r="A4" s="115" t="s">
        <v>184</v>
      </c>
      <c r="B4" s="115"/>
      <c r="C4" s="115"/>
    </row>
    <row r="6" spans="1:4" x14ac:dyDescent="0.35">
      <c r="A6" s="106" t="s">
        <v>123</v>
      </c>
      <c r="B6" s="107" t="s">
        <v>185</v>
      </c>
      <c r="C6" s="107" t="s">
        <v>186</v>
      </c>
      <c r="D6" s="106" t="s">
        <v>123</v>
      </c>
    </row>
    <row r="7" spans="1:4" x14ac:dyDescent="0.35">
      <c r="A7" s="5">
        <v>100</v>
      </c>
      <c r="B7" s="108" t="s">
        <v>75</v>
      </c>
      <c r="C7" s="108" t="s">
        <v>360</v>
      </c>
      <c r="D7" s="5">
        <f>A7</f>
        <v>100</v>
      </c>
    </row>
    <row r="8" spans="1:4" x14ac:dyDescent="0.35">
      <c r="A8" s="5">
        <f>A7+1</f>
        <v>101</v>
      </c>
      <c r="B8" s="108" t="s">
        <v>361</v>
      </c>
      <c r="C8" s="108" t="s">
        <v>362</v>
      </c>
      <c r="D8" s="5">
        <f>A8</f>
        <v>101</v>
      </c>
    </row>
    <row r="9" spans="1:4" x14ac:dyDescent="0.35">
      <c r="A9" s="5">
        <f t="shared" ref="A9:A69" si="0">A8+1</f>
        <v>102</v>
      </c>
      <c r="B9" s="108" t="s">
        <v>76</v>
      </c>
      <c r="C9" s="108" t="s">
        <v>363</v>
      </c>
      <c r="D9" s="5">
        <f t="shared" ref="D9:D69" si="1">A9</f>
        <v>102</v>
      </c>
    </row>
    <row r="10" spans="1:4" x14ac:dyDescent="0.35">
      <c r="A10" s="5">
        <f t="shared" si="0"/>
        <v>103</v>
      </c>
      <c r="B10" s="108" t="s">
        <v>77</v>
      </c>
      <c r="C10" s="108" t="s">
        <v>364</v>
      </c>
      <c r="D10" s="5">
        <f t="shared" si="1"/>
        <v>103</v>
      </c>
    </row>
    <row r="11" spans="1:4" x14ac:dyDescent="0.35">
      <c r="A11" s="5">
        <f t="shared" si="0"/>
        <v>104</v>
      </c>
      <c r="B11" s="108" t="s">
        <v>87</v>
      </c>
      <c r="C11" s="108" t="s">
        <v>306</v>
      </c>
      <c r="D11" s="5">
        <f t="shared" si="1"/>
        <v>104</v>
      </c>
    </row>
    <row r="12" spans="1:4" x14ac:dyDescent="0.35">
      <c r="A12" s="5">
        <f t="shared" si="0"/>
        <v>105</v>
      </c>
      <c r="B12" s="108" t="s">
        <v>88</v>
      </c>
      <c r="C12" s="108" t="s">
        <v>307</v>
      </c>
      <c r="D12" s="5">
        <f t="shared" si="1"/>
        <v>105</v>
      </c>
    </row>
    <row r="13" spans="1:4" x14ac:dyDescent="0.35">
      <c r="A13" s="5">
        <f t="shared" si="0"/>
        <v>106</v>
      </c>
      <c r="B13" s="108" t="s">
        <v>78</v>
      </c>
      <c r="C13" s="108" t="s">
        <v>365</v>
      </c>
      <c r="D13" s="5">
        <f t="shared" si="1"/>
        <v>106</v>
      </c>
    </row>
    <row r="14" spans="1:4" x14ac:dyDescent="0.35">
      <c r="A14" s="5">
        <f t="shared" si="0"/>
        <v>107</v>
      </c>
      <c r="B14" s="108" t="s">
        <v>79</v>
      </c>
      <c r="C14" s="108" t="s">
        <v>366</v>
      </c>
      <c r="D14" s="5">
        <f t="shared" si="1"/>
        <v>107</v>
      </c>
    </row>
    <row r="15" spans="1:4" x14ac:dyDescent="0.35">
      <c r="A15" s="5">
        <f t="shared" si="0"/>
        <v>108</v>
      </c>
      <c r="B15" s="108" t="s">
        <v>80</v>
      </c>
      <c r="C15" s="108" t="s">
        <v>367</v>
      </c>
      <c r="D15" s="5">
        <f t="shared" si="1"/>
        <v>108</v>
      </c>
    </row>
    <row r="16" spans="1:4" x14ac:dyDescent="0.35">
      <c r="A16" s="5">
        <f t="shared" si="0"/>
        <v>109</v>
      </c>
      <c r="B16" s="108" t="s">
        <v>81</v>
      </c>
      <c r="C16" s="108" t="s">
        <v>368</v>
      </c>
      <c r="D16" s="5">
        <f t="shared" si="1"/>
        <v>109</v>
      </c>
    </row>
    <row r="17" spans="1:4" x14ac:dyDescent="0.35">
      <c r="A17" s="5">
        <f t="shared" si="0"/>
        <v>110</v>
      </c>
      <c r="B17" s="108" t="s">
        <v>82</v>
      </c>
      <c r="C17" s="108" t="s">
        <v>369</v>
      </c>
      <c r="D17" s="5">
        <f t="shared" si="1"/>
        <v>110</v>
      </c>
    </row>
    <row r="18" spans="1:4" x14ac:dyDescent="0.35">
      <c r="A18" s="5">
        <f t="shared" si="0"/>
        <v>111</v>
      </c>
      <c r="B18" s="108" t="s">
        <v>83</v>
      </c>
      <c r="C18" s="108" t="s">
        <v>370</v>
      </c>
      <c r="D18" s="5">
        <f t="shared" si="1"/>
        <v>111</v>
      </c>
    </row>
    <row r="19" spans="1:4" x14ac:dyDescent="0.35">
      <c r="A19" s="5">
        <f t="shared" si="0"/>
        <v>112</v>
      </c>
      <c r="B19" s="108" t="s">
        <v>84</v>
      </c>
      <c r="C19" s="108" t="s">
        <v>371</v>
      </c>
      <c r="D19" s="5">
        <f t="shared" si="1"/>
        <v>112</v>
      </c>
    </row>
    <row r="20" spans="1:4" x14ac:dyDescent="0.35">
      <c r="A20" s="5">
        <f t="shared" si="0"/>
        <v>113</v>
      </c>
      <c r="B20" s="108" t="s">
        <v>98</v>
      </c>
      <c r="C20" s="108" t="s">
        <v>187</v>
      </c>
      <c r="D20" s="5">
        <f t="shared" si="1"/>
        <v>113</v>
      </c>
    </row>
    <row r="21" spans="1:4" x14ac:dyDescent="0.35">
      <c r="A21" s="5">
        <f t="shared" si="0"/>
        <v>114</v>
      </c>
      <c r="B21" s="108" t="s">
        <v>99</v>
      </c>
      <c r="C21" s="108" t="s">
        <v>309</v>
      </c>
      <c r="D21" s="5">
        <f t="shared" si="1"/>
        <v>114</v>
      </c>
    </row>
    <row r="22" spans="1:4" x14ac:dyDescent="0.35">
      <c r="A22" s="5">
        <f t="shared" si="0"/>
        <v>115</v>
      </c>
      <c r="B22" s="108" t="s">
        <v>92</v>
      </c>
      <c r="C22" s="108" t="s">
        <v>188</v>
      </c>
      <c r="D22" s="5">
        <f t="shared" si="1"/>
        <v>115</v>
      </c>
    </row>
    <row r="23" spans="1:4" x14ac:dyDescent="0.35">
      <c r="A23" s="5">
        <f t="shared" si="0"/>
        <v>116</v>
      </c>
      <c r="B23" s="108" t="s">
        <v>93</v>
      </c>
      <c r="C23" s="108" t="s">
        <v>310</v>
      </c>
      <c r="D23" s="5">
        <f t="shared" si="1"/>
        <v>116</v>
      </c>
    </row>
    <row r="24" spans="1:4" x14ac:dyDescent="0.35">
      <c r="A24" s="5">
        <f t="shared" si="0"/>
        <v>117</v>
      </c>
      <c r="B24" s="108" t="s">
        <v>100</v>
      </c>
      <c r="C24" s="108" t="s">
        <v>311</v>
      </c>
      <c r="D24" s="5">
        <f t="shared" si="1"/>
        <v>117</v>
      </c>
    </row>
    <row r="25" spans="1:4" x14ac:dyDescent="0.35">
      <c r="A25" s="5">
        <f t="shared" si="0"/>
        <v>118</v>
      </c>
      <c r="B25" s="108" t="s">
        <v>101</v>
      </c>
      <c r="C25" s="108" t="s">
        <v>312</v>
      </c>
      <c r="D25" s="5">
        <f t="shared" si="1"/>
        <v>118</v>
      </c>
    </row>
    <row r="26" spans="1:4" x14ac:dyDescent="0.35">
      <c r="A26" s="5">
        <f t="shared" si="0"/>
        <v>119</v>
      </c>
      <c r="B26" s="108" t="s">
        <v>102</v>
      </c>
      <c r="C26" s="108" t="s">
        <v>313</v>
      </c>
      <c r="D26" s="5">
        <f t="shared" si="1"/>
        <v>119</v>
      </c>
    </row>
    <row r="27" spans="1:4" x14ac:dyDescent="0.35">
      <c r="A27" s="5">
        <f t="shared" si="0"/>
        <v>120</v>
      </c>
      <c r="B27" s="108" t="s">
        <v>103</v>
      </c>
      <c r="C27" s="108" t="s">
        <v>314</v>
      </c>
      <c r="D27" s="5">
        <f t="shared" si="1"/>
        <v>120</v>
      </c>
    </row>
    <row r="28" spans="1:4" x14ac:dyDescent="0.35">
      <c r="A28" s="5">
        <f t="shared" si="0"/>
        <v>121</v>
      </c>
      <c r="B28" s="108" t="s">
        <v>89</v>
      </c>
      <c r="C28" s="108" t="s">
        <v>308</v>
      </c>
      <c r="D28" s="5">
        <f t="shared" si="1"/>
        <v>121</v>
      </c>
    </row>
    <row r="29" spans="1:4" x14ac:dyDescent="0.35">
      <c r="A29" s="5">
        <f t="shared" si="0"/>
        <v>122</v>
      </c>
      <c r="B29" s="108" t="s">
        <v>104</v>
      </c>
      <c r="C29" s="108" t="s">
        <v>315</v>
      </c>
      <c r="D29" s="5">
        <f t="shared" si="1"/>
        <v>122</v>
      </c>
    </row>
    <row r="30" spans="1:4" x14ac:dyDescent="0.35">
      <c r="A30" s="5">
        <f t="shared" si="0"/>
        <v>123</v>
      </c>
      <c r="B30" s="108" t="s">
        <v>105</v>
      </c>
      <c r="C30" s="108" t="s">
        <v>316</v>
      </c>
      <c r="D30" s="5">
        <f t="shared" si="1"/>
        <v>123</v>
      </c>
    </row>
    <row r="31" spans="1:4" x14ac:dyDescent="0.35">
      <c r="A31" s="5">
        <f t="shared" si="0"/>
        <v>124</v>
      </c>
      <c r="B31" s="108" t="s">
        <v>107</v>
      </c>
      <c r="C31" s="108" t="s">
        <v>317</v>
      </c>
      <c r="D31" s="5">
        <f t="shared" si="1"/>
        <v>124</v>
      </c>
    </row>
    <row r="32" spans="1:4" x14ac:dyDescent="0.35">
      <c r="A32" s="5">
        <f t="shared" si="0"/>
        <v>125</v>
      </c>
      <c r="B32" s="108" t="s">
        <v>108</v>
      </c>
      <c r="C32" s="108" t="s">
        <v>318</v>
      </c>
      <c r="D32" s="5">
        <f t="shared" si="1"/>
        <v>125</v>
      </c>
    </row>
    <row r="33" spans="1:4" x14ac:dyDescent="0.35">
      <c r="A33" s="5">
        <f t="shared" si="0"/>
        <v>126</v>
      </c>
      <c r="B33" s="108" t="s">
        <v>372</v>
      </c>
      <c r="C33" s="108" t="s">
        <v>373</v>
      </c>
      <c r="D33" s="5">
        <f t="shared" si="1"/>
        <v>126</v>
      </c>
    </row>
    <row r="34" spans="1:4" x14ac:dyDescent="0.35">
      <c r="A34" s="5">
        <f t="shared" si="0"/>
        <v>127</v>
      </c>
      <c r="B34" s="108" t="s">
        <v>109</v>
      </c>
      <c r="C34" s="108" t="s">
        <v>374</v>
      </c>
      <c r="D34" s="5">
        <f t="shared" si="1"/>
        <v>127</v>
      </c>
    </row>
    <row r="35" spans="1:4" x14ac:dyDescent="0.35">
      <c r="A35" s="5">
        <f t="shared" si="0"/>
        <v>128</v>
      </c>
      <c r="B35" s="108" t="s">
        <v>110</v>
      </c>
      <c r="C35" s="108" t="s">
        <v>319</v>
      </c>
      <c r="D35" s="5">
        <f t="shared" si="1"/>
        <v>128</v>
      </c>
    </row>
    <row r="36" spans="1:4" x14ac:dyDescent="0.35">
      <c r="A36" s="5">
        <f t="shared" si="0"/>
        <v>129</v>
      </c>
      <c r="B36" s="108" t="s">
        <v>111</v>
      </c>
      <c r="C36" s="108" t="s">
        <v>324</v>
      </c>
      <c r="D36" s="5">
        <f t="shared" si="1"/>
        <v>129</v>
      </c>
    </row>
    <row r="37" spans="1:4" x14ac:dyDescent="0.35">
      <c r="A37" s="5">
        <f t="shared" si="0"/>
        <v>130</v>
      </c>
      <c r="B37" s="108" t="s">
        <v>112</v>
      </c>
      <c r="C37" s="108" t="s">
        <v>320</v>
      </c>
      <c r="D37" s="5">
        <f t="shared" si="1"/>
        <v>130</v>
      </c>
    </row>
    <row r="38" spans="1:4" x14ac:dyDescent="0.35">
      <c r="A38" s="5">
        <f t="shared" si="0"/>
        <v>131</v>
      </c>
      <c r="B38" s="108" t="s">
        <v>113</v>
      </c>
      <c r="C38" s="108" t="s">
        <v>375</v>
      </c>
      <c r="D38" s="5">
        <f t="shared" si="1"/>
        <v>131</v>
      </c>
    </row>
    <row r="39" spans="1:4" x14ac:dyDescent="0.35">
      <c r="A39" s="5">
        <f t="shared" si="0"/>
        <v>132</v>
      </c>
      <c r="B39" s="108" t="s">
        <v>114</v>
      </c>
      <c r="C39" s="108" t="s">
        <v>321</v>
      </c>
      <c r="D39" s="5">
        <f t="shared" si="1"/>
        <v>132</v>
      </c>
    </row>
    <row r="40" spans="1:4" x14ac:dyDescent="0.35">
      <c r="A40" s="5">
        <f t="shared" si="0"/>
        <v>133</v>
      </c>
      <c r="B40" s="108" t="s">
        <v>58</v>
      </c>
      <c r="C40" s="108" t="s">
        <v>376</v>
      </c>
      <c r="D40" s="5">
        <f t="shared" si="1"/>
        <v>133</v>
      </c>
    </row>
    <row r="41" spans="1:4" x14ac:dyDescent="0.35">
      <c r="A41" s="5">
        <f t="shared" si="0"/>
        <v>134</v>
      </c>
      <c r="B41" s="108" t="s">
        <v>115</v>
      </c>
      <c r="C41" s="108" t="s">
        <v>377</v>
      </c>
      <c r="D41" s="5">
        <f t="shared" si="1"/>
        <v>134</v>
      </c>
    </row>
    <row r="42" spans="1:4" x14ac:dyDescent="0.35">
      <c r="A42" s="5">
        <f t="shared" si="0"/>
        <v>135</v>
      </c>
      <c r="B42" s="108" t="s">
        <v>59</v>
      </c>
      <c r="C42" s="108" t="s">
        <v>378</v>
      </c>
      <c r="D42" s="5">
        <f t="shared" si="1"/>
        <v>135</v>
      </c>
    </row>
    <row r="43" spans="1:4" x14ac:dyDescent="0.35">
      <c r="A43" s="5">
        <f t="shared" si="0"/>
        <v>136</v>
      </c>
      <c r="B43" s="108" t="s">
        <v>116</v>
      </c>
      <c r="C43" s="108" t="s">
        <v>379</v>
      </c>
      <c r="D43" s="5">
        <f t="shared" si="1"/>
        <v>136</v>
      </c>
    </row>
    <row r="44" spans="1:4" x14ac:dyDescent="0.35">
      <c r="A44" s="5">
        <f t="shared" si="0"/>
        <v>137</v>
      </c>
      <c r="B44" s="108" t="s">
        <v>117</v>
      </c>
      <c r="C44" s="108" t="s">
        <v>380</v>
      </c>
      <c r="D44" s="5">
        <f t="shared" si="1"/>
        <v>137</v>
      </c>
    </row>
    <row r="45" spans="1:4" x14ac:dyDescent="0.35">
      <c r="A45" s="5">
        <f t="shared" si="0"/>
        <v>138</v>
      </c>
      <c r="B45" s="108" t="s">
        <v>189</v>
      </c>
      <c r="C45" s="108" t="s">
        <v>190</v>
      </c>
      <c r="D45" s="5">
        <f t="shared" si="1"/>
        <v>138</v>
      </c>
    </row>
    <row r="46" spans="1:4" x14ac:dyDescent="0.35">
      <c r="A46" s="5">
        <f t="shared" si="0"/>
        <v>139</v>
      </c>
      <c r="B46" s="108" t="s">
        <v>191</v>
      </c>
      <c r="C46" s="108" t="s">
        <v>322</v>
      </c>
      <c r="D46" s="5">
        <f t="shared" si="1"/>
        <v>139</v>
      </c>
    </row>
    <row r="47" spans="1:4" x14ac:dyDescent="0.35">
      <c r="A47" s="5">
        <f t="shared" si="0"/>
        <v>140</v>
      </c>
      <c r="B47" s="108" t="s">
        <v>192</v>
      </c>
      <c r="C47" s="108" t="s">
        <v>193</v>
      </c>
      <c r="D47" s="5">
        <f t="shared" si="1"/>
        <v>140</v>
      </c>
    </row>
    <row r="48" spans="1:4" x14ac:dyDescent="0.35">
      <c r="A48" s="5">
        <f t="shared" si="0"/>
        <v>141</v>
      </c>
      <c r="B48" s="108" t="s">
        <v>194</v>
      </c>
      <c r="C48" s="108" t="s">
        <v>323</v>
      </c>
      <c r="D48" s="5">
        <f t="shared" si="1"/>
        <v>141</v>
      </c>
    </row>
    <row r="49" spans="1:4" x14ac:dyDescent="0.35">
      <c r="A49" s="5">
        <f t="shared" si="0"/>
        <v>142</v>
      </c>
      <c r="B49" s="108" t="s">
        <v>195</v>
      </c>
      <c r="C49" s="108" t="s">
        <v>196</v>
      </c>
      <c r="D49" s="5">
        <f t="shared" si="1"/>
        <v>142</v>
      </c>
    </row>
    <row r="50" spans="1:4" x14ac:dyDescent="0.35">
      <c r="A50" s="5">
        <f t="shared" si="0"/>
        <v>143</v>
      </c>
      <c r="B50" s="108" t="s">
        <v>197</v>
      </c>
      <c r="C50" s="108" t="s">
        <v>198</v>
      </c>
      <c r="D50" s="5">
        <f t="shared" si="1"/>
        <v>143</v>
      </c>
    </row>
    <row r="51" spans="1:4" x14ac:dyDescent="0.35">
      <c r="A51" s="5">
        <f t="shared" si="0"/>
        <v>144</v>
      </c>
      <c r="B51" s="108" t="s">
        <v>199</v>
      </c>
      <c r="C51" s="108" t="s">
        <v>200</v>
      </c>
      <c r="D51" s="5">
        <f t="shared" si="1"/>
        <v>144</v>
      </c>
    </row>
    <row r="52" spans="1:4" x14ac:dyDescent="0.35">
      <c r="A52" s="5">
        <f t="shared" si="0"/>
        <v>145</v>
      </c>
      <c r="B52" s="108" t="s">
        <v>201</v>
      </c>
      <c r="C52" s="108" t="s">
        <v>332</v>
      </c>
      <c r="D52" s="5">
        <f t="shared" si="1"/>
        <v>145</v>
      </c>
    </row>
    <row r="53" spans="1:4" x14ac:dyDescent="0.35">
      <c r="A53" s="5">
        <f t="shared" si="0"/>
        <v>146</v>
      </c>
      <c r="B53" s="108" t="s">
        <v>202</v>
      </c>
      <c r="C53" s="108" t="s">
        <v>333</v>
      </c>
      <c r="D53" s="5">
        <f t="shared" si="1"/>
        <v>146</v>
      </c>
    </row>
    <row r="54" spans="1:4" x14ac:dyDescent="0.35">
      <c r="A54" s="5">
        <f t="shared" si="0"/>
        <v>147</v>
      </c>
      <c r="B54" s="108" t="s">
        <v>203</v>
      </c>
      <c r="C54" s="108" t="s">
        <v>204</v>
      </c>
      <c r="D54" s="5">
        <f t="shared" si="1"/>
        <v>147</v>
      </c>
    </row>
    <row r="55" spans="1:4" x14ac:dyDescent="0.35">
      <c r="A55" s="5">
        <f t="shared" si="0"/>
        <v>148</v>
      </c>
      <c r="B55" s="108" t="s">
        <v>205</v>
      </c>
      <c r="C55" s="108" t="s">
        <v>334</v>
      </c>
      <c r="D55" s="5">
        <f t="shared" si="1"/>
        <v>148</v>
      </c>
    </row>
    <row r="56" spans="1:4" x14ac:dyDescent="0.35">
      <c r="A56" s="5">
        <f t="shared" si="0"/>
        <v>149</v>
      </c>
      <c r="B56" s="108" t="s">
        <v>206</v>
      </c>
      <c r="C56" s="108" t="s">
        <v>207</v>
      </c>
      <c r="D56" s="5">
        <f t="shared" si="1"/>
        <v>149</v>
      </c>
    </row>
    <row r="57" spans="1:4" x14ac:dyDescent="0.35">
      <c r="A57" s="5">
        <f t="shared" si="0"/>
        <v>150</v>
      </c>
      <c r="B57" s="108" t="s">
        <v>208</v>
      </c>
      <c r="C57" s="108" t="s">
        <v>335</v>
      </c>
      <c r="D57" s="5">
        <f t="shared" si="1"/>
        <v>150</v>
      </c>
    </row>
    <row r="58" spans="1:4" x14ac:dyDescent="0.35">
      <c r="A58" s="5">
        <f t="shared" si="0"/>
        <v>151</v>
      </c>
      <c r="B58" s="108" t="s">
        <v>209</v>
      </c>
      <c r="C58" s="108" t="s">
        <v>210</v>
      </c>
      <c r="D58" s="5">
        <f t="shared" si="1"/>
        <v>151</v>
      </c>
    </row>
    <row r="59" spans="1:4" x14ac:dyDescent="0.35">
      <c r="A59" s="5">
        <f t="shared" si="0"/>
        <v>152</v>
      </c>
      <c r="B59" s="108" t="s">
        <v>211</v>
      </c>
      <c r="C59" s="108" t="s">
        <v>325</v>
      </c>
      <c r="D59" s="5">
        <f t="shared" si="1"/>
        <v>152</v>
      </c>
    </row>
    <row r="60" spans="1:4" x14ac:dyDescent="0.35">
      <c r="A60" s="5">
        <f t="shared" si="0"/>
        <v>153</v>
      </c>
      <c r="B60" s="108" t="s">
        <v>212</v>
      </c>
      <c r="C60" s="108" t="s">
        <v>213</v>
      </c>
      <c r="D60" s="5">
        <f t="shared" si="1"/>
        <v>153</v>
      </c>
    </row>
    <row r="61" spans="1:4" x14ac:dyDescent="0.35">
      <c r="A61" s="5">
        <f t="shared" si="0"/>
        <v>154</v>
      </c>
      <c r="B61" s="108" t="s">
        <v>214</v>
      </c>
      <c r="C61" s="108" t="s">
        <v>326</v>
      </c>
      <c r="D61" s="5">
        <f t="shared" si="1"/>
        <v>154</v>
      </c>
    </row>
    <row r="62" spans="1:4" x14ac:dyDescent="0.35">
      <c r="A62" s="5">
        <f t="shared" si="0"/>
        <v>155</v>
      </c>
      <c r="B62" s="108" t="s">
        <v>215</v>
      </c>
      <c r="C62" s="108" t="s">
        <v>216</v>
      </c>
      <c r="D62" s="5">
        <f t="shared" si="1"/>
        <v>155</v>
      </c>
    </row>
    <row r="63" spans="1:4" x14ac:dyDescent="0.35">
      <c r="A63" s="5">
        <f t="shared" si="0"/>
        <v>156</v>
      </c>
      <c r="B63" s="108" t="s">
        <v>217</v>
      </c>
      <c r="C63" s="108" t="s">
        <v>218</v>
      </c>
      <c r="D63" s="5">
        <f t="shared" si="1"/>
        <v>156</v>
      </c>
    </row>
    <row r="64" spans="1:4" x14ac:dyDescent="0.35">
      <c r="A64" s="5">
        <f t="shared" si="0"/>
        <v>157</v>
      </c>
      <c r="B64" s="108" t="s">
        <v>219</v>
      </c>
      <c r="C64" s="108" t="s">
        <v>327</v>
      </c>
      <c r="D64" s="5">
        <f t="shared" si="1"/>
        <v>157</v>
      </c>
    </row>
    <row r="65" spans="1:4" x14ac:dyDescent="0.35">
      <c r="A65" s="5">
        <f t="shared" si="0"/>
        <v>158</v>
      </c>
      <c r="B65" s="108" t="s">
        <v>220</v>
      </c>
      <c r="C65" s="108" t="s">
        <v>221</v>
      </c>
      <c r="D65" s="5">
        <f t="shared" si="1"/>
        <v>158</v>
      </c>
    </row>
    <row r="66" spans="1:4" x14ac:dyDescent="0.35">
      <c r="A66" s="5">
        <f t="shared" si="0"/>
        <v>159</v>
      </c>
      <c r="B66" s="108" t="s">
        <v>222</v>
      </c>
      <c r="C66" s="108" t="s">
        <v>328</v>
      </c>
      <c r="D66" s="5">
        <f t="shared" si="1"/>
        <v>159</v>
      </c>
    </row>
    <row r="67" spans="1:4" x14ac:dyDescent="0.35">
      <c r="A67" s="5">
        <f t="shared" si="0"/>
        <v>160</v>
      </c>
      <c r="B67" s="108" t="s">
        <v>94</v>
      </c>
      <c r="C67" s="108" t="s">
        <v>329</v>
      </c>
      <c r="D67" s="5">
        <f t="shared" si="1"/>
        <v>160</v>
      </c>
    </row>
    <row r="68" spans="1:4" x14ac:dyDescent="0.35">
      <c r="A68" s="5">
        <f t="shared" si="0"/>
        <v>161</v>
      </c>
      <c r="B68" s="108" t="s">
        <v>95</v>
      </c>
      <c r="C68" s="108" t="s">
        <v>330</v>
      </c>
      <c r="D68" s="5">
        <f t="shared" si="1"/>
        <v>161</v>
      </c>
    </row>
    <row r="69" spans="1:4" x14ac:dyDescent="0.35">
      <c r="A69" s="5">
        <f t="shared" si="0"/>
        <v>162</v>
      </c>
      <c r="B69" s="108" t="s">
        <v>118</v>
      </c>
      <c r="C69" s="108" t="s">
        <v>331</v>
      </c>
      <c r="D69" s="5">
        <f t="shared" si="1"/>
        <v>162</v>
      </c>
    </row>
  </sheetData>
  <mergeCells count="4">
    <mergeCell ref="A1:C1"/>
    <mergeCell ref="A2:C2"/>
    <mergeCell ref="A4:C4"/>
    <mergeCell ref="A3:C3"/>
  </mergeCells>
  <pageMargins left="1" right="1" top="1" bottom="1" header="0.5" footer="0.5"/>
  <pageSetup scale="47" orientation="landscape" r:id="rId1"/>
  <headerFooter>
    <oddHeader xml:space="preserve">&amp;R&amp;10Docket No. ER19-13-000- Annual Update RY2024
&amp;F
</oddHeader>
  </headerFooter>
  <customProperties>
    <customPr name="_pios_id" r:id="rId2"/>
    <customPr name="EpmWorksheetKeyString_GUID" r:id="rId3"/>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F8206-80DC-4A4B-8645-6BAB559F8C98}">
  <sheetPr>
    <pageSetUpPr fitToPage="1"/>
  </sheetPr>
  <dimension ref="A1:D66"/>
  <sheetViews>
    <sheetView showGridLines="0" tabSelected="1" view="pageBreakPreview" zoomScale="25" zoomScaleSheetLayoutView="25" workbookViewId="0">
      <selection activeCell="S23" sqref="S23"/>
    </sheetView>
  </sheetViews>
  <sheetFormatPr defaultRowHeight="14.5" x14ac:dyDescent="0.35"/>
  <cols>
    <col min="1" max="1" width="5.81640625" style="4" customWidth="1"/>
    <col min="2" max="2" width="12" style="4" customWidth="1"/>
    <col min="3" max="3" width="67.26953125" customWidth="1"/>
    <col min="4" max="4" width="5.81640625" customWidth="1"/>
    <col min="5" max="242" width="9.1796875"/>
    <col min="243" max="243" width="4.453125" customWidth="1"/>
    <col min="244" max="244" width="85.26953125" customWidth="1"/>
    <col min="245" max="245" width="9.81640625" customWidth="1"/>
    <col min="246" max="498" width="9.1796875"/>
    <col min="499" max="499" width="4.453125" customWidth="1"/>
    <col min="500" max="500" width="85.26953125" customWidth="1"/>
    <col min="501" max="501" width="9.81640625" customWidth="1"/>
    <col min="502" max="754" width="9.1796875"/>
    <col min="755" max="755" width="4.453125" customWidth="1"/>
    <col min="756" max="756" width="85.26953125" customWidth="1"/>
    <col min="757" max="757" width="9.81640625" customWidth="1"/>
    <col min="758" max="1010" width="9.1796875"/>
    <col min="1011" max="1011" width="4.453125" customWidth="1"/>
    <col min="1012" max="1012" width="85.26953125" customWidth="1"/>
    <col min="1013" max="1013" width="9.81640625" customWidth="1"/>
    <col min="1014" max="1266" width="9.1796875"/>
    <col min="1267" max="1267" width="4.453125" customWidth="1"/>
    <col min="1268" max="1268" width="85.26953125" customWidth="1"/>
    <col min="1269" max="1269" width="9.81640625" customWidth="1"/>
    <col min="1270" max="1522" width="9.1796875"/>
    <col min="1523" max="1523" width="4.453125" customWidth="1"/>
    <col min="1524" max="1524" width="85.26953125" customWidth="1"/>
    <col min="1525" max="1525" width="9.81640625" customWidth="1"/>
    <col min="1526" max="1778" width="9.1796875"/>
    <col min="1779" max="1779" width="4.453125" customWidth="1"/>
    <col min="1780" max="1780" width="85.26953125" customWidth="1"/>
    <col min="1781" max="1781" width="9.81640625" customWidth="1"/>
    <col min="1782" max="2034" width="9.1796875"/>
    <col min="2035" max="2035" width="4.453125" customWidth="1"/>
    <col min="2036" max="2036" width="85.26953125" customWidth="1"/>
    <col min="2037" max="2037" width="9.81640625" customWidth="1"/>
    <col min="2038" max="2290" width="9.1796875"/>
    <col min="2291" max="2291" width="4.453125" customWidth="1"/>
    <col min="2292" max="2292" width="85.26953125" customWidth="1"/>
    <col min="2293" max="2293" width="9.81640625" customWidth="1"/>
    <col min="2294" max="2546" width="9.1796875"/>
    <col min="2547" max="2547" width="4.453125" customWidth="1"/>
    <col min="2548" max="2548" width="85.26953125" customWidth="1"/>
    <col min="2549" max="2549" width="9.81640625" customWidth="1"/>
    <col min="2550" max="2802" width="9.1796875"/>
    <col min="2803" max="2803" width="4.453125" customWidth="1"/>
    <col min="2804" max="2804" width="85.26953125" customWidth="1"/>
    <col min="2805" max="2805" width="9.81640625" customWidth="1"/>
    <col min="2806" max="3058" width="9.1796875"/>
    <col min="3059" max="3059" width="4.453125" customWidth="1"/>
    <col min="3060" max="3060" width="85.26953125" customWidth="1"/>
    <col min="3061" max="3061" width="9.81640625" customWidth="1"/>
    <col min="3062" max="3314" width="9.1796875"/>
    <col min="3315" max="3315" width="4.453125" customWidth="1"/>
    <col min="3316" max="3316" width="85.26953125" customWidth="1"/>
    <col min="3317" max="3317" width="9.81640625" customWidth="1"/>
    <col min="3318" max="3570" width="9.1796875"/>
    <col min="3571" max="3571" width="4.453125" customWidth="1"/>
    <col min="3572" max="3572" width="85.26953125" customWidth="1"/>
    <col min="3573" max="3573" width="9.81640625" customWidth="1"/>
    <col min="3574" max="3826" width="9.1796875"/>
    <col min="3827" max="3827" width="4.453125" customWidth="1"/>
    <col min="3828" max="3828" width="85.26953125" customWidth="1"/>
    <col min="3829" max="3829" width="9.81640625" customWidth="1"/>
    <col min="3830" max="4082" width="9.1796875"/>
    <col min="4083" max="4083" width="4.453125" customWidth="1"/>
    <col min="4084" max="4084" width="85.26953125" customWidth="1"/>
    <col min="4085" max="4085" width="9.81640625" customWidth="1"/>
    <col min="4086" max="4338" width="9.1796875"/>
    <col min="4339" max="4339" width="4.453125" customWidth="1"/>
    <col min="4340" max="4340" width="85.26953125" customWidth="1"/>
    <col min="4341" max="4341" width="9.81640625" customWidth="1"/>
    <col min="4342" max="4594" width="9.1796875"/>
    <col min="4595" max="4595" width="4.453125" customWidth="1"/>
    <col min="4596" max="4596" width="85.26953125" customWidth="1"/>
    <col min="4597" max="4597" width="9.81640625" customWidth="1"/>
    <col min="4598" max="4850" width="9.1796875"/>
    <col min="4851" max="4851" width="4.453125" customWidth="1"/>
    <col min="4852" max="4852" width="85.26953125" customWidth="1"/>
    <col min="4853" max="4853" width="9.81640625" customWidth="1"/>
    <col min="4854" max="5106" width="9.1796875"/>
    <col min="5107" max="5107" width="4.453125" customWidth="1"/>
    <col min="5108" max="5108" width="85.26953125" customWidth="1"/>
    <col min="5109" max="5109" width="9.81640625" customWidth="1"/>
    <col min="5110" max="5362" width="9.1796875"/>
    <col min="5363" max="5363" width="4.453125" customWidth="1"/>
    <col min="5364" max="5364" width="85.26953125" customWidth="1"/>
    <col min="5365" max="5365" width="9.81640625" customWidth="1"/>
    <col min="5366" max="5618" width="9.1796875"/>
    <col min="5619" max="5619" width="4.453125" customWidth="1"/>
    <col min="5620" max="5620" width="85.26953125" customWidth="1"/>
    <col min="5621" max="5621" width="9.81640625" customWidth="1"/>
    <col min="5622" max="5874" width="9.1796875"/>
    <col min="5875" max="5875" width="4.453125" customWidth="1"/>
    <col min="5876" max="5876" width="85.26953125" customWidth="1"/>
    <col min="5877" max="5877" width="9.81640625" customWidth="1"/>
    <col min="5878" max="6130" width="9.1796875"/>
    <col min="6131" max="6131" width="4.453125" customWidth="1"/>
    <col min="6132" max="6132" width="85.26953125" customWidth="1"/>
    <col min="6133" max="6133" width="9.81640625" customWidth="1"/>
    <col min="6134" max="6386" width="9.1796875"/>
    <col min="6387" max="6387" width="4.453125" customWidth="1"/>
    <col min="6388" max="6388" width="85.26953125" customWidth="1"/>
    <col min="6389" max="6389" width="9.81640625" customWidth="1"/>
    <col min="6390" max="6642" width="9.1796875"/>
    <col min="6643" max="6643" width="4.453125" customWidth="1"/>
    <col min="6644" max="6644" width="85.26953125" customWidth="1"/>
    <col min="6645" max="6645" width="9.81640625" customWidth="1"/>
    <col min="6646" max="6898" width="9.1796875"/>
    <col min="6899" max="6899" width="4.453125" customWidth="1"/>
    <col min="6900" max="6900" width="85.26953125" customWidth="1"/>
    <col min="6901" max="6901" width="9.81640625" customWidth="1"/>
    <col min="6902" max="7154" width="9.1796875"/>
    <col min="7155" max="7155" width="4.453125" customWidth="1"/>
    <col min="7156" max="7156" width="85.26953125" customWidth="1"/>
    <col min="7157" max="7157" width="9.81640625" customWidth="1"/>
    <col min="7158" max="7410" width="9.1796875"/>
    <col min="7411" max="7411" width="4.453125" customWidth="1"/>
    <col min="7412" max="7412" width="85.26953125" customWidth="1"/>
    <col min="7413" max="7413" width="9.81640625" customWidth="1"/>
    <col min="7414" max="7666" width="9.1796875"/>
    <col min="7667" max="7667" width="4.453125" customWidth="1"/>
    <col min="7668" max="7668" width="85.26953125" customWidth="1"/>
    <col min="7669" max="7669" width="9.81640625" customWidth="1"/>
    <col min="7670" max="7922" width="9.1796875"/>
    <col min="7923" max="7923" width="4.453125" customWidth="1"/>
    <col min="7924" max="7924" width="85.26953125" customWidth="1"/>
    <col min="7925" max="7925" width="9.81640625" customWidth="1"/>
    <col min="7926" max="8178" width="9.1796875"/>
    <col min="8179" max="8179" width="4.453125" customWidth="1"/>
    <col min="8180" max="8180" width="85.26953125" customWidth="1"/>
    <col min="8181" max="8181" width="9.81640625" customWidth="1"/>
    <col min="8182" max="8434" width="9.1796875"/>
    <col min="8435" max="8435" width="4.453125" customWidth="1"/>
    <col min="8436" max="8436" width="85.26953125" customWidth="1"/>
    <col min="8437" max="8437" width="9.81640625" customWidth="1"/>
    <col min="8438" max="8690" width="9.1796875"/>
    <col min="8691" max="8691" width="4.453125" customWidth="1"/>
    <col min="8692" max="8692" width="85.26953125" customWidth="1"/>
    <col min="8693" max="8693" width="9.81640625" customWidth="1"/>
    <col min="8694" max="8946" width="9.1796875"/>
    <col min="8947" max="8947" width="4.453125" customWidth="1"/>
    <col min="8948" max="8948" width="85.26953125" customWidth="1"/>
    <col min="8949" max="8949" width="9.81640625" customWidth="1"/>
    <col min="8950" max="9202" width="9.1796875"/>
    <col min="9203" max="9203" width="4.453125" customWidth="1"/>
    <col min="9204" max="9204" width="85.26953125" customWidth="1"/>
    <col min="9205" max="9205" width="9.81640625" customWidth="1"/>
    <col min="9206" max="9458" width="9.1796875"/>
    <col min="9459" max="9459" width="4.453125" customWidth="1"/>
    <col min="9460" max="9460" width="85.26953125" customWidth="1"/>
    <col min="9461" max="9461" width="9.81640625" customWidth="1"/>
    <col min="9462" max="9714" width="9.1796875"/>
    <col min="9715" max="9715" width="4.453125" customWidth="1"/>
    <col min="9716" max="9716" width="85.26953125" customWidth="1"/>
    <col min="9717" max="9717" width="9.81640625" customWidth="1"/>
    <col min="9718" max="9970" width="9.1796875"/>
    <col min="9971" max="9971" width="4.453125" customWidth="1"/>
    <col min="9972" max="9972" width="85.26953125" customWidth="1"/>
    <col min="9973" max="9973" width="9.81640625" customWidth="1"/>
    <col min="9974" max="10226" width="9.1796875"/>
    <col min="10227" max="10227" width="4.453125" customWidth="1"/>
    <col min="10228" max="10228" width="85.26953125" customWidth="1"/>
    <col min="10229" max="10229" width="9.81640625" customWidth="1"/>
    <col min="10230" max="10482" width="9.1796875"/>
    <col min="10483" max="10483" width="4.453125" customWidth="1"/>
    <col min="10484" max="10484" width="85.26953125" customWidth="1"/>
    <col min="10485" max="10485" width="9.81640625" customWidth="1"/>
    <col min="10486" max="10738" width="9.1796875"/>
    <col min="10739" max="10739" width="4.453125" customWidth="1"/>
    <col min="10740" max="10740" width="85.26953125" customWidth="1"/>
    <col min="10741" max="10741" width="9.81640625" customWidth="1"/>
    <col min="10742" max="10994" width="9.1796875"/>
    <col min="10995" max="10995" width="4.453125" customWidth="1"/>
    <col min="10996" max="10996" width="85.26953125" customWidth="1"/>
    <col min="10997" max="10997" width="9.81640625" customWidth="1"/>
    <col min="10998" max="11250" width="9.1796875"/>
    <col min="11251" max="11251" width="4.453125" customWidth="1"/>
    <col min="11252" max="11252" width="85.26953125" customWidth="1"/>
    <col min="11253" max="11253" width="9.81640625" customWidth="1"/>
    <col min="11254" max="11506" width="9.1796875"/>
    <col min="11507" max="11507" width="4.453125" customWidth="1"/>
    <col min="11508" max="11508" width="85.26953125" customWidth="1"/>
    <col min="11509" max="11509" width="9.81640625" customWidth="1"/>
    <col min="11510" max="11762" width="9.1796875"/>
    <col min="11763" max="11763" width="4.453125" customWidth="1"/>
    <col min="11764" max="11764" width="85.26953125" customWidth="1"/>
    <col min="11765" max="11765" width="9.81640625" customWidth="1"/>
    <col min="11766" max="12018" width="9.1796875"/>
    <col min="12019" max="12019" width="4.453125" customWidth="1"/>
    <col min="12020" max="12020" width="85.26953125" customWidth="1"/>
    <col min="12021" max="12021" width="9.81640625" customWidth="1"/>
    <col min="12022" max="12274" width="9.1796875"/>
    <col min="12275" max="12275" width="4.453125" customWidth="1"/>
    <col min="12276" max="12276" width="85.26953125" customWidth="1"/>
    <col min="12277" max="12277" width="9.81640625" customWidth="1"/>
    <col min="12278" max="12530" width="9.1796875"/>
    <col min="12531" max="12531" width="4.453125" customWidth="1"/>
    <col min="12532" max="12532" width="85.26953125" customWidth="1"/>
    <col min="12533" max="12533" width="9.81640625" customWidth="1"/>
    <col min="12534" max="12786" width="9.1796875"/>
    <col min="12787" max="12787" width="4.453125" customWidth="1"/>
    <col min="12788" max="12788" width="85.26953125" customWidth="1"/>
    <col min="12789" max="12789" width="9.81640625" customWidth="1"/>
    <col min="12790" max="13042" width="9.1796875"/>
    <col min="13043" max="13043" width="4.453125" customWidth="1"/>
    <col min="13044" max="13044" width="85.26953125" customWidth="1"/>
    <col min="13045" max="13045" width="9.81640625" customWidth="1"/>
    <col min="13046" max="13298" width="9.1796875"/>
    <col min="13299" max="13299" width="4.453125" customWidth="1"/>
    <col min="13300" max="13300" width="85.26953125" customWidth="1"/>
    <col min="13301" max="13301" width="9.81640625" customWidth="1"/>
    <col min="13302" max="13554" width="9.1796875"/>
    <col min="13555" max="13555" width="4.453125" customWidth="1"/>
    <col min="13556" max="13556" width="85.26953125" customWidth="1"/>
    <col min="13557" max="13557" width="9.81640625" customWidth="1"/>
    <col min="13558" max="13810" width="9.1796875"/>
    <col min="13811" max="13811" width="4.453125" customWidth="1"/>
    <col min="13812" max="13812" width="85.26953125" customWidth="1"/>
    <col min="13813" max="13813" width="9.81640625" customWidth="1"/>
    <col min="13814" max="14066" width="9.1796875"/>
    <col min="14067" max="14067" width="4.453125" customWidth="1"/>
    <col min="14068" max="14068" width="85.26953125" customWidth="1"/>
    <col min="14069" max="14069" width="9.81640625" customWidth="1"/>
    <col min="14070" max="14322" width="9.1796875"/>
    <col min="14323" max="14323" width="4.453125" customWidth="1"/>
    <col min="14324" max="14324" width="85.26953125" customWidth="1"/>
    <col min="14325" max="14325" width="9.81640625" customWidth="1"/>
    <col min="14326" max="14578" width="9.1796875"/>
    <col min="14579" max="14579" width="4.453125" customWidth="1"/>
    <col min="14580" max="14580" width="85.26953125" customWidth="1"/>
    <col min="14581" max="14581" width="9.81640625" customWidth="1"/>
    <col min="14582" max="14834" width="9.1796875"/>
    <col min="14835" max="14835" width="4.453125" customWidth="1"/>
    <col min="14836" max="14836" width="85.26953125" customWidth="1"/>
    <col min="14837" max="14837" width="9.81640625" customWidth="1"/>
    <col min="14838" max="15090" width="9.1796875"/>
    <col min="15091" max="15091" width="4.453125" customWidth="1"/>
    <col min="15092" max="15092" width="85.26953125" customWidth="1"/>
    <col min="15093" max="15093" width="9.81640625" customWidth="1"/>
    <col min="15094" max="15346" width="9.1796875"/>
    <col min="15347" max="15347" width="4.453125" customWidth="1"/>
    <col min="15348" max="15348" width="85.26953125" customWidth="1"/>
    <col min="15349" max="15349" width="9.81640625" customWidth="1"/>
    <col min="15350" max="15602" width="9.1796875"/>
    <col min="15603" max="15603" width="4.453125" customWidth="1"/>
    <col min="15604" max="15604" width="85.26953125" customWidth="1"/>
    <col min="15605" max="15605" width="9.81640625" customWidth="1"/>
    <col min="15606" max="15858" width="9.1796875"/>
    <col min="15859" max="15859" width="4.453125" customWidth="1"/>
    <col min="15860" max="15860" width="85.26953125" customWidth="1"/>
    <col min="15861" max="15861" width="9.81640625" customWidth="1"/>
    <col min="15862" max="16114" width="9.1796875"/>
    <col min="16115" max="16115" width="4.453125" customWidth="1"/>
    <col min="16116" max="16116" width="85.26953125" customWidth="1"/>
    <col min="16117" max="16117" width="9.81640625" customWidth="1"/>
    <col min="16118" max="16384" width="9.1796875"/>
  </cols>
  <sheetData>
    <row r="1" spans="1:4" x14ac:dyDescent="0.35">
      <c r="A1" s="115" t="s">
        <v>176</v>
      </c>
      <c r="B1" s="115"/>
      <c r="C1" s="115"/>
    </row>
    <row r="2" spans="1:4" x14ac:dyDescent="0.35">
      <c r="A2" s="115" t="str">
        <f>ToC!A2</f>
        <v>TO Tariff Rate Year 2024</v>
      </c>
      <c r="B2" s="115"/>
      <c r="C2" s="115"/>
    </row>
    <row r="3" spans="1:4" x14ac:dyDescent="0.35">
      <c r="A3" s="115" t="s">
        <v>270</v>
      </c>
      <c r="B3" s="115"/>
      <c r="C3" s="115"/>
      <c r="D3" s="4"/>
    </row>
    <row r="4" spans="1:4" x14ac:dyDescent="0.35">
      <c r="A4" s="115" t="s">
        <v>271</v>
      </c>
      <c r="B4" s="115"/>
      <c r="C4" s="115"/>
      <c r="D4" s="4"/>
    </row>
    <row r="6" spans="1:4" x14ac:dyDescent="0.35">
      <c r="A6" s="106" t="s">
        <v>123</v>
      </c>
      <c r="B6" s="106" t="s">
        <v>223</v>
      </c>
      <c r="C6" s="106" t="s">
        <v>224</v>
      </c>
      <c r="D6" s="106" t="s">
        <v>123</v>
      </c>
    </row>
    <row r="7" spans="1:4" x14ac:dyDescent="0.35">
      <c r="A7" s="5">
        <v>100</v>
      </c>
      <c r="B7" s="4">
        <v>101</v>
      </c>
      <c r="C7" s="109" t="s">
        <v>225</v>
      </c>
      <c r="D7" s="5">
        <f>A7</f>
        <v>100</v>
      </c>
    </row>
    <row r="8" spans="1:4" x14ac:dyDescent="0.35">
      <c r="A8" s="5">
        <f>A7+1</f>
        <v>101</v>
      </c>
      <c r="B8" s="4">
        <v>102</v>
      </c>
      <c r="C8" s="109" t="s">
        <v>226</v>
      </c>
      <c r="D8" s="5">
        <f t="shared" ref="D8:D66" si="0">A8</f>
        <v>101</v>
      </c>
    </row>
    <row r="9" spans="1:4" x14ac:dyDescent="0.35">
      <c r="A9" s="5">
        <f t="shared" ref="A9:A66" si="1">A8+1</f>
        <v>102</v>
      </c>
      <c r="B9" s="4">
        <v>106</v>
      </c>
      <c r="C9" s="109" t="s">
        <v>227</v>
      </c>
      <c r="D9" s="5">
        <f t="shared" si="0"/>
        <v>102</v>
      </c>
    </row>
    <row r="10" spans="1:4" x14ac:dyDescent="0.35">
      <c r="A10" s="5">
        <f t="shared" si="1"/>
        <v>103</v>
      </c>
      <c r="B10" s="4">
        <v>109</v>
      </c>
      <c r="C10" s="109" t="s">
        <v>381</v>
      </c>
      <c r="D10" s="5">
        <f t="shared" si="0"/>
        <v>103</v>
      </c>
    </row>
    <row r="11" spans="1:4" x14ac:dyDescent="0.35">
      <c r="A11" s="5">
        <f t="shared" si="1"/>
        <v>104</v>
      </c>
      <c r="B11" s="4">
        <v>120</v>
      </c>
      <c r="C11" s="109" t="s">
        <v>228</v>
      </c>
      <c r="D11" s="5">
        <f t="shared" si="0"/>
        <v>104</v>
      </c>
    </row>
    <row r="12" spans="1:4" x14ac:dyDescent="0.35">
      <c r="A12" s="5">
        <f t="shared" si="1"/>
        <v>105</v>
      </c>
      <c r="B12" s="4">
        <v>121</v>
      </c>
      <c r="C12" s="109" t="s">
        <v>229</v>
      </c>
      <c r="D12" s="5">
        <f t="shared" si="0"/>
        <v>105</v>
      </c>
    </row>
    <row r="13" spans="1:4" x14ac:dyDescent="0.35">
      <c r="A13" s="5">
        <f t="shared" si="1"/>
        <v>106</v>
      </c>
      <c r="B13" s="4">
        <v>122</v>
      </c>
      <c r="C13" s="109" t="s">
        <v>382</v>
      </c>
      <c r="D13" s="5">
        <f t="shared" si="0"/>
        <v>106</v>
      </c>
    </row>
    <row r="14" spans="1:4" x14ac:dyDescent="0.35">
      <c r="A14" s="5">
        <f t="shared" si="1"/>
        <v>107</v>
      </c>
      <c r="B14" s="4">
        <v>130</v>
      </c>
      <c r="C14" s="109" t="s">
        <v>230</v>
      </c>
      <c r="D14" s="5">
        <f t="shared" si="0"/>
        <v>107</v>
      </c>
    </row>
    <row r="15" spans="1:4" x14ac:dyDescent="0.35">
      <c r="A15" s="5">
        <f t="shared" si="1"/>
        <v>108</v>
      </c>
      <c r="B15" s="4">
        <v>131</v>
      </c>
      <c r="C15" s="109" t="s">
        <v>231</v>
      </c>
      <c r="D15" s="5">
        <f t="shared" si="0"/>
        <v>108</v>
      </c>
    </row>
    <row r="16" spans="1:4" x14ac:dyDescent="0.35">
      <c r="A16" s="5">
        <f t="shared" si="1"/>
        <v>109</v>
      </c>
      <c r="B16" s="4">
        <v>141</v>
      </c>
      <c r="C16" s="109" t="s">
        <v>232</v>
      </c>
      <c r="D16" s="5">
        <f t="shared" si="0"/>
        <v>109</v>
      </c>
    </row>
    <row r="17" spans="1:4" x14ac:dyDescent="0.35">
      <c r="A17" s="5">
        <f t="shared" si="1"/>
        <v>110</v>
      </c>
      <c r="B17" s="4">
        <v>150</v>
      </c>
      <c r="C17" s="109" t="s">
        <v>383</v>
      </c>
      <c r="D17" s="5">
        <f t="shared" si="0"/>
        <v>110</v>
      </c>
    </row>
    <row r="18" spans="1:4" x14ac:dyDescent="0.35">
      <c r="A18" s="5">
        <f t="shared" si="1"/>
        <v>111</v>
      </c>
      <c r="B18" s="5">
        <v>200</v>
      </c>
      <c r="C18" s="110" t="s">
        <v>265</v>
      </c>
      <c r="D18" s="5">
        <f t="shared" si="0"/>
        <v>111</v>
      </c>
    </row>
    <row r="19" spans="1:4" x14ac:dyDescent="0.35">
      <c r="A19" s="5">
        <f t="shared" si="1"/>
        <v>112</v>
      </c>
      <c r="B19" s="5">
        <v>201</v>
      </c>
      <c r="C19" s="110" t="s">
        <v>266</v>
      </c>
      <c r="D19" s="5">
        <f t="shared" si="0"/>
        <v>112</v>
      </c>
    </row>
    <row r="20" spans="1:4" x14ac:dyDescent="0.35">
      <c r="A20" s="5">
        <f t="shared" si="1"/>
        <v>113</v>
      </c>
      <c r="B20" s="5">
        <v>202</v>
      </c>
      <c r="C20" s="110" t="s">
        <v>267</v>
      </c>
      <c r="D20" s="5">
        <f t="shared" si="0"/>
        <v>113</v>
      </c>
    </row>
    <row r="21" spans="1:4" x14ac:dyDescent="0.35">
      <c r="A21" s="5">
        <f t="shared" si="1"/>
        <v>114</v>
      </c>
      <c r="B21" s="4">
        <v>203</v>
      </c>
      <c r="C21" s="109" t="s">
        <v>233</v>
      </c>
      <c r="D21" s="5">
        <f t="shared" si="0"/>
        <v>114</v>
      </c>
    </row>
    <row r="22" spans="1:4" x14ac:dyDescent="0.35">
      <c r="A22" s="5">
        <f t="shared" si="1"/>
        <v>115</v>
      </c>
      <c r="B22" s="4">
        <v>204</v>
      </c>
      <c r="C22" s="109" t="s">
        <v>234</v>
      </c>
      <c r="D22" s="5">
        <f t="shared" si="0"/>
        <v>115</v>
      </c>
    </row>
    <row r="23" spans="1:4" x14ac:dyDescent="0.35">
      <c r="A23" s="5">
        <f t="shared" si="1"/>
        <v>116</v>
      </c>
      <c r="B23" s="4">
        <v>205</v>
      </c>
      <c r="C23" s="109" t="s">
        <v>384</v>
      </c>
      <c r="D23" s="5">
        <f t="shared" si="0"/>
        <v>116</v>
      </c>
    </row>
    <row r="24" spans="1:4" x14ac:dyDescent="0.35">
      <c r="A24" s="5">
        <f t="shared" si="1"/>
        <v>117</v>
      </c>
      <c r="B24" s="4">
        <v>300</v>
      </c>
      <c r="C24" s="109" t="s">
        <v>235</v>
      </c>
      <c r="D24" s="5">
        <f t="shared" si="0"/>
        <v>117</v>
      </c>
    </row>
    <row r="25" spans="1:4" x14ac:dyDescent="0.35">
      <c r="A25" s="5">
        <f t="shared" si="1"/>
        <v>118</v>
      </c>
      <c r="B25" s="4">
        <v>301</v>
      </c>
      <c r="C25" s="109" t="s">
        <v>236</v>
      </c>
      <c r="D25" s="5">
        <f t="shared" si="0"/>
        <v>118</v>
      </c>
    </row>
    <row r="26" spans="1:4" x14ac:dyDescent="0.35">
      <c r="A26" s="5">
        <f t="shared" si="1"/>
        <v>119</v>
      </c>
      <c r="B26" s="4">
        <v>302</v>
      </c>
      <c r="C26" s="109" t="s">
        <v>237</v>
      </c>
      <c r="D26" s="5">
        <f t="shared" si="0"/>
        <v>119</v>
      </c>
    </row>
    <row r="27" spans="1:4" x14ac:dyDescent="0.35">
      <c r="A27" s="5">
        <f t="shared" si="1"/>
        <v>120</v>
      </c>
      <c r="B27" s="4">
        <v>303</v>
      </c>
      <c r="C27" s="109" t="s">
        <v>238</v>
      </c>
      <c r="D27" s="5">
        <f t="shared" si="0"/>
        <v>120</v>
      </c>
    </row>
    <row r="28" spans="1:4" x14ac:dyDescent="0.35">
      <c r="A28" s="5">
        <f t="shared" si="1"/>
        <v>121</v>
      </c>
      <c r="B28" s="4">
        <v>312</v>
      </c>
      <c r="C28" s="109" t="s">
        <v>385</v>
      </c>
      <c r="D28" s="5">
        <f t="shared" si="0"/>
        <v>121</v>
      </c>
    </row>
    <row r="29" spans="1:4" x14ac:dyDescent="0.35">
      <c r="A29" s="5">
        <f t="shared" si="1"/>
        <v>122</v>
      </c>
      <c r="B29" s="4">
        <v>313</v>
      </c>
      <c r="C29" s="109" t="s">
        <v>239</v>
      </c>
      <c r="D29" s="5">
        <f t="shared" si="0"/>
        <v>122</v>
      </c>
    </row>
    <row r="30" spans="1:4" x14ac:dyDescent="0.35">
      <c r="A30" s="5">
        <f t="shared" si="1"/>
        <v>123</v>
      </c>
      <c r="B30" s="4">
        <v>314</v>
      </c>
      <c r="C30" s="109" t="s">
        <v>386</v>
      </c>
      <c r="D30" s="5">
        <f t="shared" si="0"/>
        <v>123</v>
      </c>
    </row>
    <row r="31" spans="1:4" x14ac:dyDescent="0.35">
      <c r="A31" s="5">
        <f t="shared" si="1"/>
        <v>124</v>
      </c>
      <c r="B31" s="4">
        <v>315</v>
      </c>
      <c r="C31" s="109" t="s">
        <v>387</v>
      </c>
      <c r="D31" s="5">
        <f t="shared" si="0"/>
        <v>124</v>
      </c>
    </row>
    <row r="32" spans="1:4" x14ac:dyDescent="0.35">
      <c r="A32" s="5">
        <f t="shared" si="1"/>
        <v>125</v>
      </c>
      <c r="B32" s="4">
        <v>316</v>
      </c>
      <c r="C32" s="109" t="s">
        <v>388</v>
      </c>
      <c r="D32" s="5">
        <f t="shared" si="0"/>
        <v>125</v>
      </c>
    </row>
    <row r="33" spans="1:4" x14ac:dyDescent="0.35">
      <c r="A33" s="5">
        <f t="shared" si="1"/>
        <v>126</v>
      </c>
      <c r="B33" s="4">
        <v>317</v>
      </c>
      <c r="C33" s="109" t="s">
        <v>389</v>
      </c>
      <c r="D33" s="5">
        <f t="shared" si="0"/>
        <v>126</v>
      </c>
    </row>
    <row r="34" spans="1:4" x14ac:dyDescent="0.35">
      <c r="A34" s="5">
        <f t="shared" si="1"/>
        <v>127</v>
      </c>
      <c r="B34" s="4">
        <v>322</v>
      </c>
      <c r="C34" s="109" t="s">
        <v>240</v>
      </c>
      <c r="D34" s="5">
        <f t="shared" si="0"/>
        <v>127</v>
      </c>
    </row>
    <row r="35" spans="1:4" x14ac:dyDescent="0.35">
      <c r="A35" s="5">
        <f t="shared" si="1"/>
        <v>128</v>
      </c>
      <c r="B35" s="4">
        <v>323</v>
      </c>
      <c r="C35" s="109" t="s">
        <v>390</v>
      </c>
      <c r="D35" s="5">
        <f t="shared" si="0"/>
        <v>128</v>
      </c>
    </row>
    <row r="36" spans="1:4" x14ac:dyDescent="0.35">
      <c r="A36" s="5">
        <f t="shared" si="1"/>
        <v>129</v>
      </c>
      <c r="B36" s="4">
        <v>324</v>
      </c>
      <c r="C36" s="109" t="s">
        <v>391</v>
      </c>
      <c r="D36" s="5">
        <f t="shared" si="0"/>
        <v>129</v>
      </c>
    </row>
    <row r="37" spans="1:4" x14ac:dyDescent="0.35">
      <c r="A37" s="5">
        <f t="shared" si="1"/>
        <v>130</v>
      </c>
      <c r="B37" s="4">
        <v>325</v>
      </c>
      <c r="C37" s="109" t="s">
        <v>392</v>
      </c>
      <c r="D37" s="5">
        <f t="shared" si="0"/>
        <v>130</v>
      </c>
    </row>
    <row r="38" spans="1:4" x14ac:dyDescent="0.35">
      <c r="A38" s="5">
        <f t="shared" si="1"/>
        <v>131</v>
      </c>
      <c r="B38" s="4">
        <v>399</v>
      </c>
      <c r="C38" s="109" t="s">
        <v>393</v>
      </c>
      <c r="D38" s="5">
        <f t="shared" si="0"/>
        <v>131</v>
      </c>
    </row>
    <row r="39" spans="1:4" x14ac:dyDescent="0.35">
      <c r="A39" s="5">
        <f t="shared" si="1"/>
        <v>132</v>
      </c>
      <c r="B39" s="4">
        <v>400</v>
      </c>
      <c r="C39" s="109" t="s">
        <v>241</v>
      </c>
      <c r="D39" s="5">
        <f t="shared" si="0"/>
        <v>132</v>
      </c>
    </row>
    <row r="40" spans="1:4" x14ac:dyDescent="0.35">
      <c r="A40" s="5">
        <f t="shared" si="1"/>
        <v>133</v>
      </c>
      <c r="B40" s="4">
        <v>401</v>
      </c>
      <c r="C40" s="109" t="s">
        <v>242</v>
      </c>
      <c r="D40" s="5">
        <f t="shared" si="0"/>
        <v>133</v>
      </c>
    </row>
    <row r="41" spans="1:4" x14ac:dyDescent="0.35">
      <c r="A41" s="5">
        <f t="shared" si="1"/>
        <v>134</v>
      </c>
      <c r="B41" s="4">
        <v>500</v>
      </c>
      <c r="C41" s="109" t="s">
        <v>243</v>
      </c>
      <c r="D41" s="5">
        <f t="shared" si="0"/>
        <v>134</v>
      </c>
    </row>
    <row r="42" spans="1:4" x14ac:dyDescent="0.35">
      <c r="A42" s="5">
        <f t="shared" si="1"/>
        <v>135</v>
      </c>
      <c r="B42" s="4">
        <v>501</v>
      </c>
      <c r="C42" s="109" t="s">
        <v>244</v>
      </c>
      <c r="D42" s="5">
        <f t="shared" si="0"/>
        <v>135</v>
      </c>
    </row>
    <row r="43" spans="1:4" x14ac:dyDescent="0.35">
      <c r="A43" s="5">
        <f t="shared" si="1"/>
        <v>136</v>
      </c>
      <c r="B43" s="4">
        <v>510</v>
      </c>
      <c r="C43" s="109" t="s">
        <v>245</v>
      </c>
      <c r="D43" s="5">
        <f t="shared" si="0"/>
        <v>136</v>
      </c>
    </row>
    <row r="44" spans="1:4" x14ac:dyDescent="0.35">
      <c r="A44" s="5">
        <f t="shared" si="1"/>
        <v>137</v>
      </c>
      <c r="B44" s="4">
        <v>511</v>
      </c>
      <c r="C44" s="109" t="s">
        <v>246</v>
      </c>
      <c r="D44" s="5">
        <f t="shared" si="0"/>
        <v>137</v>
      </c>
    </row>
    <row r="45" spans="1:4" x14ac:dyDescent="0.35">
      <c r="A45" s="5">
        <f t="shared" si="1"/>
        <v>138</v>
      </c>
      <c r="B45" s="4">
        <v>512</v>
      </c>
      <c r="C45" s="109" t="s">
        <v>247</v>
      </c>
      <c r="D45" s="5">
        <f t="shared" si="0"/>
        <v>138</v>
      </c>
    </row>
    <row r="46" spans="1:4" x14ac:dyDescent="0.35">
      <c r="A46" s="5">
        <f t="shared" si="1"/>
        <v>139</v>
      </c>
      <c r="B46" s="4">
        <v>513</v>
      </c>
      <c r="C46" s="109" t="s">
        <v>248</v>
      </c>
      <c r="D46" s="5">
        <f t="shared" si="0"/>
        <v>139</v>
      </c>
    </row>
    <row r="47" spans="1:4" x14ac:dyDescent="0.35">
      <c r="A47" s="5">
        <f t="shared" si="1"/>
        <v>140</v>
      </c>
      <c r="B47" s="4">
        <v>520</v>
      </c>
      <c r="C47" s="109" t="s">
        <v>249</v>
      </c>
      <c r="D47" s="5">
        <f t="shared" si="0"/>
        <v>140</v>
      </c>
    </row>
    <row r="48" spans="1:4" x14ac:dyDescent="0.35">
      <c r="A48" s="5">
        <f t="shared" si="1"/>
        <v>141</v>
      </c>
      <c r="B48" s="4">
        <v>521</v>
      </c>
      <c r="C48" s="109" t="s">
        <v>250</v>
      </c>
      <c r="D48" s="5">
        <f t="shared" si="0"/>
        <v>141</v>
      </c>
    </row>
    <row r="49" spans="1:4" x14ac:dyDescent="0.35">
      <c r="A49" s="5">
        <f t="shared" si="1"/>
        <v>142</v>
      </c>
      <c r="B49" s="4">
        <v>522</v>
      </c>
      <c r="C49" s="109" t="s">
        <v>251</v>
      </c>
      <c r="D49" s="5">
        <f t="shared" si="0"/>
        <v>142</v>
      </c>
    </row>
    <row r="50" spans="1:4" x14ac:dyDescent="0.35">
      <c r="A50" s="5">
        <f t="shared" si="1"/>
        <v>143</v>
      </c>
      <c r="B50" s="4">
        <v>523</v>
      </c>
      <c r="C50" s="109" t="s">
        <v>252</v>
      </c>
      <c r="D50" s="5">
        <f t="shared" si="0"/>
        <v>143</v>
      </c>
    </row>
    <row r="51" spans="1:4" x14ac:dyDescent="0.35">
      <c r="A51" s="5">
        <f t="shared" si="1"/>
        <v>144</v>
      </c>
      <c r="B51" s="4">
        <v>524</v>
      </c>
      <c r="C51" s="109" t="s">
        <v>253</v>
      </c>
      <c r="D51" s="5">
        <f t="shared" si="0"/>
        <v>144</v>
      </c>
    </row>
    <row r="52" spans="1:4" x14ac:dyDescent="0.35">
      <c r="A52" s="5">
        <f t="shared" si="1"/>
        <v>145</v>
      </c>
      <c r="B52" s="4">
        <v>525</v>
      </c>
      <c r="C52" s="109" t="s">
        <v>254</v>
      </c>
      <c r="D52" s="5">
        <f t="shared" si="0"/>
        <v>145</v>
      </c>
    </row>
    <row r="53" spans="1:4" x14ac:dyDescent="0.35">
      <c r="A53" s="5">
        <f t="shared" si="1"/>
        <v>146</v>
      </c>
      <c r="B53" s="4">
        <v>526</v>
      </c>
      <c r="C53" s="109" t="s">
        <v>255</v>
      </c>
      <c r="D53" s="5">
        <f t="shared" si="0"/>
        <v>146</v>
      </c>
    </row>
    <row r="54" spans="1:4" x14ac:dyDescent="0.35">
      <c r="A54" s="5">
        <f t="shared" si="1"/>
        <v>147</v>
      </c>
      <c r="B54" s="4">
        <v>527</v>
      </c>
      <c r="C54" s="109" t="s">
        <v>256</v>
      </c>
      <c r="D54" s="5">
        <f t="shared" si="0"/>
        <v>147</v>
      </c>
    </row>
    <row r="55" spans="1:4" x14ac:dyDescent="0.35">
      <c r="A55" s="5">
        <f t="shared" si="1"/>
        <v>148</v>
      </c>
      <c r="B55" s="4">
        <v>540</v>
      </c>
      <c r="C55" s="109" t="s">
        <v>257</v>
      </c>
      <c r="D55" s="5">
        <f t="shared" si="0"/>
        <v>148</v>
      </c>
    </row>
    <row r="56" spans="1:4" x14ac:dyDescent="0.35">
      <c r="A56" s="5">
        <f t="shared" si="1"/>
        <v>149</v>
      </c>
      <c r="B56" s="4">
        <v>570</v>
      </c>
      <c r="C56" s="109" t="s">
        <v>394</v>
      </c>
      <c r="D56" s="5">
        <f t="shared" si="0"/>
        <v>149</v>
      </c>
    </row>
    <row r="57" spans="1:4" x14ac:dyDescent="0.35">
      <c r="A57" s="5">
        <f t="shared" si="1"/>
        <v>150</v>
      </c>
      <c r="B57" s="4">
        <v>601</v>
      </c>
      <c r="C57" s="109" t="s">
        <v>258</v>
      </c>
      <c r="D57" s="5">
        <f t="shared" si="0"/>
        <v>150</v>
      </c>
    </row>
    <row r="58" spans="1:4" x14ac:dyDescent="0.35">
      <c r="A58" s="5">
        <f t="shared" si="1"/>
        <v>151</v>
      </c>
      <c r="B58" s="4">
        <v>602</v>
      </c>
      <c r="C58" s="109" t="s">
        <v>259</v>
      </c>
      <c r="D58" s="5">
        <f t="shared" si="0"/>
        <v>151</v>
      </c>
    </row>
    <row r="59" spans="1:4" x14ac:dyDescent="0.35">
      <c r="A59" s="5">
        <f t="shared" si="1"/>
        <v>152</v>
      </c>
      <c r="B59" s="4">
        <v>603</v>
      </c>
      <c r="C59" s="109" t="s">
        <v>260</v>
      </c>
      <c r="D59" s="5">
        <f t="shared" si="0"/>
        <v>152</v>
      </c>
    </row>
    <row r="60" spans="1:4" x14ac:dyDescent="0.35">
      <c r="A60" s="5">
        <f t="shared" si="1"/>
        <v>153</v>
      </c>
      <c r="B60" s="4">
        <v>605</v>
      </c>
      <c r="C60" s="109" t="s">
        <v>395</v>
      </c>
      <c r="D60" s="5">
        <f t="shared" si="0"/>
        <v>153</v>
      </c>
    </row>
    <row r="61" spans="1:4" x14ac:dyDescent="0.35">
      <c r="A61" s="5">
        <f t="shared" si="1"/>
        <v>154</v>
      </c>
      <c r="B61" s="4">
        <v>612</v>
      </c>
      <c r="C61" s="109" t="s">
        <v>261</v>
      </c>
      <c r="D61" s="5">
        <f t="shared" si="0"/>
        <v>154</v>
      </c>
    </row>
    <row r="62" spans="1:4" x14ac:dyDescent="0.35">
      <c r="A62" s="5">
        <f t="shared" si="1"/>
        <v>155</v>
      </c>
      <c r="B62" s="4">
        <v>613</v>
      </c>
      <c r="C62" s="109" t="s">
        <v>396</v>
      </c>
      <c r="D62" s="5">
        <f t="shared" si="0"/>
        <v>155</v>
      </c>
    </row>
    <row r="63" spans="1:4" x14ac:dyDescent="0.35">
      <c r="A63" s="5">
        <f t="shared" si="1"/>
        <v>156</v>
      </c>
      <c r="B63" s="4">
        <v>615</v>
      </c>
      <c r="C63" s="109" t="s">
        <v>397</v>
      </c>
      <c r="D63" s="5">
        <f t="shared" si="0"/>
        <v>156</v>
      </c>
    </row>
    <row r="64" spans="1:4" x14ac:dyDescent="0.35">
      <c r="A64" s="5">
        <f t="shared" si="1"/>
        <v>157</v>
      </c>
      <c r="B64" s="4">
        <v>800</v>
      </c>
      <c r="C64" s="109" t="s">
        <v>262</v>
      </c>
      <c r="D64" s="5">
        <f t="shared" si="0"/>
        <v>157</v>
      </c>
    </row>
    <row r="65" spans="1:4" x14ac:dyDescent="0.35">
      <c r="A65" s="5">
        <f t="shared" si="1"/>
        <v>158</v>
      </c>
      <c r="B65" s="4">
        <v>801</v>
      </c>
      <c r="C65" s="109" t="s">
        <v>263</v>
      </c>
      <c r="D65" s="5">
        <f t="shared" si="0"/>
        <v>158</v>
      </c>
    </row>
    <row r="66" spans="1:4" x14ac:dyDescent="0.35">
      <c r="A66" s="5">
        <f t="shared" si="1"/>
        <v>159</v>
      </c>
      <c r="B66" s="4">
        <v>802</v>
      </c>
      <c r="C66" s="109" t="s">
        <v>264</v>
      </c>
      <c r="D66" s="5">
        <f t="shared" si="0"/>
        <v>159</v>
      </c>
    </row>
  </sheetData>
  <mergeCells count="4">
    <mergeCell ref="A1:C1"/>
    <mergeCell ref="A2:C2"/>
    <mergeCell ref="A4:C4"/>
    <mergeCell ref="A3:C3"/>
  </mergeCells>
  <pageMargins left="1" right="1" top="1" bottom="1" header="0.5" footer="0.5"/>
  <pageSetup scale="49" orientation="landscape" r:id="rId1"/>
  <headerFooter>
    <oddHeader xml:space="preserve">&amp;R&amp;10Docket No. ER19-13-000- Annual Update RY2024
&amp;F
</oddHeader>
  </headerFooter>
  <customProperties>
    <customPr name="_pios_id" r:id="rId2"/>
    <customPr name="EpmWorksheetKeyString_GUID" r:id="rId3"/>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6484B1948D3DF418AE6D26693B16E3C" ma:contentTypeVersion="6" ma:contentTypeDescription="Create a new document." ma:contentTypeScope="" ma:versionID="fb625b1568ad56010b75bd1ad5e0c544">
  <xsd:schema xmlns:xsd="http://www.w3.org/2001/XMLSchema" xmlns:xs="http://www.w3.org/2001/XMLSchema" xmlns:p="http://schemas.microsoft.com/office/2006/metadata/properties" xmlns:ns2="97e57212-3e02-407f-8b2d-05f7d7f19b15" xmlns:ns3="e0c7f853-b085-466f-a3cc-a09637d61b9a" xmlns:ns4="000ca74d-c1c7-4d8f-83c5-7262d4568d2b" targetNamespace="http://schemas.microsoft.com/office/2006/metadata/properties" ma:root="true" ma:fieldsID="5a90fdd73bceb1764baaffcb7a3c64fa" ns2:_="" ns3:_="" ns4:_="">
    <xsd:import namespace="97e57212-3e02-407f-8b2d-05f7d7f19b15"/>
    <xsd:import namespace="e0c7f853-b085-466f-a3cc-a09637d61b9a"/>
    <xsd:import namespace="000ca74d-c1c7-4d8f-83c5-7262d4568d2b"/>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SearchProperties" minOccurs="0"/>
                <xsd:element ref="ns4:SharedWithUsers" minOccurs="0"/>
                <xsd:element ref="ns4:SharedWithDetail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7e4169e0-c5cd-4b95-9d9a-d0e3977c2104}" ma:internalName="TaxCatchAll" ma:showField="CatchAllData" ma:web="000ca74d-c1c7-4d8f-83c5-7262d4568d2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7e4169e0-c5cd-4b95-9d9a-d0e3977c2104}" ma:internalName="TaxCatchAllLabel" ma:readOnly="true" ma:showField="CatchAllDataLabel" ma:web="000ca74d-c1c7-4d8f-83c5-7262d4568d2b">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0c7f853-b085-466f-a3cc-a09637d61b9a"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0ca74d-c1c7-4d8f-83c5-7262d4568d2b"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b06c99b3-cd83-43e5-b4c1-d62f316c1e37" ContentTypeId="0x0101" PreviousValue="false" LastSyncTimeStamp="2020-01-27T23:41:31.003Z"/>
</file>

<file path=customXml/itemProps1.xml><?xml version="1.0" encoding="utf-8"?>
<ds:datastoreItem xmlns:ds="http://schemas.openxmlformats.org/officeDocument/2006/customXml" ds:itemID="{A12D4684-592F-4F19-88C1-B095D348F675}">
  <ds:schemaRefs>
    <ds:schemaRef ds:uri="http://schemas.microsoft.com/office/2006/metadata/properties"/>
    <ds:schemaRef ds:uri="000ca74d-c1c7-4d8f-83c5-7262d4568d2b"/>
    <ds:schemaRef ds:uri="http://schemas.microsoft.com/office/2006/documentManagement/types"/>
    <ds:schemaRef ds:uri="http://purl.org/dc/terms/"/>
    <ds:schemaRef ds:uri="e0c7f853-b085-466f-a3cc-a09637d61b9a"/>
    <ds:schemaRef ds:uri="http://purl.org/dc/dcmitype/"/>
    <ds:schemaRef ds:uri="http://schemas.openxmlformats.org/package/2006/metadata/core-properties"/>
    <ds:schemaRef ds:uri="http://purl.org/dc/elements/1.1/"/>
    <ds:schemaRef ds:uri="http://schemas.microsoft.com/office/infopath/2007/PartnerControls"/>
    <ds:schemaRef ds:uri="97e57212-3e02-407f-8b2d-05f7d7f19b15"/>
    <ds:schemaRef ds:uri="http://www.w3.org/XML/1998/namespace"/>
  </ds:schemaRefs>
</ds:datastoreItem>
</file>

<file path=customXml/itemProps2.xml><?xml version="1.0" encoding="utf-8"?>
<ds:datastoreItem xmlns:ds="http://schemas.openxmlformats.org/officeDocument/2006/customXml" ds:itemID="{7EB96C90-E520-4684-8ECC-F891C5FD293A}">
  <ds:schemaRefs>
    <ds:schemaRef ds:uri="http://schemas.microsoft.com/sharepoint/v3/contenttype/forms"/>
  </ds:schemaRefs>
</ds:datastoreItem>
</file>

<file path=customXml/itemProps3.xml><?xml version="1.0" encoding="utf-8"?>
<ds:datastoreItem xmlns:ds="http://schemas.openxmlformats.org/officeDocument/2006/customXml" ds:itemID="{E9254830-6178-4E3B-A6EA-253F28574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e0c7f853-b085-466f-a3cc-a09637d61b9a"/>
    <ds:schemaRef ds:uri="000ca74d-c1c7-4d8f-83c5-7262d4568d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BDE5A72-250F-42A5-9605-F64C2C1CD2DA}">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ToC</vt:lpstr>
      <vt:lpstr>1</vt:lpstr>
      <vt:lpstr>2</vt:lpstr>
      <vt:lpstr>3</vt:lpstr>
      <vt:lpstr>4</vt:lpstr>
      <vt:lpstr>5</vt:lpstr>
      <vt:lpstr>6</vt:lpstr>
      <vt:lpstr>7</vt:lpstr>
      <vt:lpstr>8</vt:lpstr>
      <vt:lpstr>9</vt:lpstr>
      <vt:lpstr>'1'!Print_Area</vt:lpstr>
      <vt:lpstr>'2'!Print_Area</vt:lpstr>
      <vt:lpstr>'3'!Print_Area</vt:lpstr>
      <vt:lpstr>'4'!Print_Area</vt:lpstr>
      <vt:lpstr>'5'!Print_Area</vt:lpstr>
      <vt:lpstr>'6'!Print_Area</vt:lpstr>
      <vt:lpstr>'7'!Print_Area</vt:lpstr>
      <vt:lpstr>'8'!Print_Area</vt:lpstr>
      <vt:lpstr>'9'!Print_Area</vt:lpstr>
      <vt:lpstr>ToC!Print_Area</vt:lpstr>
      <vt:lpstr>'4'!Print_Titles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modified xsi:type="dcterms:W3CDTF">2023-11-22T01:29:35Z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geRecordCategory">
    <vt:lpwstr/>
  </property>
  <property fmtid="{D5CDD505-2E9C-101B-9397-08002B2CF9AE}" pid="3" name="ContentTypeId">
    <vt:lpwstr>0x01010006484B1948D3DF418AE6D26693B16E3C</vt:lpwstr>
  </property>
  <property fmtid="{D5CDD505-2E9C-101B-9397-08002B2CF9AE}" pid="4" name="MSIP_Label_746d2a3f-4d51-44da-b226-f025675a294d_Enabled">
    <vt:lpwstr>true</vt:lpwstr>
  </property>
  <property fmtid="{D5CDD505-2E9C-101B-9397-08002B2CF9AE}" pid="5" name="MSIP_Label_746d2a3f-4d51-44da-b226-f025675a294d_SetDate">
    <vt:lpwstr>2023-11-22T00:54:38Z</vt:lpwstr>
  </property>
  <property fmtid="{D5CDD505-2E9C-101B-9397-08002B2CF9AE}" pid="6" name="MSIP_Label_746d2a3f-4d51-44da-b226-f025675a294d_Method">
    <vt:lpwstr>Privileged</vt:lpwstr>
  </property>
  <property fmtid="{D5CDD505-2E9C-101B-9397-08002B2CF9AE}" pid="7" name="MSIP_Label_746d2a3f-4d51-44da-b226-f025675a294d_Name">
    <vt:lpwstr>Public (No Markings)</vt:lpwstr>
  </property>
  <property fmtid="{D5CDD505-2E9C-101B-9397-08002B2CF9AE}" pid="8" name="MSIP_Label_746d2a3f-4d51-44da-b226-f025675a294d_SiteId">
    <vt:lpwstr>44ae661a-ece6-41aa-bc96-7c2c85a08941</vt:lpwstr>
  </property>
  <property fmtid="{D5CDD505-2E9C-101B-9397-08002B2CF9AE}" pid="9" name="MSIP_Label_746d2a3f-4d51-44da-b226-f025675a294d_ActionId">
    <vt:lpwstr>ed1dd145-4593-4a83-8109-b6494df6fcb6</vt:lpwstr>
  </property>
  <property fmtid="{D5CDD505-2E9C-101B-9397-08002B2CF9AE}" pid="10" name="MSIP_Label_746d2a3f-4d51-44da-b226-f025675a294d_ContentBits">
    <vt:lpwstr>0</vt:lpwstr>
  </property>
</Properties>
</file>