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146F5148-8BA3-43FD-813C-920E56014126}" xr6:coauthVersionLast="47" xr6:coauthVersionMax="47" xr10:uidLastSave="{00000000-0000-0000-0000-000000000000}"/>
  <bookViews>
    <workbookView xWindow="-26303" yWindow="-4327" windowWidth="22800" windowHeight="14790" tabRatio="667" activeTab="2" xr2:uid="{00000000-000D-0000-FFFF-FFFF00000000}"/>
  </bookViews>
  <sheets>
    <sheet name="TOC" sheetId="13" r:id="rId1"/>
    <sheet name="1" sheetId="1" r:id="rId2"/>
    <sheet name="2" sheetId="2" r:id="rId3"/>
    <sheet name="3" sheetId="3" r:id="rId4"/>
    <sheet name="3a" sheetId="9" r:id="rId5"/>
    <sheet name="4" sheetId="4" r:id="rId6"/>
    <sheet name="5" sheetId="5" r:id="rId7"/>
    <sheet name="5a" sheetId="10" r:id="rId8"/>
    <sheet name="6" sheetId="14" r:id="rId9"/>
    <sheet name="7" sheetId="11" r:id="rId10"/>
    <sheet name="8" sheetId="12" r:id="rId11"/>
  </sheets>
  <definedNames>
    <definedName name="___huh2" localSheetId="8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localSheetId="10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bdm.DA90C587C9374C5A8F37C549C9BCDD3D.edm" hidden="1">#REF!</definedName>
    <definedName name="_xlnm._FilterDatabase" localSheetId="9" hidden="1">'7'!$B$10:$Q$83</definedName>
    <definedName name="_xlnm._FilterDatabase" localSheetId="10" hidden="1">'8'!$B$10:$O$681</definedName>
    <definedName name="_huh2" localSheetId="8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localSheetId="10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Key1" hidden="1">#REF!</definedName>
    <definedName name="_Key2" hidden="1">#REF!</definedName>
    <definedName name="_Sort" hidden="1">#REF!</definedName>
    <definedName name="again" localSheetId="8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localSheetId="10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CIQWBGuid" hidden="1">"5c45d50c-fbb0-4040-9a33-7ec34da71b69"</definedName>
    <definedName name="copy" localSheetId="8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localSheetId="10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8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localSheetId="10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8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localSheetId="10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8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localSheetId="10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8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localSheetId="10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ee" localSheetId="8" hidden="1">{"PI_Data",#N/A,TRUE,"P&amp;I Data"}</definedName>
    <definedName name="ee" hidden="1">{"PI_Data",#N/A,TRUE,"P&amp;I Data"}</definedName>
    <definedName name="ef" localSheetId="8" hidden="1">{"PI_Data",#N/A,TRUE,"P&amp;I Data"}</definedName>
    <definedName name="ef" hidden="1">{"PI_Data",#N/A,TRUE,"P&amp;I Data"}</definedName>
    <definedName name="huh" localSheetId="8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localSheetId="10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8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localSheetId="10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8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10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8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localSheetId="10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8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localSheetId="10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8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localSheetId="10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8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localSheetId="10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41780.7911111111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L" localSheetId="8" hidden="1">{"PI_Data",#N/A,TRUE,"P&amp;I Data"}</definedName>
    <definedName name="L" hidden="1">{"PI_Data",#N/A,TRUE,"P&amp;I Data"}</definedName>
    <definedName name="m" localSheetId="8" hidden="1">{"PI_Data",#N/A,TRUE,"P&amp;I Data"}</definedName>
    <definedName name="m" hidden="1">{"PI_Data",#N/A,TRUE,"P&amp;I Data"}</definedName>
    <definedName name="p" localSheetId="8" hidden="1">{"PI_Data",#N/A,TRUE,"P&amp;I Data"}</definedName>
    <definedName name="p" hidden="1">{"PI_Data",#N/A,TRUE,"P&amp;I Data"}</definedName>
    <definedName name="_xlnm.Print_Area" localSheetId="4">'3a'!$A$1:$Q$207</definedName>
    <definedName name="_xlnm.Print_Area" localSheetId="7">'5a'!$A$1:$K$203</definedName>
    <definedName name="_xlnm.Print_Titles" localSheetId="9">'7'!$8:$8</definedName>
    <definedName name="qwer" localSheetId="8" hidden="1">{"PI_Data",#N/A,TRUE,"P&amp;I Data"}</definedName>
    <definedName name="qwer" hidden="1">{"PI_Data",#N/A,TRUE,"P&amp;I Data"}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T" localSheetId="8" hidden="1">{"PI_Data",#N/A,TRUE,"P&amp;I Data"}</definedName>
    <definedName name="T" hidden="1">{"PI_Data",#N/A,TRUE,"P&amp;I Data"}</definedName>
    <definedName name="test" localSheetId="8" hidden="1">{"PI_Data",#N/A,TRUE,"P&amp;I Data"}</definedName>
    <definedName name="test" hidden="1">{"PI_Data",#N/A,TRUE,"P&amp;I Data"}</definedName>
    <definedName name="wrn.Accelerated." localSheetId="8" hidden="1">{#N/A,#N/A,FALSE,"CTC Summary - EOY";#N/A,#N/A,FALSE,"CTC Summary - Wtavg"}</definedName>
    <definedName name="wrn.Accelerated." hidden="1">{#N/A,#N/A,FALSE,"CTC Summary - EOY";#N/A,#N/A,FALSE,"CTC Summary - Wtavg"}</definedName>
    <definedName name="wrn.accellerated1" localSheetId="8" hidden="1">{#N/A,#N/A,FALSE,"CTC Summary - EOY";#N/A,#N/A,FALSE,"CTC Summary - Wtavg"}</definedName>
    <definedName name="wrn.accellerated1" hidden="1">{#N/A,#N/A,FALSE,"CTC Summary - EOY";#N/A,#N/A,FALSE,"CTC Summary - Wtavg"}</definedName>
    <definedName name="wrn.AG." localSheetId="8" hidden="1">{#N/A,#N/A,FALSE,"AG-1";#N/A,#N/A,FALSE,"AG-R";#N/A,#N/A,FALSE,"AG-V";#N/A,#N/A,FALSE,"AG-4";#N/A,#N/A,FALSE,"AG-5";#N/A,#N/A,FALSE,"AG-6";#N/A,#N/A,FALSE,"AG-7"}</definedName>
    <definedName name="wrn.AG." localSheetId="9" hidden="1">{#N/A,#N/A,FALSE,"AG-1";#N/A,#N/A,FALSE,"AG-R";#N/A,#N/A,FALSE,"AG-V";#N/A,#N/A,FALSE,"AG-4";#N/A,#N/A,FALSE,"AG-5";#N/A,#N/A,FALSE,"AG-6";#N/A,#N/A,FALSE,"AG-7"}</definedName>
    <definedName name="wrn.AG." localSheetId="10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8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localSheetId="9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localSheetId="10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8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localSheetId="9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localSheetId="10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8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localSheetId="9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localSheetId="10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8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localSheetId="10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ND." localSheetId="8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localSheetId="10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I_Report." localSheetId="8" hidden="1">{"PI_Data",#N/A,TRUE,"P&amp;I Data"}</definedName>
    <definedName name="wrn.PI_Report." hidden="1">{"PI_Data",#N/A,TRUE,"P&amp;I Data"}</definedName>
    <definedName name="wrn.Print._.Out." localSheetId="8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localSheetId="10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out." localSheetId="8" hidden="1">{#N/A,#N/A,FALSE,"Transmission Revenue Allocation";"Marginal Cost Revenues",#N/A,FALSE,"MC Revenues- 01 sales, 96 MC's";#N/A,#N/A,FALSE,"1996 marginal costs -ECAC Adopt"}</definedName>
    <definedName name="wrn.printout." hidden="1">{#N/A,#N/A,FALSE,"Transmission Revenue Allocation";"Marginal Cost Revenues",#N/A,FALSE,"MC Revenues- 01 sales, 96 MC's";#N/A,#N/A,FALSE,"1996 marginal costs -ECAC Adopt"}</definedName>
    <definedName name="wrn.RAP." localSheetId="8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localSheetId="10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8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localSheetId="9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localSheetId="10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8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localSheetId="10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8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localSheetId="10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7" i="5" l="1"/>
  <c r="J190" i="10"/>
  <c r="G193" i="5" s="1"/>
  <c r="H193" i="5" s="1"/>
  <c r="D53" i="2" s="1"/>
  <c r="J191" i="10"/>
  <c r="J194" i="10"/>
  <c r="G190" i="5"/>
  <c r="H190" i="5" s="1"/>
  <c r="D42" i="2" s="1"/>
  <c r="G194" i="5"/>
  <c r="H194" i="5"/>
  <c r="O191" i="9"/>
  <c r="O192" i="9"/>
  <c r="P12" i="12"/>
  <c r="P13" i="12" s="1"/>
  <c r="P14" i="12" s="1"/>
  <c r="P15" i="12" s="1"/>
  <c r="P16" i="12" s="1"/>
  <c r="P17" i="12" s="1"/>
  <c r="P18" i="12" s="1"/>
  <c r="P19" i="12" s="1"/>
  <c r="P20" i="12" s="1"/>
  <c r="P21" i="12" s="1"/>
  <c r="P22" i="12" s="1"/>
  <c r="P23" i="12" s="1"/>
  <c r="P24" i="12" s="1"/>
  <c r="P25" i="12" s="1"/>
  <c r="P26" i="12" s="1"/>
  <c r="P27" i="12" s="1"/>
  <c r="P28" i="12" s="1"/>
  <c r="P29" i="12" s="1"/>
  <c r="P30" i="12" s="1"/>
  <c r="P31" i="12" s="1"/>
  <c r="P32" i="12" s="1"/>
  <c r="P33" i="12" s="1"/>
  <c r="P34" i="12" s="1"/>
  <c r="P35" i="12" s="1"/>
  <c r="P36" i="12" s="1"/>
  <c r="P37" i="12" s="1"/>
  <c r="P38" i="12" s="1"/>
  <c r="P39" i="12" s="1"/>
  <c r="P40" i="12" s="1"/>
  <c r="P41" i="12" s="1"/>
  <c r="P42" i="12" s="1"/>
  <c r="P43" i="12" s="1"/>
  <c r="P44" i="12" s="1"/>
  <c r="P45" i="12" s="1"/>
  <c r="P46" i="12" s="1"/>
  <c r="P47" i="12" s="1"/>
  <c r="P48" i="12" s="1"/>
  <c r="P49" i="12" s="1"/>
  <c r="P50" i="12" s="1"/>
  <c r="P51" i="12" s="1"/>
  <c r="P52" i="12" s="1"/>
  <c r="P53" i="12" s="1"/>
  <c r="P54" i="12" s="1"/>
  <c r="P55" i="12" s="1"/>
  <c r="P56" i="12" s="1"/>
  <c r="P57" i="12" s="1"/>
  <c r="P58" i="12" s="1"/>
  <c r="P59" i="12" s="1"/>
  <c r="P60" i="12" s="1"/>
  <c r="P61" i="12" s="1"/>
  <c r="P62" i="12" s="1"/>
  <c r="P63" i="12" s="1"/>
  <c r="P64" i="12" s="1"/>
  <c r="P65" i="12" s="1"/>
  <c r="P66" i="12" s="1"/>
  <c r="P67" i="12" s="1"/>
  <c r="P68" i="12" s="1"/>
  <c r="P69" i="12" s="1"/>
  <c r="P70" i="12" s="1"/>
  <c r="P71" i="12" s="1"/>
  <c r="P72" i="12" s="1"/>
  <c r="P73" i="12" s="1"/>
  <c r="P74" i="12" s="1"/>
  <c r="P75" i="12" s="1"/>
  <c r="P76" i="12" s="1"/>
  <c r="P77" i="12" s="1"/>
  <c r="P78" i="12" s="1"/>
  <c r="P79" i="12" s="1"/>
  <c r="P80" i="12" s="1"/>
  <c r="P81" i="12" s="1"/>
  <c r="P82" i="12" s="1"/>
  <c r="P83" i="12" s="1"/>
  <c r="P84" i="12" s="1"/>
  <c r="P85" i="12" s="1"/>
  <c r="P86" i="12" s="1"/>
  <c r="P87" i="12" s="1"/>
  <c r="P88" i="12" s="1"/>
  <c r="P89" i="12" s="1"/>
  <c r="P90" i="12" s="1"/>
  <c r="P91" i="12" s="1"/>
  <c r="P92" i="12" s="1"/>
  <c r="P93" i="12" s="1"/>
  <c r="P94" i="12" s="1"/>
  <c r="P95" i="12" s="1"/>
  <c r="P96" i="12" s="1"/>
  <c r="P97" i="12" s="1"/>
  <c r="P98" i="12" s="1"/>
  <c r="P99" i="12" s="1"/>
  <c r="P100" i="12" s="1"/>
  <c r="P101" i="12" s="1"/>
  <c r="P102" i="12" s="1"/>
  <c r="P103" i="12" s="1"/>
  <c r="P104" i="12" s="1"/>
  <c r="P105" i="12" s="1"/>
  <c r="P106" i="12" s="1"/>
  <c r="P107" i="12" s="1"/>
  <c r="P108" i="12" s="1"/>
  <c r="P109" i="12" s="1"/>
  <c r="P110" i="12" s="1"/>
  <c r="P111" i="12" s="1"/>
  <c r="P112" i="12" s="1"/>
  <c r="P113" i="12" s="1"/>
  <c r="P114" i="12" s="1"/>
  <c r="P115" i="12" s="1"/>
  <c r="P116" i="12" s="1"/>
  <c r="P117" i="12" s="1"/>
  <c r="P118" i="12" s="1"/>
  <c r="P119" i="12" s="1"/>
  <c r="P120" i="12" s="1"/>
  <c r="P121" i="12" s="1"/>
  <c r="P122" i="12" s="1"/>
  <c r="P123" i="12" s="1"/>
  <c r="P124" i="12" s="1"/>
  <c r="P125" i="12" s="1"/>
  <c r="P126" i="12" s="1"/>
  <c r="P127" i="12" s="1"/>
  <c r="P128" i="12" s="1"/>
  <c r="P129" i="12" s="1"/>
  <c r="P130" i="12" s="1"/>
  <c r="P131" i="12" s="1"/>
  <c r="P132" i="12" s="1"/>
  <c r="P133" i="12" s="1"/>
  <c r="P134" i="12" s="1"/>
  <c r="P135" i="12" s="1"/>
  <c r="P136" i="12" s="1"/>
  <c r="P137" i="12" s="1"/>
  <c r="P138" i="12" s="1"/>
  <c r="P139" i="12" s="1"/>
  <c r="P140" i="12" s="1"/>
  <c r="P141" i="12" s="1"/>
  <c r="P142" i="12" s="1"/>
  <c r="P143" i="12" s="1"/>
  <c r="P144" i="12" s="1"/>
  <c r="P145" i="12" s="1"/>
  <c r="P146" i="12" s="1"/>
  <c r="P147" i="12" s="1"/>
  <c r="P148" i="12" s="1"/>
  <c r="P149" i="12" s="1"/>
  <c r="P150" i="12" s="1"/>
  <c r="P151" i="12" s="1"/>
  <c r="P152" i="12" s="1"/>
  <c r="P153" i="12" s="1"/>
  <c r="P154" i="12" s="1"/>
  <c r="P155" i="12" s="1"/>
  <c r="P156" i="12" s="1"/>
  <c r="P157" i="12" s="1"/>
  <c r="P158" i="12" s="1"/>
  <c r="P159" i="12" s="1"/>
  <c r="P160" i="12" s="1"/>
  <c r="P161" i="12" s="1"/>
  <c r="P162" i="12" s="1"/>
  <c r="P163" i="12" s="1"/>
  <c r="P164" i="12" s="1"/>
  <c r="P165" i="12" s="1"/>
  <c r="P166" i="12" s="1"/>
  <c r="P167" i="12" s="1"/>
  <c r="P168" i="12" s="1"/>
  <c r="P169" i="12" s="1"/>
  <c r="P170" i="12" s="1"/>
  <c r="P171" i="12" s="1"/>
  <c r="P172" i="12" s="1"/>
  <c r="P173" i="12" s="1"/>
  <c r="P174" i="12" s="1"/>
  <c r="P175" i="12" s="1"/>
  <c r="P176" i="12" s="1"/>
  <c r="P177" i="12" s="1"/>
  <c r="P178" i="12" s="1"/>
  <c r="P179" i="12" s="1"/>
  <c r="P180" i="12" s="1"/>
  <c r="P181" i="12" s="1"/>
  <c r="P182" i="12" s="1"/>
  <c r="P183" i="12" s="1"/>
  <c r="P184" i="12" s="1"/>
  <c r="P185" i="12" s="1"/>
  <c r="P186" i="12" s="1"/>
  <c r="P187" i="12" s="1"/>
  <c r="P188" i="12" s="1"/>
  <c r="P189" i="12" s="1"/>
  <c r="P190" i="12" s="1"/>
  <c r="P191" i="12" s="1"/>
  <c r="P192" i="12" s="1"/>
  <c r="P193" i="12" s="1"/>
  <c r="P194" i="12" s="1"/>
  <c r="A12" i="12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3" i="12"/>
  <c r="A2" i="12"/>
  <c r="R12" i="11"/>
  <c r="R13" i="11" s="1"/>
  <c r="R14" i="11" s="1"/>
  <c r="R15" i="11" s="1"/>
  <c r="R16" i="11" s="1"/>
  <c r="R17" i="11" s="1"/>
  <c r="R18" i="11" s="1"/>
  <c r="R19" i="11" s="1"/>
  <c r="R20" i="11" s="1"/>
  <c r="R21" i="11" s="1"/>
  <c r="R22" i="11" s="1"/>
  <c r="R23" i="11" s="1"/>
  <c r="R24" i="11" s="1"/>
  <c r="R25" i="11" s="1"/>
  <c r="R26" i="11" s="1"/>
  <c r="R27" i="11" s="1"/>
  <c r="R28" i="11" s="1"/>
  <c r="R29" i="11" s="1"/>
  <c r="R30" i="11" s="1"/>
  <c r="R31" i="11" s="1"/>
  <c r="R32" i="11" s="1"/>
  <c r="R33" i="11" s="1"/>
  <c r="R34" i="11" s="1"/>
  <c r="R35" i="11" s="1"/>
  <c r="R36" i="11" s="1"/>
  <c r="R37" i="11" s="1"/>
  <c r="R38" i="11" s="1"/>
  <c r="R39" i="11" s="1"/>
  <c r="R40" i="11" s="1"/>
  <c r="R41" i="11" s="1"/>
  <c r="R42" i="11" s="1"/>
  <c r="R43" i="11" s="1"/>
  <c r="R44" i="11" s="1"/>
  <c r="R45" i="11" s="1"/>
  <c r="R46" i="11" s="1"/>
  <c r="R47" i="11" s="1"/>
  <c r="R48" i="11" s="1"/>
  <c r="R49" i="11" s="1"/>
  <c r="R50" i="11" s="1"/>
  <c r="R51" i="11" s="1"/>
  <c r="R52" i="11" s="1"/>
  <c r="R53" i="11" s="1"/>
  <c r="R54" i="11" s="1"/>
  <c r="R55" i="11" s="1"/>
  <c r="R56" i="11" s="1"/>
  <c r="R57" i="11" s="1"/>
  <c r="R58" i="11" s="1"/>
  <c r="R59" i="11" s="1"/>
  <c r="R60" i="11" s="1"/>
  <c r="R61" i="11" s="1"/>
  <c r="R62" i="11" s="1"/>
  <c r="R63" i="11" s="1"/>
  <c r="R64" i="11" s="1"/>
  <c r="R65" i="11" s="1"/>
  <c r="R66" i="11" s="1"/>
  <c r="R67" i="11" s="1"/>
  <c r="R68" i="11" s="1"/>
  <c r="R69" i="11" s="1"/>
  <c r="R70" i="11" s="1"/>
  <c r="R71" i="11" s="1"/>
  <c r="R72" i="11" s="1"/>
  <c r="R73" i="11" s="1"/>
  <c r="R74" i="11" s="1"/>
  <c r="R75" i="11" s="1"/>
  <c r="R76" i="11" s="1"/>
  <c r="R77" i="11" s="1"/>
  <c r="R78" i="11" s="1"/>
  <c r="R79" i="11" s="1"/>
  <c r="R80" i="11" s="1"/>
  <c r="R81" i="11" s="1"/>
  <c r="R82" i="11" s="1"/>
  <c r="R83" i="11" s="1"/>
  <c r="A12" i="1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3" i="11"/>
  <c r="A2" i="11"/>
  <c r="G16" i="14"/>
  <c r="G15" i="14"/>
  <c r="G14" i="14"/>
  <c r="G13" i="14"/>
  <c r="G12" i="14"/>
  <c r="G11" i="14"/>
  <c r="G10" i="14"/>
  <c r="G9" i="14"/>
  <c r="B2" i="14"/>
  <c r="J195" i="10"/>
  <c r="G198" i="5" s="1"/>
  <c r="H198" i="5" s="1"/>
  <c r="J187" i="10"/>
  <c r="J186" i="10"/>
  <c r="J178" i="10"/>
  <c r="G181" i="5" s="1"/>
  <c r="H181" i="5" s="1"/>
  <c r="J177" i="10"/>
  <c r="G180" i="5" s="1"/>
  <c r="H180" i="5" s="1"/>
  <c r="J176" i="10"/>
  <c r="G179" i="5" s="1"/>
  <c r="H179" i="5" s="1"/>
  <c r="J175" i="10"/>
  <c r="G178" i="5" s="1"/>
  <c r="H178" i="5" s="1"/>
  <c r="J174" i="10"/>
  <c r="G177" i="5" s="1"/>
  <c r="H177" i="5" s="1"/>
  <c r="J173" i="10"/>
  <c r="J172" i="10"/>
  <c r="G175" i="5" s="1"/>
  <c r="H175" i="5" s="1"/>
  <c r="J171" i="10"/>
  <c r="J170" i="10"/>
  <c r="J169" i="10"/>
  <c r="G172" i="5" s="1"/>
  <c r="H172" i="5" s="1"/>
  <c r="J168" i="10"/>
  <c r="J167" i="10"/>
  <c r="G170" i="5" s="1"/>
  <c r="H170" i="5" s="1"/>
  <c r="J166" i="10"/>
  <c r="G169" i="5" s="1"/>
  <c r="H169" i="5" s="1"/>
  <c r="I165" i="10"/>
  <c r="H165" i="10"/>
  <c r="G165" i="10"/>
  <c r="F165" i="10"/>
  <c r="E165" i="10"/>
  <c r="D165" i="10"/>
  <c r="C165" i="10"/>
  <c r="J164" i="10"/>
  <c r="G167" i="5" s="1"/>
  <c r="H167" i="5" s="1"/>
  <c r="J163" i="10"/>
  <c r="G166" i="5" s="1"/>
  <c r="H166" i="5" s="1"/>
  <c r="J162" i="10"/>
  <c r="F157" i="10"/>
  <c r="J145" i="10"/>
  <c r="G147" i="5" s="1"/>
  <c r="H147" i="5" s="1"/>
  <c r="J144" i="10"/>
  <c r="G146" i="5" s="1"/>
  <c r="H146" i="5" s="1"/>
  <c r="J141" i="10"/>
  <c r="G143" i="5" s="1"/>
  <c r="H143" i="5" s="1"/>
  <c r="J140" i="10"/>
  <c r="G142" i="5" s="1"/>
  <c r="H142" i="5" s="1"/>
  <c r="D51" i="2" s="1"/>
  <c r="J137" i="10"/>
  <c r="G139" i="5" s="1"/>
  <c r="H139" i="5" s="1"/>
  <c r="D40" i="2" s="1"/>
  <c r="J136" i="10"/>
  <c r="J128" i="10"/>
  <c r="G130" i="5" s="1"/>
  <c r="H130" i="5" s="1"/>
  <c r="J127" i="10"/>
  <c r="J126" i="10"/>
  <c r="J125" i="10"/>
  <c r="G127" i="5" s="1"/>
  <c r="H127" i="5" s="1"/>
  <c r="J124" i="10"/>
  <c r="G126" i="5" s="1"/>
  <c r="H126" i="5" s="1"/>
  <c r="J123" i="10"/>
  <c r="J122" i="10"/>
  <c r="G124" i="5" s="1"/>
  <c r="H124" i="5" s="1"/>
  <c r="J121" i="10"/>
  <c r="J120" i="10"/>
  <c r="G122" i="5" s="1"/>
  <c r="H122" i="5" s="1"/>
  <c r="J119" i="10"/>
  <c r="G121" i="5" s="1"/>
  <c r="H121" i="5" s="1"/>
  <c r="J118" i="10"/>
  <c r="G120" i="5" s="1"/>
  <c r="H120" i="5" s="1"/>
  <c r="J117" i="10"/>
  <c r="G119" i="5" s="1"/>
  <c r="H119" i="5" s="1"/>
  <c r="J116" i="10"/>
  <c r="G118" i="5" s="1"/>
  <c r="H118" i="5" s="1"/>
  <c r="J115" i="10"/>
  <c r="G117" i="5" s="1"/>
  <c r="H117" i="5" s="1"/>
  <c r="J114" i="10"/>
  <c r="J113" i="10"/>
  <c r="G115" i="5" s="1"/>
  <c r="H115" i="5" s="1"/>
  <c r="J112" i="10"/>
  <c r="F107" i="10"/>
  <c r="J95" i="10"/>
  <c r="G96" i="5" s="1"/>
  <c r="H96" i="5" s="1"/>
  <c r="J94" i="10"/>
  <c r="G95" i="5" s="1"/>
  <c r="H95" i="5" s="1"/>
  <c r="J91" i="10"/>
  <c r="G92" i="5" s="1"/>
  <c r="H92" i="5" s="1"/>
  <c r="J90" i="10"/>
  <c r="G91" i="5" s="1"/>
  <c r="H91" i="5" s="1"/>
  <c r="J87" i="10"/>
  <c r="G88" i="5" s="1"/>
  <c r="H88" i="5" s="1"/>
  <c r="D38" i="2" s="1"/>
  <c r="J86" i="10"/>
  <c r="G87" i="5" s="1"/>
  <c r="H87" i="5" s="1"/>
  <c r="D22" i="2" s="1"/>
  <c r="J78" i="10"/>
  <c r="G79" i="5" s="1"/>
  <c r="H79" i="5" s="1"/>
  <c r="J77" i="10"/>
  <c r="J76" i="10"/>
  <c r="G77" i="5" s="1"/>
  <c r="H77" i="5" s="1"/>
  <c r="J75" i="10"/>
  <c r="G76" i="5" s="1"/>
  <c r="H76" i="5" s="1"/>
  <c r="J74" i="10"/>
  <c r="J73" i="10"/>
  <c r="J72" i="10"/>
  <c r="G73" i="5" s="1"/>
  <c r="H73" i="5" s="1"/>
  <c r="J71" i="10"/>
  <c r="J70" i="10"/>
  <c r="G71" i="5" s="1"/>
  <c r="H71" i="5" s="1"/>
  <c r="J69" i="10"/>
  <c r="G70" i="5" s="1"/>
  <c r="H70" i="5" s="1"/>
  <c r="J68" i="10"/>
  <c r="J67" i="10"/>
  <c r="G68" i="5" s="1"/>
  <c r="J66" i="10"/>
  <c r="G67" i="5" s="1"/>
  <c r="J65" i="10"/>
  <c r="G66" i="5" s="1"/>
  <c r="H66" i="5" s="1"/>
  <c r="J64" i="10"/>
  <c r="G65" i="5" s="1"/>
  <c r="H65" i="5" s="1"/>
  <c r="J63" i="10"/>
  <c r="G64" i="5" s="1"/>
  <c r="J62" i="10"/>
  <c r="F57" i="10"/>
  <c r="J45" i="10"/>
  <c r="G45" i="5" s="1"/>
  <c r="H45" i="5" s="1"/>
  <c r="J44" i="10"/>
  <c r="G44" i="5" s="1"/>
  <c r="H44" i="5" s="1"/>
  <c r="J41" i="10"/>
  <c r="G41" i="5" s="1"/>
  <c r="H41" i="5" s="1"/>
  <c r="J40" i="10"/>
  <c r="G40" i="5" s="1"/>
  <c r="H40" i="5" s="1"/>
  <c r="J37" i="10"/>
  <c r="G37" i="5" s="1"/>
  <c r="H37" i="5" s="1"/>
  <c r="J36" i="10"/>
  <c r="G36" i="5" s="1"/>
  <c r="H36" i="5" s="1"/>
  <c r="J28" i="10"/>
  <c r="G28" i="5" s="1"/>
  <c r="J27" i="10"/>
  <c r="G27" i="5" s="1"/>
  <c r="J26" i="10"/>
  <c r="J25" i="10"/>
  <c r="G25" i="5" s="1"/>
  <c r="J24" i="10"/>
  <c r="J23" i="10"/>
  <c r="J22" i="10"/>
  <c r="G22" i="5" s="1"/>
  <c r="J21" i="10"/>
  <c r="J20" i="10"/>
  <c r="G20" i="5" s="1"/>
  <c r="J19" i="10"/>
  <c r="G19" i="5" s="1"/>
  <c r="J18" i="10"/>
  <c r="G18" i="5" s="1"/>
  <c r="J17" i="10"/>
  <c r="G17" i="5" s="1"/>
  <c r="J16" i="10"/>
  <c r="G16" i="5" s="1"/>
  <c r="I15" i="10"/>
  <c r="H15" i="10"/>
  <c r="G15" i="10"/>
  <c r="F15" i="10"/>
  <c r="E15" i="10"/>
  <c r="D15" i="10"/>
  <c r="C15" i="10"/>
  <c r="J14" i="10"/>
  <c r="G14" i="5" s="1"/>
  <c r="K13" i="10"/>
  <c r="K14" i="10" s="1"/>
  <c r="K15" i="10" s="1"/>
  <c r="K16" i="10" s="1"/>
  <c r="K17" i="10" s="1"/>
  <c r="K18" i="10" s="1"/>
  <c r="K19" i="10" s="1"/>
  <c r="K20" i="10" s="1"/>
  <c r="K21" i="10" s="1"/>
  <c r="K22" i="10" s="1"/>
  <c r="K23" i="10" s="1"/>
  <c r="K24" i="10" s="1"/>
  <c r="K25" i="10" s="1"/>
  <c r="K26" i="10" s="1"/>
  <c r="K27" i="10" s="1"/>
  <c r="K28" i="10" s="1"/>
  <c r="K36" i="10" s="1"/>
  <c r="K37" i="10" s="1"/>
  <c r="K40" i="10" s="1"/>
  <c r="K41" i="10" s="1"/>
  <c r="K44" i="10" s="1"/>
  <c r="K45" i="10" s="1"/>
  <c r="K62" i="10" s="1"/>
  <c r="K63" i="10" s="1"/>
  <c r="K64" i="10" s="1"/>
  <c r="K65" i="10" s="1"/>
  <c r="K66" i="10" s="1"/>
  <c r="K67" i="10" s="1"/>
  <c r="K68" i="10" s="1"/>
  <c r="K69" i="10" s="1"/>
  <c r="K70" i="10" s="1"/>
  <c r="K71" i="10" s="1"/>
  <c r="K72" i="10" s="1"/>
  <c r="K73" i="10" s="1"/>
  <c r="K74" i="10" s="1"/>
  <c r="K75" i="10" s="1"/>
  <c r="K76" i="10" s="1"/>
  <c r="K77" i="10" s="1"/>
  <c r="K78" i="10" s="1"/>
  <c r="K86" i="10" s="1"/>
  <c r="K87" i="10" s="1"/>
  <c r="K90" i="10" s="1"/>
  <c r="K91" i="10" s="1"/>
  <c r="K94" i="10" s="1"/>
  <c r="K95" i="10" s="1"/>
  <c r="K112" i="10" s="1"/>
  <c r="K113" i="10" s="1"/>
  <c r="K114" i="10" s="1"/>
  <c r="K115" i="10" s="1"/>
  <c r="K116" i="10" s="1"/>
  <c r="K117" i="10" s="1"/>
  <c r="K118" i="10" s="1"/>
  <c r="K119" i="10" s="1"/>
  <c r="K120" i="10" s="1"/>
  <c r="K121" i="10" s="1"/>
  <c r="K122" i="10" s="1"/>
  <c r="K123" i="10" s="1"/>
  <c r="K124" i="10" s="1"/>
  <c r="K125" i="10" s="1"/>
  <c r="K126" i="10" s="1"/>
  <c r="K127" i="10" s="1"/>
  <c r="K128" i="10" s="1"/>
  <c r="K136" i="10" s="1"/>
  <c r="K137" i="10" s="1"/>
  <c r="K140" i="10" s="1"/>
  <c r="K141" i="10" s="1"/>
  <c r="K144" i="10" s="1"/>
  <c r="K145" i="10" s="1"/>
  <c r="K162" i="10" s="1"/>
  <c r="K163" i="10" s="1"/>
  <c r="K164" i="10" s="1"/>
  <c r="K165" i="10" s="1"/>
  <c r="K166" i="10" s="1"/>
  <c r="K167" i="10" s="1"/>
  <c r="K168" i="10" s="1"/>
  <c r="K169" i="10" s="1"/>
  <c r="K170" i="10" s="1"/>
  <c r="K171" i="10" s="1"/>
  <c r="K172" i="10" s="1"/>
  <c r="K173" i="10" s="1"/>
  <c r="K174" i="10" s="1"/>
  <c r="K175" i="10" s="1"/>
  <c r="K176" i="10" s="1"/>
  <c r="K177" i="10" s="1"/>
  <c r="K178" i="10" s="1"/>
  <c r="K186" i="10" s="1"/>
  <c r="K187" i="10" s="1"/>
  <c r="K190" i="10" s="1"/>
  <c r="K191" i="10" s="1"/>
  <c r="K194" i="10" s="1"/>
  <c r="J13" i="10"/>
  <c r="G13" i="5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36" i="10" s="1"/>
  <c r="A37" i="10" s="1"/>
  <c r="A40" i="10" s="1"/>
  <c r="A41" i="10" s="1"/>
  <c r="A44" i="10" s="1"/>
  <c r="A45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86" i="10" s="1"/>
  <c r="A87" i="10" s="1"/>
  <c r="A90" i="10" s="1"/>
  <c r="A91" i="10" s="1"/>
  <c r="A94" i="10" s="1"/>
  <c r="A95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36" i="10" s="1"/>
  <c r="A137" i="10" s="1"/>
  <c r="A140" i="10" s="1"/>
  <c r="A141" i="10" s="1"/>
  <c r="A144" i="10" s="1"/>
  <c r="A145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86" i="10" s="1"/>
  <c r="A187" i="10" s="1"/>
  <c r="A190" i="10" s="1"/>
  <c r="A191" i="10" s="1"/>
  <c r="A194" i="10" s="1"/>
  <c r="J12" i="10"/>
  <c r="G12" i="5" s="1"/>
  <c r="A2" i="10"/>
  <c r="A1" i="10"/>
  <c r="G189" i="5"/>
  <c r="H189" i="5" s="1"/>
  <c r="D26" i="2" s="1"/>
  <c r="G173" i="5"/>
  <c r="H173" i="5" s="1"/>
  <c r="G171" i="5"/>
  <c r="H171" i="5" s="1"/>
  <c r="G165" i="5"/>
  <c r="H165" i="5" s="1"/>
  <c r="G138" i="5"/>
  <c r="H138" i="5" s="1"/>
  <c r="D24" i="2" s="1"/>
  <c r="G129" i="5"/>
  <c r="H129" i="5" s="1"/>
  <c r="G128" i="5"/>
  <c r="H128" i="5" s="1"/>
  <c r="G116" i="5"/>
  <c r="H116" i="5" s="1"/>
  <c r="G114" i="5"/>
  <c r="H114" i="5" s="1"/>
  <c r="G78" i="5"/>
  <c r="H78" i="5" s="1"/>
  <c r="G75" i="5"/>
  <c r="H75" i="5" s="1"/>
  <c r="G69" i="5"/>
  <c r="H69" i="5" s="1"/>
  <c r="G63" i="5"/>
  <c r="H28" i="5"/>
  <c r="H27" i="5"/>
  <c r="H26" i="5"/>
  <c r="G26" i="5"/>
  <c r="H25" i="5"/>
  <c r="H24" i="5"/>
  <c r="G24" i="5"/>
  <c r="H22" i="5"/>
  <c r="H20" i="5"/>
  <c r="H19" i="5"/>
  <c r="H18" i="5"/>
  <c r="H17" i="5"/>
  <c r="H16" i="5"/>
  <c r="H15" i="5"/>
  <c r="H14" i="5"/>
  <c r="J13" i="5"/>
  <c r="J14" i="5" s="1"/>
  <c r="J15" i="5" s="1"/>
  <c r="J16" i="5" s="1"/>
  <c r="J17" i="5" s="1"/>
  <c r="J18" i="5" s="1"/>
  <c r="J19" i="5" s="1"/>
  <c r="J20" i="5" s="1"/>
  <c r="J21" i="5" s="1"/>
  <c r="J22" i="5" s="1"/>
  <c r="J23" i="5" s="1"/>
  <c r="J24" i="5" s="1"/>
  <c r="J25" i="5" s="1"/>
  <c r="J26" i="5" s="1"/>
  <c r="J27" i="5" s="1"/>
  <c r="J28" i="5" s="1"/>
  <c r="J36" i="5" s="1"/>
  <c r="J37" i="5" s="1"/>
  <c r="J40" i="5" s="1"/>
  <c r="J41" i="5" s="1"/>
  <c r="J44" i="5" s="1"/>
  <c r="J45" i="5" s="1"/>
  <c r="J63" i="5" s="1"/>
  <c r="J64" i="5" s="1"/>
  <c r="J65" i="5" s="1"/>
  <c r="J66" i="5" s="1"/>
  <c r="J67" i="5" s="1"/>
  <c r="J68" i="5" s="1"/>
  <c r="J69" i="5" s="1"/>
  <c r="J70" i="5" s="1"/>
  <c r="J71" i="5" s="1"/>
  <c r="J72" i="5" s="1"/>
  <c r="J73" i="5" s="1"/>
  <c r="J74" i="5" s="1"/>
  <c r="J75" i="5" s="1"/>
  <c r="J76" i="5" s="1"/>
  <c r="J77" i="5" s="1"/>
  <c r="J78" i="5" s="1"/>
  <c r="J79" i="5" s="1"/>
  <c r="J87" i="5" s="1"/>
  <c r="J88" i="5" s="1"/>
  <c r="J91" i="5" s="1"/>
  <c r="J92" i="5" s="1"/>
  <c r="J95" i="5" s="1"/>
  <c r="J96" i="5" s="1"/>
  <c r="J114" i="5" s="1"/>
  <c r="J115" i="5" s="1"/>
  <c r="J116" i="5" s="1"/>
  <c r="J117" i="5" s="1"/>
  <c r="J118" i="5" s="1"/>
  <c r="J119" i="5" s="1"/>
  <c r="J120" i="5" s="1"/>
  <c r="J121" i="5" s="1"/>
  <c r="J122" i="5" s="1"/>
  <c r="J123" i="5" s="1"/>
  <c r="J124" i="5" s="1"/>
  <c r="J125" i="5" s="1"/>
  <c r="J126" i="5" s="1"/>
  <c r="J127" i="5" s="1"/>
  <c r="J128" i="5" s="1"/>
  <c r="J129" i="5" s="1"/>
  <c r="J130" i="5" s="1"/>
  <c r="J138" i="5" s="1"/>
  <c r="J139" i="5" s="1"/>
  <c r="J142" i="5" s="1"/>
  <c r="J143" i="5" s="1"/>
  <c r="J146" i="5" s="1"/>
  <c r="J147" i="5" s="1"/>
  <c r="J165" i="5" s="1"/>
  <c r="J166" i="5" s="1"/>
  <c r="J167" i="5" s="1"/>
  <c r="J168" i="5" s="1"/>
  <c r="J169" i="5" s="1"/>
  <c r="J170" i="5" s="1"/>
  <c r="J171" i="5" s="1"/>
  <c r="J172" i="5" s="1"/>
  <c r="J173" i="5" s="1"/>
  <c r="J174" i="5" s="1"/>
  <c r="J175" i="5" s="1"/>
  <c r="J176" i="5" s="1"/>
  <c r="J177" i="5" s="1"/>
  <c r="J178" i="5" s="1"/>
  <c r="J179" i="5" s="1"/>
  <c r="J180" i="5" s="1"/>
  <c r="J181" i="5" s="1"/>
  <c r="J189" i="5" s="1"/>
  <c r="J190" i="5" s="1"/>
  <c r="J193" i="5" s="1"/>
  <c r="J194" i="5" s="1"/>
  <c r="H13" i="5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36" i="5" s="1"/>
  <c r="A37" i="5" s="1"/>
  <c r="A40" i="5" s="1"/>
  <c r="A41" i="5" s="1"/>
  <c r="A44" i="5" s="1"/>
  <c r="A45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7" i="5" s="1"/>
  <c r="A88" i="5" s="1"/>
  <c r="A91" i="5" s="1"/>
  <c r="A92" i="5" s="1"/>
  <c r="A95" i="5" s="1"/>
  <c r="A96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8" i="5" s="1"/>
  <c r="A139" i="5" s="1"/>
  <c r="A142" i="5" s="1"/>
  <c r="A143" i="5" s="1"/>
  <c r="A146" i="5" s="1"/>
  <c r="A147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9" i="5" s="1"/>
  <c r="A190" i="5" s="1"/>
  <c r="A193" i="5" s="1"/>
  <c r="A194" i="5" s="1"/>
  <c r="H12" i="5"/>
  <c r="D10" i="5"/>
  <c r="E10" i="5" s="1"/>
  <c r="F10" i="5" s="1"/>
  <c r="G10" i="5" s="1"/>
  <c r="A2" i="5"/>
  <c r="A1" i="5"/>
  <c r="J39" i="4"/>
  <c r="J41" i="4" s="1"/>
  <c r="E42" i="2" s="1"/>
  <c r="N40" i="1" s="1"/>
  <c r="F39" i="4"/>
  <c r="F41" i="4" s="1"/>
  <c r="E39" i="4"/>
  <c r="J35" i="4"/>
  <c r="J37" i="4" s="1"/>
  <c r="E40" i="2" s="1"/>
  <c r="N38" i="1" s="1"/>
  <c r="F35" i="4"/>
  <c r="F37" i="4" s="1"/>
  <c r="E35" i="4"/>
  <c r="K35" i="4" s="1"/>
  <c r="K37" i="4" s="1"/>
  <c r="J31" i="4"/>
  <c r="J33" i="4" s="1"/>
  <c r="E38" i="2" s="1"/>
  <c r="F31" i="4"/>
  <c r="F33" i="4" s="1"/>
  <c r="E31" i="4"/>
  <c r="E33" i="4" s="1"/>
  <c r="J25" i="4"/>
  <c r="E20" i="2" s="1"/>
  <c r="F25" i="4"/>
  <c r="L25" i="4" s="1"/>
  <c r="E25" i="4"/>
  <c r="J21" i="4"/>
  <c r="F21" i="4"/>
  <c r="L21" i="4" s="1"/>
  <c r="E21" i="4"/>
  <c r="J20" i="4"/>
  <c r="F20" i="4"/>
  <c r="E20" i="4"/>
  <c r="K20" i="4" s="1"/>
  <c r="J16" i="4"/>
  <c r="F16" i="4"/>
  <c r="L16" i="4" s="1"/>
  <c r="E16" i="4"/>
  <c r="K16" i="4" s="1"/>
  <c r="J15" i="4"/>
  <c r="F15" i="4"/>
  <c r="L15" i="4" s="1"/>
  <c r="E15" i="4"/>
  <c r="K15" i="4" s="1"/>
  <c r="N11" i="4"/>
  <c r="N13" i="4" s="1"/>
  <c r="N15" i="4" s="1"/>
  <c r="N16" i="4" s="1"/>
  <c r="N18" i="4" s="1"/>
  <c r="N20" i="4" s="1"/>
  <c r="N21" i="4" s="1"/>
  <c r="N23" i="4" s="1"/>
  <c r="N25" i="4" s="1"/>
  <c r="N31" i="4" s="1"/>
  <c r="N33" i="4" s="1"/>
  <c r="N35" i="4" s="1"/>
  <c r="N37" i="4" s="1"/>
  <c r="N39" i="4" s="1"/>
  <c r="N41" i="4" s="1"/>
  <c r="J11" i="4"/>
  <c r="F11" i="4"/>
  <c r="L11" i="4" s="1"/>
  <c r="E11" i="4"/>
  <c r="K11" i="4" s="1"/>
  <c r="A11" i="4"/>
  <c r="A13" i="4" s="1"/>
  <c r="A15" i="4" s="1"/>
  <c r="A16" i="4" s="1"/>
  <c r="A18" i="4" s="1"/>
  <c r="A20" i="4" s="1"/>
  <c r="A21" i="4" s="1"/>
  <c r="A23" i="4" s="1"/>
  <c r="A25" i="4" s="1"/>
  <c r="A31" i="4" s="1"/>
  <c r="A33" i="4" s="1"/>
  <c r="A35" i="4" s="1"/>
  <c r="A37" i="4" s="1"/>
  <c r="A39" i="4" s="1"/>
  <c r="A41" i="4" s="1"/>
  <c r="J10" i="4"/>
  <c r="F10" i="4"/>
  <c r="L10" i="4" s="1"/>
  <c r="E10" i="4"/>
  <c r="K10" i="4" s="1"/>
  <c r="A2" i="4"/>
  <c r="A1" i="4"/>
  <c r="O200" i="9"/>
  <c r="G206" i="3" s="1"/>
  <c r="H206" i="3" s="1"/>
  <c r="O199" i="9"/>
  <c r="G205" i="3" s="1"/>
  <c r="H205" i="3" s="1"/>
  <c r="O196" i="9"/>
  <c r="G202" i="3" s="1"/>
  <c r="H202" i="3" s="1"/>
  <c r="O195" i="9"/>
  <c r="G201" i="3" s="1"/>
  <c r="H201" i="3" s="1"/>
  <c r="G198" i="3"/>
  <c r="H198" i="3" s="1"/>
  <c r="F42" i="2" s="1"/>
  <c r="O182" i="9"/>
  <c r="G188" i="3" s="1"/>
  <c r="H188" i="3" s="1"/>
  <c r="O181" i="9"/>
  <c r="G187" i="3" s="1"/>
  <c r="H187" i="3" s="1"/>
  <c r="O180" i="9"/>
  <c r="G186" i="3" s="1"/>
  <c r="H186" i="3" s="1"/>
  <c r="O179" i="9"/>
  <c r="G185" i="3" s="1"/>
  <c r="H185" i="3" s="1"/>
  <c r="O178" i="9"/>
  <c r="G184" i="3" s="1"/>
  <c r="H184" i="3" s="1"/>
  <c r="O177" i="9"/>
  <c r="O176" i="9"/>
  <c r="G182" i="3" s="1"/>
  <c r="H182" i="3" s="1"/>
  <c r="O175" i="9"/>
  <c r="O174" i="9"/>
  <c r="G180" i="3" s="1"/>
  <c r="H180" i="3" s="1"/>
  <c r="O173" i="9"/>
  <c r="G179" i="3" s="1"/>
  <c r="H179" i="3" s="1"/>
  <c r="O172" i="9"/>
  <c r="O171" i="9"/>
  <c r="G177" i="3" s="1"/>
  <c r="H177" i="3" s="1"/>
  <c r="O170" i="9"/>
  <c r="G176" i="3" s="1"/>
  <c r="H176" i="3" s="1"/>
  <c r="N169" i="9"/>
  <c r="M169" i="9"/>
  <c r="L169" i="9"/>
  <c r="K169" i="9"/>
  <c r="J169" i="9"/>
  <c r="I169" i="9"/>
  <c r="H169" i="9"/>
  <c r="G169" i="9"/>
  <c r="F169" i="9"/>
  <c r="E169" i="9"/>
  <c r="D169" i="9"/>
  <c r="C169" i="9"/>
  <c r="O168" i="9"/>
  <c r="G174" i="3" s="1"/>
  <c r="H174" i="3" s="1"/>
  <c r="O167" i="9"/>
  <c r="G173" i="3" s="1"/>
  <c r="H173" i="3" s="1"/>
  <c r="O166" i="9"/>
  <c r="G172" i="3" s="1"/>
  <c r="H172" i="3" s="1"/>
  <c r="H162" i="9"/>
  <c r="O148" i="9"/>
  <c r="G153" i="3" s="1"/>
  <c r="H153" i="3" s="1"/>
  <c r="O147" i="9"/>
  <c r="G152" i="3" s="1"/>
  <c r="H152" i="3" s="1"/>
  <c r="O144" i="9"/>
  <c r="G149" i="3" s="1"/>
  <c r="H149" i="3" s="1"/>
  <c r="O143" i="9"/>
  <c r="G148" i="3" s="1"/>
  <c r="H148" i="3" s="1"/>
  <c r="O140" i="9"/>
  <c r="G145" i="3" s="1"/>
  <c r="H145" i="3" s="1"/>
  <c r="F40" i="2" s="1"/>
  <c r="O139" i="9"/>
  <c r="G144" i="3" s="1"/>
  <c r="H144" i="3" s="1"/>
  <c r="F24" i="2" s="1"/>
  <c r="O130" i="9"/>
  <c r="G135" i="3" s="1"/>
  <c r="H135" i="3" s="1"/>
  <c r="O129" i="9"/>
  <c r="G134" i="3" s="1"/>
  <c r="H134" i="3" s="1"/>
  <c r="O128" i="9"/>
  <c r="G133" i="3" s="1"/>
  <c r="H133" i="3" s="1"/>
  <c r="O127" i="9"/>
  <c r="G132" i="3" s="1"/>
  <c r="H132" i="3" s="1"/>
  <c r="O126" i="9"/>
  <c r="G131" i="3" s="1"/>
  <c r="H131" i="3" s="1"/>
  <c r="O125" i="9"/>
  <c r="O124" i="9"/>
  <c r="G129" i="3" s="1"/>
  <c r="H129" i="3" s="1"/>
  <c r="O123" i="9"/>
  <c r="O122" i="9"/>
  <c r="G127" i="3" s="1"/>
  <c r="H127" i="3" s="1"/>
  <c r="O121" i="9"/>
  <c r="G126" i="3" s="1"/>
  <c r="H126" i="3" s="1"/>
  <c r="O120" i="9"/>
  <c r="G125" i="3" s="1"/>
  <c r="H125" i="3" s="1"/>
  <c r="O119" i="9"/>
  <c r="G124" i="3" s="1"/>
  <c r="H124" i="3" s="1"/>
  <c r="O118" i="9"/>
  <c r="G123" i="3" s="1"/>
  <c r="H123" i="3" s="1"/>
  <c r="O117" i="9"/>
  <c r="G122" i="3" s="1"/>
  <c r="H122" i="3" s="1"/>
  <c r="O116" i="9"/>
  <c r="G121" i="3" s="1"/>
  <c r="H121" i="3" s="1"/>
  <c r="O115" i="9"/>
  <c r="O114" i="9"/>
  <c r="G119" i="3" s="1"/>
  <c r="H119" i="3" s="1"/>
  <c r="H110" i="9"/>
  <c r="O96" i="9"/>
  <c r="G100" i="3" s="1"/>
  <c r="H100" i="3" s="1"/>
  <c r="O95" i="9"/>
  <c r="G99" i="3" s="1"/>
  <c r="H99" i="3" s="1"/>
  <c r="O92" i="9"/>
  <c r="G96" i="3" s="1"/>
  <c r="H96" i="3" s="1"/>
  <c r="O91" i="9"/>
  <c r="G95" i="3" s="1"/>
  <c r="H95" i="3" s="1"/>
  <c r="O88" i="9"/>
  <c r="G92" i="3" s="1"/>
  <c r="H92" i="3" s="1"/>
  <c r="F38" i="2" s="1"/>
  <c r="O87" i="9"/>
  <c r="G91" i="3" s="1"/>
  <c r="H91" i="3" s="1"/>
  <c r="F22" i="2" s="1"/>
  <c r="O78" i="9"/>
  <c r="G82" i="3" s="1"/>
  <c r="H82" i="3" s="1"/>
  <c r="O77" i="9"/>
  <c r="G81" i="3" s="1"/>
  <c r="H81" i="3" s="1"/>
  <c r="O76" i="9"/>
  <c r="G80" i="3" s="1"/>
  <c r="H80" i="3" s="1"/>
  <c r="O75" i="9"/>
  <c r="G79" i="3" s="1"/>
  <c r="H79" i="3" s="1"/>
  <c r="O74" i="9"/>
  <c r="G78" i="3" s="1"/>
  <c r="H78" i="3" s="1"/>
  <c r="O73" i="9"/>
  <c r="G77" i="3" s="1"/>
  <c r="H77" i="3" s="1"/>
  <c r="O72" i="9"/>
  <c r="G76" i="3" s="1"/>
  <c r="H76" i="3" s="1"/>
  <c r="O70" i="9"/>
  <c r="G74" i="3" s="1"/>
  <c r="H74" i="3" s="1"/>
  <c r="O69" i="9"/>
  <c r="G73" i="3" s="1"/>
  <c r="H73" i="3" s="1"/>
  <c r="O68" i="9"/>
  <c r="G72" i="3" s="1"/>
  <c r="H72" i="3" s="1"/>
  <c r="H58" i="9"/>
  <c r="O44" i="9"/>
  <c r="G47" i="3" s="1"/>
  <c r="H47" i="3" s="1"/>
  <c r="O43" i="9"/>
  <c r="G46" i="3" s="1"/>
  <c r="H46" i="3" s="1"/>
  <c r="O40" i="9"/>
  <c r="G43" i="3" s="1"/>
  <c r="H43" i="3" s="1"/>
  <c r="O39" i="9"/>
  <c r="G42" i="3" s="1"/>
  <c r="H42" i="3" s="1"/>
  <c r="O36" i="9"/>
  <c r="G39" i="3" s="1"/>
  <c r="H39" i="3" s="1"/>
  <c r="O35" i="9"/>
  <c r="G38" i="3" s="1"/>
  <c r="H38" i="3" s="1"/>
  <c r="O26" i="9"/>
  <c r="G29" i="3" s="1"/>
  <c r="H29" i="3" s="1"/>
  <c r="O25" i="9"/>
  <c r="G28" i="3" s="1"/>
  <c r="H28" i="3" s="1"/>
  <c r="O24" i="9"/>
  <c r="G27" i="3" s="1"/>
  <c r="H27" i="3" s="1"/>
  <c r="O23" i="9"/>
  <c r="G26" i="3" s="1"/>
  <c r="H26" i="3" s="1"/>
  <c r="O22" i="9"/>
  <c r="G25" i="3" s="1"/>
  <c r="H25" i="3" s="1"/>
  <c r="O21" i="9"/>
  <c r="G24" i="3" s="1"/>
  <c r="H24" i="3" s="1"/>
  <c r="O20" i="9"/>
  <c r="G23" i="3" s="1"/>
  <c r="H23" i="3" s="1"/>
  <c r="O19" i="9"/>
  <c r="G22" i="3" s="1"/>
  <c r="H22" i="3" s="1"/>
  <c r="O18" i="9"/>
  <c r="G21" i="3" s="1"/>
  <c r="H21" i="3" s="1"/>
  <c r="O17" i="9"/>
  <c r="G20" i="3" s="1"/>
  <c r="H20" i="3" s="1"/>
  <c r="O16" i="9"/>
  <c r="G19" i="3" s="1"/>
  <c r="H19" i="3" s="1"/>
  <c r="F20" i="2" s="1"/>
  <c r="O15" i="9"/>
  <c r="G18" i="3" s="1"/>
  <c r="H18" i="3" s="1"/>
  <c r="F18" i="2" s="1"/>
  <c r="O14" i="9"/>
  <c r="G17" i="3" s="1"/>
  <c r="H17" i="3" s="1"/>
  <c r="F30" i="2" s="1"/>
  <c r="N13" i="9"/>
  <c r="M13" i="9"/>
  <c r="L13" i="9"/>
  <c r="K13" i="9"/>
  <c r="J13" i="9"/>
  <c r="I13" i="9"/>
  <c r="H13" i="9"/>
  <c r="G13" i="9"/>
  <c r="F13" i="9"/>
  <c r="E13" i="9"/>
  <c r="D13" i="9"/>
  <c r="C13" i="9"/>
  <c r="O12" i="9"/>
  <c r="G15" i="3" s="1"/>
  <c r="H15" i="3" s="1"/>
  <c r="F34" i="2" s="1"/>
  <c r="Q11" i="9"/>
  <c r="Q12" i="9" s="1"/>
  <c r="Q13" i="9" s="1"/>
  <c r="Q14" i="9" s="1"/>
  <c r="Q15" i="9" s="1"/>
  <c r="Q16" i="9" s="1"/>
  <c r="Q17" i="9" s="1"/>
  <c r="Q18" i="9" s="1"/>
  <c r="Q19" i="9" s="1"/>
  <c r="Q20" i="9" s="1"/>
  <c r="Q21" i="9" s="1"/>
  <c r="Q22" i="9" s="1"/>
  <c r="Q23" i="9" s="1"/>
  <c r="Q24" i="9" s="1"/>
  <c r="Q25" i="9" s="1"/>
  <c r="Q26" i="9" s="1"/>
  <c r="Q35" i="9" s="1"/>
  <c r="Q36" i="9" s="1"/>
  <c r="Q39" i="9" s="1"/>
  <c r="Q40" i="9" s="1"/>
  <c r="Q43" i="9" s="1"/>
  <c r="Q44" i="9" s="1"/>
  <c r="Q62" i="9" s="1"/>
  <c r="Q63" i="9" s="1"/>
  <c r="Q64" i="9" s="1"/>
  <c r="Q65" i="9" s="1"/>
  <c r="Q66" i="9" s="1"/>
  <c r="Q67" i="9" s="1"/>
  <c r="Q68" i="9" s="1"/>
  <c r="Q69" i="9" s="1"/>
  <c r="Q70" i="9" s="1"/>
  <c r="Q71" i="9" s="1"/>
  <c r="Q72" i="9" s="1"/>
  <c r="Q73" i="9" s="1"/>
  <c r="Q74" i="9" s="1"/>
  <c r="Q75" i="9" s="1"/>
  <c r="Q76" i="9" s="1"/>
  <c r="Q77" i="9" s="1"/>
  <c r="Q78" i="9" s="1"/>
  <c r="Q87" i="9" s="1"/>
  <c r="Q88" i="9" s="1"/>
  <c r="Q91" i="9" s="1"/>
  <c r="Q92" i="9" s="1"/>
  <c r="Q95" i="9" s="1"/>
  <c r="Q96" i="9" s="1"/>
  <c r="Q114" i="9" s="1"/>
  <c r="Q115" i="9" s="1"/>
  <c r="Q116" i="9" s="1"/>
  <c r="Q117" i="9" s="1"/>
  <c r="Q118" i="9" s="1"/>
  <c r="Q119" i="9" s="1"/>
  <c r="Q120" i="9" s="1"/>
  <c r="Q121" i="9" s="1"/>
  <c r="Q122" i="9" s="1"/>
  <c r="Q123" i="9" s="1"/>
  <c r="Q124" i="9" s="1"/>
  <c r="Q125" i="9" s="1"/>
  <c r="Q126" i="9" s="1"/>
  <c r="Q127" i="9" s="1"/>
  <c r="Q128" i="9" s="1"/>
  <c r="Q129" i="9" s="1"/>
  <c r="Q130" i="9" s="1"/>
  <c r="Q139" i="9" s="1"/>
  <c r="Q140" i="9" s="1"/>
  <c r="Q143" i="9" s="1"/>
  <c r="Q144" i="9" s="1"/>
  <c r="Q147" i="9" s="1"/>
  <c r="Q148" i="9" s="1"/>
  <c r="Q166" i="9" s="1"/>
  <c r="Q167" i="9" s="1"/>
  <c r="Q168" i="9" s="1"/>
  <c r="Q169" i="9" s="1"/>
  <c r="Q170" i="9" s="1"/>
  <c r="Q171" i="9" s="1"/>
  <c r="Q172" i="9" s="1"/>
  <c r="Q173" i="9" s="1"/>
  <c r="Q174" i="9" s="1"/>
  <c r="Q175" i="9" s="1"/>
  <c r="Q176" i="9" s="1"/>
  <c r="Q177" i="9" s="1"/>
  <c r="Q178" i="9" s="1"/>
  <c r="Q179" i="9" s="1"/>
  <c r="Q180" i="9" s="1"/>
  <c r="Q181" i="9" s="1"/>
  <c r="Q182" i="9" s="1"/>
  <c r="Q191" i="9" s="1"/>
  <c r="Q192" i="9" s="1"/>
  <c r="O11" i="9"/>
  <c r="G14" i="3" s="1"/>
  <c r="H14" i="3" s="1"/>
  <c r="F32" i="2" s="1"/>
  <c r="A11" i="9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35" i="9" s="1"/>
  <c r="A36" i="9" s="1"/>
  <c r="A39" i="9" s="1"/>
  <c r="A40" i="9" s="1"/>
  <c r="A43" i="9" s="1"/>
  <c r="A44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87" i="9" s="1"/>
  <c r="A88" i="9" s="1"/>
  <c r="A91" i="9" s="1"/>
  <c r="A92" i="9" s="1"/>
  <c r="A95" i="9" s="1"/>
  <c r="A96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9" i="9" s="1"/>
  <c r="A140" i="9" s="1"/>
  <c r="A143" i="9" s="1"/>
  <c r="A144" i="9" s="1"/>
  <c r="A147" i="9" s="1"/>
  <c r="A148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91" i="9" s="1"/>
  <c r="A192" i="9" s="1"/>
  <c r="O10" i="9"/>
  <c r="G13" i="3" s="1"/>
  <c r="H13" i="3" s="1"/>
  <c r="F16" i="2" s="1"/>
  <c r="H197" i="3"/>
  <c r="F26" i="2" s="1"/>
  <c r="G178" i="3"/>
  <c r="H178" i="3" s="1"/>
  <c r="G171" i="3"/>
  <c r="E168" i="3"/>
  <c r="H130" i="3"/>
  <c r="H128" i="3"/>
  <c r="G120" i="3"/>
  <c r="H120" i="3" s="1"/>
  <c r="G118" i="3"/>
  <c r="E115" i="3"/>
  <c r="G75" i="3"/>
  <c r="H75" i="3" s="1"/>
  <c r="G71" i="3"/>
  <c r="H71" i="3" s="1"/>
  <c r="G70" i="3"/>
  <c r="H70" i="3" s="1"/>
  <c r="G69" i="3"/>
  <c r="H69" i="3" s="1"/>
  <c r="G68" i="3"/>
  <c r="H68" i="3" s="1"/>
  <c r="G67" i="3"/>
  <c r="G66" i="3"/>
  <c r="C65" i="3"/>
  <c r="C118" i="3" s="1"/>
  <c r="C171" i="3" s="1"/>
  <c r="D171" i="3" s="1"/>
  <c r="E171" i="3" s="1"/>
  <c r="E62" i="3"/>
  <c r="J14" i="3"/>
  <c r="J15" i="3" s="1"/>
  <c r="J16" i="3" s="1"/>
  <c r="J17" i="3" s="1"/>
  <c r="J18" i="3" s="1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8" i="3" s="1"/>
  <c r="D12" i="3"/>
  <c r="E12" i="3" s="1"/>
  <c r="F12" i="3" s="1"/>
  <c r="G12" i="3" s="1"/>
  <c r="A2" i="3"/>
  <c r="A1" i="3"/>
  <c r="H53" i="2"/>
  <c r="E53" i="2"/>
  <c r="N48" i="1" s="1"/>
  <c r="H51" i="2"/>
  <c r="E51" i="2"/>
  <c r="N46" i="1" s="1"/>
  <c r="H49" i="2"/>
  <c r="E49" i="2"/>
  <c r="H42" i="2"/>
  <c r="H40" i="2"/>
  <c r="H38" i="2"/>
  <c r="H34" i="2"/>
  <c r="D34" i="2"/>
  <c r="H32" i="2"/>
  <c r="E32" i="2"/>
  <c r="D32" i="2"/>
  <c r="H30" i="2"/>
  <c r="E30" i="2"/>
  <c r="D30" i="2"/>
  <c r="H26" i="2"/>
  <c r="H20" i="2"/>
  <c r="D20" i="2"/>
  <c r="H18" i="2"/>
  <c r="E18" i="2"/>
  <c r="H16" i="1" s="1"/>
  <c r="F10" i="14" s="1"/>
  <c r="D18" i="2"/>
  <c r="A18" i="2"/>
  <c r="A20" i="2" s="1"/>
  <c r="N20" i="2" s="1"/>
  <c r="E17" i="2"/>
  <c r="N16" i="2"/>
  <c r="E16" i="2"/>
  <c r="N14" i="1" s="1"/>
  <c r="D16" i="2"/>
  <c r="N14" i="2"/>
  <c r="G12" i="2"/>
  <c r="F12" i="2"/>
  <c r="A4" i="2"/>
  <c r="H48" i="1"/>
  <c r="H46" i="1"/>
  <c r="H44" i="1"/>
  <c r="A16" i="1"/>
  <c r="P14" i="1"/>
  <c r="H14" i="1"/>
  <c r="F9" i="14" s="1"/>
  <c r="P12" i="1"/>
  <c r="A4" i="1"/>
  <c r="B17" i="13"/>
  <c r="B16" i="13"/>
  <c r="B14" i="13"/>
  <c r="B13" i="13"/>
  <c r="B11" i="13"/>
  <c r="B10" i="13"/>
  <c r="B9" i="13"/>
  <c r="B8" i="13"/>
  <c r="G25" i="4" l="1"/>
  <c r="H18" i="1" s="1"/>
  <c r="J13" i="4"/>
  <c r="E22" i="2" s="1"/>
  <c r="N20" i="1" s="1"/>
  <c r="F36" i="2"/>
  <c r="D36" i="2"/>
  <c r="D44" i="2"/>
  <c r="J165" i="10"/>
  <c r="G168" i="5" s="1"/>
  <c r="H168" i="5" s="1"/>
  <c r="A195" i="10"/>
  <c r="K195" i="10"/>
  <c r="D49" i="2"/>
  <c r="D55" i="2" s="1"/>
  <c r="L13" i="4"/>
  <c r="A197" i="5"/>
  <c r="A198" i="5" s="1"/>
  <c r="P195" i="12"/>
  <c r="P196" i="12" s="1"/>
  <c r="P197" i="12" s="1"/>
  <c r="P198" i="12" s="1"/>
  <c r="P199" i="12" s="1"/>
  <c r="P200" i="12" s="1"/>
  <c r="P201" i="12" s="1"/>
  <c r="P202" i="12" s="1"/>
  <c r="P203" i="12" s="1"/>
  <c r="P204" i="12" s="1"/>
  <c r="P205" i="12" s="1"/>
  <c r="P206" i="12" s="1"/>
  <c r="P207" i="12" s="1"/>
  <c r="P208" i="12" s="1"/>
  <c r="P209" i="12" s="1"/>
  <c r="P210" i="12" s="1"/>
  <c r="P211" i="12" s="1"/>
  <c r="P212" i="12" s="1"/>
  <c r="P213" i="12" s="1"/>
  <c r="P214" i="12" s="1"/>
  <c r="P215" i="12" s="1"/>
  <c r="P216" i="12" s="1"/>
  <c r="P217" i="12" s="1"/>
  <c r="P218" i="12" s="1"/>
  <c r="P219" i="12" s="1"/>
  <c r="P220" i="12" s="1"/>
  <c r="P221" i="12" s="1"/>
  <c r="P222" i="12" s="1"/>
  <c r="P223" i="12" s="1"/>
  <c r="P224" i="12" s="1"/>
  <c r="P225" i="12" s="1"/>
  <c r="P226" i="12" s="1"/>
  <c r="P227" i="12" s="1"/>
  <c r="P228" i="12" s="1"/>
  <c r="P229" i="12" s="1"/>
  <c r="P230" i="12" s="1"/>
  <c r="P231" i="12" s="1"/>
  <c r="P232" i="12" s="1"/>
  <c r="P233" i="12" s="1"/>
  <c r="P234" i="12" s="1"/>
  <c r="P235" i="12" s="1"/>
  <c r="P236" i="12" s="1"/>
  <c r="P237" i="12" s="1"/>
  <c r="P238" i="12" s="1"/>
  <c r="P239" i="12" s="1"/>
  <c r="P240" i="12" s="1"/>
  <c r="P241" i="12" s="1"/>
  <c r="P242" i="12" s="1"/>
  <c r="P243" i="12" s="1"/>
  <c r="P244" i="12" s="1"/>
  <c r="P245" i="12" s="1"/>
  <c r="P246" i="12" s="1"/>
  <c r="P247" i="12" s="1"/>
  <c r="P248" i="12" s="1"/>
  <c r="P249" i="12" s="1"/>
  <c r="P250" i="12" s="1"/>
  <c r="P251" i="12" s="1"/>
  <c r="P252" i="12" s="1"/>
  <c r="P253" i="12" s="1"/>
  <c r="P254" i="12" s="1"/>
  <c r="P255" i="12" s="1"/>
  <c r="P256" i="12" s="1"/>
  <c r="P257" i="12" s="1"/>
  <c r="P258" i="12" s="1"/>
  <c r="P259" i="12" s="1"/>
  <c r="P260" i="12" s="1"/>
  <c r="P261" i="12" s="1"/>
  <c r="P262" i="12" s="1"/>
  <c r="P263" i="12" s="1"/>
  <c r="P264" i="12" s="1"/>
  <c r="P265" i="12" s="1"/>
  <c r="P266" i="12" s="1"/>
  <c r="P267" i="12" s="1"/>
  <c r="P268" i="12" s="1"/>
  <c r="P269" i="12" s="1"/>
  <c r="P270" i="12" s="1"/>
  <c r="P271" i="12" s="1"/>
  <c r="P272" i="12" s="1"/>
  <c r="P273" i="12" s="1"/>
  <c r="P274" i="12" s="1"/>
  <c r="P275" i="12" s="1"/>
  <c r="P276" i="12" s="1"/>
  <c r="P277" i="12" s="1"/>
  <c r="P278" i="12" s="1"/>
  <c r="P279" i="12" s="1"/>
  <c r="P280" i="12" s="1"/>
  <c r="P281" i="12" s="1"/>
  <c r="P282" i="12" s="1"/>
  <c r="P283" i="12" s="1"/>
  <c r="P284" i="12" s="1"/>
  <c r="P285" i="12" s="1"/>
  <c r="P286" i="12" s="1"/>
  <c r="P287" i="12" s="1"/>
  <c r="P288" i="12" s="1"/>
  <c r="P289" i="12" s="1"/>
  <c r="P290" i="12" s="1"/>
  <c r="P291" i="12" s="1"/>
  <c r="P292" i="12" s="1"/>
  <c r="P293" i="12" s="1"/>
  <c r="P294" i="12" s="1"/>
  <c r="P295" i="12" s="1"/>
  <c r="P296" i="12" s="1"/>
  <c r="P297" i="12" s="1"/>
  <c r="P298" i="12" s="1"/>
  <c r="P299" i="12" s="1"/>
  <c r="P300" i="12" s="1"/>
  <c r="P301" i="12" s="1"/>
  <c r="P302" i="12" s="1"/>
  <c r="P303" i="12" s="1"/>
  <c r="P304" i="12" s="1"/>
  <c r="P305" i="12" s="1"/>
  <c r="P306" i="12" s="1"/>
  <c r="P307" i="12" s="1"/>
  <c r="P308" i="12" s="1"/>
  <c r="P309" i="12" s="1"/>
  <c r="P310" i="12" s="1"/>
  <c r="P311" i="12" s="1"/>
  <c r="P312" i="12" s="1"/>
  <c r="P313" i="12" s="1"/>
  <c r="P314" i="12" s="1"/>
  <c r="P315" i="12" s="1"/>
  <c r="P316" i="12" s="1"/>
  <c r="P317" i="12" s="1"/>
  <c r="P318" i="12" s="1"/>
  <c r="P319" i="12" s="1"/>
  <c r="P320" i="12" s="1"/>
  <c r="P321" i="12" s="1"/>
  <c r="P322" i="12" s="1"/>
  <c r="P323" i="12" s="1"/>
  <c r="P324" i="12" s="1"/>
  <c r="P325" i="12" s="1"/>
  <c r="P326" i="12" s="1"/>
  <c r="P327" i="12" s="1"/>
  <c r="P328" i="12" s="1"/>
  <c r="P329" i="12" s="1"/>
  <c r="P330" i="12" s="1"/>
  <c r="P331" i="12" s="1"/>
  <c r="P332" i="12" s="1"/>
  <c r="P333" i="12" s="1"/>
  <c r="P334" i="12" s="1"/>
  <c r="P335" i="12" s="1"/>
  <c r="P336" i="12" s="1"/>
  <c r="P337" i="12" s="1"/>
  <c r="P338" i="12" s="1"/>
  <c r="P339" i="12" s="1"/>
  <c r="P340" i="12" s="1"/>
  <c r="P341" i="12" s="1"/>
  <c r="P342" i="12" s="1"/>
  <c r="P343" i="12" s="1"/>
  <c r="P344" i="12" s="1"/>
  <c r="P345" i="12" s="1"/>
  <c r="P346" i="12" s="1"/>
  <c r="P347" i="12" s="1"/>
  <c r="P348" i="12" s="1"/>
  <c r="P349" i="12" s="1"/>
  <c r="P350" i="12" s="1"/>
  <c r="P351" i="12" s="1"/>
  <c r="P352" i="12" s="1"/>
  <c r="P353" i="12" s="1"/>
  <c r="P354" i="12" s="1"/>
  <c r="P355" i="12" s="1"/>
  <c r="P356" i="12" s="1"/>
  <c r="P357" i="12" s="1"/>
  <c r="P358" i="12" s="1"/>
  <c r="P359" i="12" s="1"/>
  <c r="P360" i="12" s="1"/>
  <c r="P361" i="12" s="1"/>
  <c r="P362" i="12" s="1"/>
  <c r="P363" i="12" s="1"/>
  <c r="P364" i="12" s="1"/>
  <c r="P365" i="12" s="1"/>
  <c r="P366" i="12" s="1"/>
  <c r="P367" i="12" s="1"/>
  <c r="P368" i="12" s="1"/>
  <c r="P369" i="12" s="1"/>
  <c r="P370" i="12" s="1"/>
  <c r="P371" i="12" s="1"/>
  <c r="P372" i="12" s="1"/>
  <c r="P373" i="12" s="1"/>
  <c r="P374" i="12" s="1"/>
  <c r="P375" i="12" s="1"/>
  <c r="P376" i="12" s="1"/>
  <c r="P377" i="12" s="1"/>
  <c r="P378" i="12" s="1"/>
  <c r="P379" i="12" s="1"/>
  <c r="P380" i="12" s="1"/>
  <c r="P381" i="12" s="1"/>
  <c r="P382" i="12" s="1"/>
  <c r="P383" i="12" s="1"/>
  <c r="P384" i="12" s="1"/>
  <c r="P385" i="12" s="1"/>
  <c r="P386" i="12" s="1"/>
  <c r="P387" i="12" s="1"/>
  <c r="P388" i="12" s="1"/>
  <c r="P389" i="12" s="1"/>
  <c r="P390" i="12" s="1"/>
  <c r="P391" i="12" s="1"/>
  <c r="P392" i="12" s="1"/>
  <c r="P393" i="12" s="1"/>
  <c r="P394" i="12" s="1"/>
  <c r="P395" i="12" s="1"/>
  <c r="P396" i="12" s="1"/>
  <c r="P397" i="12" s="1"/>
  <c r="P398" i="12" s="1"/>
  <c r="P399" i="12" s="1"/>
  <c r="P400" i="12" s="1"/>
  <c r="P401" i="12" s="1"/>
  <c r="P402" i="12" s="1"/>
  <c r="P403" i="12" s="1"/>
  <c r="P404" i="12" s="1"/>
  <c r="P405" i="12" s="1"/>
  <c r="P406" i="12" s="1"/>
  <c r="P407" i="12" s="1"/>
  <c r="P408" i="12" s="1"/>
  <c r="P409" i="12" s="1"/>
  <c r="P410" i="12" s="1"/>
  <c r="P411" i="12" s="1"/>
  <c r="P412" i="12" s="1"/>
  <c r="P413" i="12" s="1"/>
  <c r="P414" i="12" s="1"/>
  <c r="P415" i="12" s="1"/>
  <c r="P416" i="12" s="1"/>
  <c r="P417" i="12" s="1"/>
  <c r="P418" i="12" s="1"/>
  <c r="P419" i="12" s="1"/>
  <c r="P420" i="12" s="1"/>
  <c r="P421" i="12" s="1"/>
  <c r="P422" i="12" s="1"/>
  <c r="P423" i="12" s="1"/>
  <c r="P424" i="12" s="1"/>
  <c r="P425" i="12" s="1"/>
  <c r="P426" i="12" s="1"/>
  <c r="P427" i="12" s="1"/>
  <c r="P428" i="12" s="1"/>
  <c r="P429" i="12" s="1"/>
  <c r="P430" i="12" s="1"/>
  <c r="P431" i="12" s="1"/>
  <c r="P432" i="12" s="1"/>
  <c r="P433" i="12" s="1"/>
  <c r="P434" i="12" s="1"/>
  <c r="P435" i="12" s="1"/>
  <c r="P436" i="12" s="1"/>
  <c r="P437" i="12" s="1"/>
  <c r="P438" i="12" s="1"/>
  <c r="P439" i="12" s="1"/>
  <c r="P440" i="12" s="1"/>
  <c r="P441" i="12" s="1"/>
  <c r="P442" i="12" s="1"/>
  <c r="P443" i="12" s="1"/>
  <c r="P444" i="12" s="1"/>
  <c r="P445" i="12" s="1"/>
  <c r="P446" i="12" s="1"/>
  <c r="P447" i="12" s="1"/>
  <c r="P448" i="12" s="1"/>
  <c r="P449" i="12" s="1"/>
  <c r="P450" i="12" s="1"/>
  <c r="P451" i="12" s="1"/>
  <c r="P452" i="12" s="1"/>
  <c r="P453" i="12" s="1"/>
  <c r="P454" i="12" s="1"/>
  <c r="P455" i="12" s="1"/>
  <c r="P456" i="12" s="1"/>
  <c r="P457" i="12" s="1"/>
  <c r="P458" i="12" s="1"/>
  <c r="P459" i="12" s="1"/>
  <c r="P460" i="12" s="1"/>
  <c r="P461" i="12" s="1"/>
  <c r="P462" i="12" s="1"/>
  <c r="P463" i="12" s="1"/>
  <c r="P464" i="12" s="1"/>
  <c r="P465" i="12" s="1"/>
  <c r="P466" i="12" s="1"/>
  <c r="P467" i="12" s="1"/>
  <c r="P468" i="12" s="1"/>
  <c r="P469" i="12" s="1"/>
  <c r="P470" i="12" s="1"/>
  <c r="P471" i="12" s="1"/>
  <c r="P472" i="12" s="1"/>
  <c r="P473" i="12" s="1"/>
  <c r="P474" i="12" s="1"/>
  <c r="P475" i="12" s="1"/>
  <c r="P476" i="12" s="1"/>
  <c r="P477" i="12" s="1"/>
  <c r="P478" i="12" s="1"/>
  <c r="P479" i="12" s="1"/>
  <c r="P480" i="12" s="1"/>
  <c r="P481" i="12" s="1"/>
  <c r="P482" i="12" s="1"/>
  <c r="P483" i="12" s="1"/>
  <c r="P484" i="12" s="1"/>
  <c r="P485" i="12" s="1"/>
  <c r="P486" i="12" s="1"/>
  <c r="P487" i="12" s="1"/>
  <c r="P488" i="12" s="1"/>
  <c r="P489" i="12" s="1"/>
  <c r="P490" i="12" s="1"/>
  <c r="P491" i="12" s="1"/>
  <c r="P492" i="12" s="1"/>
  <c r="P493" i="12" s="1"/>
  <c r="P494" i="12" s="1"/>
  <c r="P495" i="12" s="1"/>
  <c r="P496" i="12" s="1"/>
  <c r="P497" i="12" s="1"/>
  <c r="P498" i="12" s="1"/>
  <c r="P499" i="12" s="1"/>
  <c r="P500" i="12" s="1"/>
  <c r="P501" i="12" s="1"/>
  <c r="P502" i="12" s="1"/>
  <c r="P503" i="12" s="1"/>
  <c r="P504" i="12" s="1"/>
  <c r="P505" i="12" s="1"/>
  <c r="P506" i="12" s="1"/>
  <c r="P507" i="12" s="1"/>
  <c r="P508" i="12" s="1"/>
  <c r="P509" i="12" s="1"/>
  <c r="P510" i="12" s="1"/>
  <c r="P511" i="12" s="1"/>
  <c r="P512" i="12" s="1"/>
  <c r="P513" i="12" s="1"/>
  <c r="P514" i="12" s="1"/>
  <c r="P515" i="12" s="1"/>
  <c r="P516" i="12" s="1"/>
  <c r="P517" i="12" s="1"/>
  <c r="P518" i="12" s="1"/>
  <c r="P519" i="12" s="1"/>
  <c r="P520" i="12" s="1"/>
  <c r="P521" i="12" s="1"/>
  <c r="P522" i="12" s="1"/>
  <c r="P523" i="12" s="1"/>
  <c r="P524" i="12" s="1"/>
  <c r="P525" i="12" s="1"/>
  <c r="P526" i="12" s="1"/>
  <c r="P527" i="12" s="1"/>
  <c r="P528" i="12" s="1"/>
  <c r="P529" i="12" s="1"/>
  <c r="P530" i="12" s="1"/>
  <c r="P531" i="12" s="1"/>
  <c r="P532" i="12" s="1"/>
  <c r="P533" i="12" s="1"/>
  <c r="P534" i="12" s="1"/>
  <c r="P535" i="12" s="1"/>
  <c r="P536" i="12" s="1"/>
  <c r="P537" i="12" s="1"/>
  <c r="P538" i="12" s="1"/>
  <c r="P539" i="12" s="1"/>
  <c r="P540" i="12" s="1"/>
  <c r="P541" i="12" s="1"/>
  <c r="P542" i="12" s="1"/>
  <c r="P543" i="12" s="1"/>
  <c r="P544" i="12" s="1"/>
  <c r="P545" i="12" s="1"/>
  <c r="P546" i="12" s="1"/>
  <c r="P547" i="12" s="1"/>
  <c r="P548" i="12" s="1"/>
  <c r="P549" i="12" s="1"/>
  <c r="P550" i="12" s="1"/>
  <c r="P551" i="12" s="1"/>
  <c r="P552" i="12" s="1"/>
  <c r="P553" i="12" s="1"/>
  <c r="P554" i="12" s="1"/>
  <c r="P555" i="12" s="1"/>
  <c r="P556" i="12" s="1"/>
  <c r="P557" i="12" s="1"/>
  <c r="P558" i="12" s="1"/>
  <c r="P559" i="12" s="1"/>
  <c r="P560" i="12" s="1"/>
  <c r="P561" i="12" s="1"/>
  <c r="P562" i="12" s="1"/>
  <c r="P563" i="12" s="1"/>
  <c r="P564" i="12" s="1"/>
  <c r="P565" i="12" s="1"/>
  <c r="P566" i="12" s="1"/>
  <c r="P567" i="12" s="1"/>
  <c r="P568" i="12" s="1"/>
  <c r="P569" i="12" s="1"/>
  <c r="P570" i="12" s="1"/>
  <c r="P571" i="12" s="1"/>
  <c r="P572" i="12" s="1"/>
  <c r="P573" i="12" s="1"/>
  <c r="P574" i="12" s="1"/>
  <c r="P575" i="12" s="1"/>
  <c r="P576" i="12" s="1"/>
  <c r="P577" i="12" s="1"/>
  <c r="P578" i="12" s="1"/>
  <c r="P579" i="12" s="1"/>
  <c r="P580" i="12" s="1"/>
  <c r="P581" i="12" s="1"/>
  <c r="P582" i="12" s="1"/>
  <c r="P583" i="12" s="1"/>
  <c r="P584" i="12" s="1"/>
  <c r="P585" i="12" s="1"/>
  <c r="P586" i="12" s="1"/>
  <c r="P587" i="12" s="1"/>
  <c r="P588" i="12" s="1"/>
  <c r="P589" i="12" s="1"/>
  <c r="P590" i="12" s="1"/>
  <c r="P591" i="12" s="1"/>
  <c r="P592" i="12" s="1"/>
  <c r="P593" i="12" s="1"/>
  <c r="P594" i="12" s="1"/>
  <c r="P595" i="12" s="1"/>
  <c r="P596" i="12" s="1"/>
  <c r="P597" i="12" s="1"/>
  <c r="P598" i="12" s="1"/>
  <c r="P599" i="12" s="1"/>
  <c r="P600" i="12" s="1"/>
  <c r="P601" i="12" s="1"/>
  <c r="P602" i="12" s="1"/>
  <c r="P603" i="12" s="1"/>
  <c r="P604" i="12" s="1"/>
  <c r="P605" i="12" s="1"/>
  <c r="P606" i="12" s="1"/>
  <c r="P607" i="12" s="1"/>
  <c r="P608" i="12" s="1"/>
  <c r="P609" i="12" s="1"/>
  <c r="P610" i="12" s="1"/>
  <c r="P611" i="12" s="1"/>
  <c r="P612" i="12" s="1"/>
  <c r="P613" i="12" s="1"/>
  <c r="P614" i="12" s="1"/>
  <c r="P615" i="12" s="1"/>
  <c r="P616" i="12" s="1"/>
  <c r="P617" i="12" s="1"/>
  <c r="P618" i="12" s="1"/>
  <c r="P619" i="12" s="1"/>
  <c r="P620" i="12" s="1"/>
  <c r="P621" i="12" s="1"/>
  <c r="P622" i="12" s="1"/>
  <c r="P623" i="12" s="1"/>
  <c r="P624" i="12" s="1"/>
  <c r="P625" i="12" s="1"/>
  <c r="P626" i="12" s="1"/>
  <c r="P627" i="12" s="1"/>
  <c r="P628" i="12" s="1"/>
  <c r="P629" i="12" s="1"/>
  <c r="P630" i="12" s="1"/>
  <c r="P631" i="12" s="1"/>
  <c r="P632" i="12" s="1"/>
  <c r="P633" i="12" s="1"/>
  <c r="P634" i="12" s="1"/>
  <c r="P635" i="12" s="1"/>
  <c r="P636" i="12" s="1"/>
  <c r="P637" i="12" s="1"/>
  <c r="P638" i="12" s="1"/>
  <c r="P639" i="12" s="1"/>
  <c r="P640" i="12" s="1"/>
  <c r="P641" i="12" s="1"/>
  <c r="P642" i="12" s="1"/>
  <c r="P643" i="12" s="1"/>
  <c r="P644" i="12" s="1"/>
  <c r="P645" i="12" s="1"/>
  <c r="P646" i="12" s="1"/>
  <c r="P647" i="12" s="1"/>
  <c r="P648" i="12" s="1"/>
  <c r="P649" i="12" s="1"/>
  <c r="P650" i="12" s="1"/>
  <c r="P651" i="12" s="1"/>
  <c r="P652" i="12" s="1"/>
  <c r="P653" i="12" s="1"/>
  <c r="P654" i="12" s="1"/>
  <c r="P655" i="12" s="1"/>
  <c r="P656" i="12" s="1"/>
  <c r="P657" i="12" s="1"/>
  <c r="P658" i="12" s="1"/>
  <c r="P659" i="12" s="1"/>
  <c r="P660" i="12" s="1"/>
  <c r="P661" i="12" s="1"/>
  <c r="P662" i="12" s="1"/>
  <c r="P663" i="12" s="1"/>
  <c r="P664" i="12" s="1"/>
  <c r="P665" i="12" s="1"/>
  <c r="P666" i="12" s="1"/>
  <c r="P667" i="12" s="1"/>
  <c r="P668" i="12" s="1"/>
  <c r="P669" i="12" s="1"/>
  <c r="P670" i="12" s="1"/>
  <c r="P671" i="12" s="1"/>
  <c r="P672" i="12" s="1"/>
  <c r="P673" i="12" s="1"/>
  <c r="P674" i="12" s="1"/>
  <c r="P675" i="12" s="1"/>
  <c r="P676" i="12" s="1"/>
  <c r="P677" i="12" s="1"/>
  <c r="P678" i="12" s="1"/>
  <c r="P679" i="12" s="1"/>
  <c r="P680" i="12" s="1"/>
  <c r="P681" i="12" s="1"/>
  <c r="N18" i="2"/>
  <c r="Q195" i="9"/>
  <c r="Q196" i="9" s="1"/>
  <c r="Q199" i="9" s="1"/>
  <c r="Q200" i="9" s="1"/>
  <c r="A195" i="9"/>
  <c r="A196" i="9" s="1"/>
  <c r="A199" i="9" s="1"/>
  <c r="A200" i="9" s="1"/>
  <c r="J23" i="4"/>
  <c r="E26" i="2" s="1"/>
  <c r="N24" i="1" s="1"/>
  <c r="M11" i="4"/>
  <c r="J197" i="5"/>
  <c r="J198" i="5" s="1"/>
  <c r="A195" i="12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54" i="12" s="1"/>
  <c r="A355" i="12" s="1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371" i="12" s="1"/>
  <c r="A372" i="12" s="1"/>
  <c r="A373" i="12" s="1"/>
  <c r="A374" i="12" s="1"/>
  <c r="A375" i="12" s="1"/>
  <c r="A376" i="12" s="1"/>
  <c r="A377" i="12" s="1"/>
  <c r="A378" i="12" s="1"/>
  <c r="A379" i="12" s="1"/>
  <c r="A380" i="12" s="1"/>
  <c r="A381" i="12" s="1"/>
  <c r="A382" i="12" s="1"/>
  <c r="A383" i="12" s="1"/>
  <c r="A384" i="12" s="1"/>
  <c r="A385" i="12" s="1"/>
  <c r="A386" i="12" s="1"/>
  <c r="A387" i="12" s="1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98" i="12" s="1"/>
  <c r="A399" i="12" s="1"/>
  <c r="A400" i="12" s="1"/>
  <c r="A401" i="12" s="1"/>
  <c r="A402" i="12" s="1"/>
  <c r="A403" i="12" s="1"/>
  <c r="A404" i="12" s="1"/>
  <c r="A405" i="12" s="1"/>
  <c r="A406" i="12" s="1"/>
  <c r="A407" i="12" s="1"/>
  <c r="A408" i="12" s="1"/>
  <c r="A409" i="12" s="1"/>
  <c r="A410" i="12" s="1"/>
  <c r="A411" i="12" s="1"/>
  <c r="A412" i="12" s="1"/>
  <c r="A413" i="12" s="1"/>
  <c r="A414" i="12" s="1"/>
  <c r="A415" i="12" s="1"/>
  <c r="A416" i="12" s="1"/>
  <c r="A417" i="12" s="1"/>
  <c r="A418" i="12" s="1"/>
  <c r="A419" i="12" s="1"/>
  <c r="A420" i="12" s="1"/>
  <c r="A421" i="12" s="1"/>
  <c r="A422" i="12" s="1"/>
  <c r="A423" i="12" s="1"/>
  <c r="A424" i="12" s="1"/>
  <c r="A425" i="12" s="1"/>
  <c r="A426" i="12" s="1"/>
  <c r="A427" i="12" s="1"/>
  <c r="A428" i="12" s="1"/>
  <c r="A429" i="12" s="1"/>
  <c r="A430" i="12" s="1"/>
  <c r="A431" i="12" s="1"/>
  <c r="A432" i="12" s="1"/>
  <c r="A433" i="12" s="1"/>
  <c r="A434" i="12" s="1"/>
  <c r="A435" i="12" s="1"/>
  <c r="A436" i="12" s="1"/>
  <c r="A437" i="12" s="1"/>
  <c r="A438" i="12" s="1"/>
  <c r="A439" i="12" s="1"/>
  <c r="A440" i="12" s="1"/>
  <c r="A441" i="12" s="1"/>
  <c r="A442" i="12" s="1"/>
  <c r="A443" i="12" s="1"/>
  <c r="A444" i="12" s="1"/>
  <c r="A445" i="12" s="1"/>
  <c r="A446" i="12" s="1"/>
  <c r="A447" i="12" s="1"/>
  <c r="A448" i="12" s="1"/>
  <c r="A449" i="12" s="1"/>
  <c r="A450" i="12" s="1"/>
  <c r="A451" i="12" s="1"/>
  <c r="A452" i="12" s="1"/>
  <c r="A453" i="12" s="1"/>
  <c r="A454" i="12" s="1"/>
  <c r="A455" i="12" s="1"/>
  <c r="A456" i="12" s="1"/>
  <c r="A457" i="12" s="1"/>
  <c r="A458" i="12" s="1"/>
  <c r="A459" i="12" s="1"/>
  <c r="A460" i="12" s="1"/>
  <c r="A461" i="12" s="1"/>
  <c r="A462" i="12" s="1"/>
  <c r="A463" i="12" s="1"/>
  <c r="A464" i="12" s="1"/>
  <c r="A465" i="12" s="1"/>
  <c r="A466" i="12" s="1"/>
  <c r="A467" i="12" s="1"/>
  <c r="A468" i="12" s="1"/>
  <c r="A469" i="12" s="1"/>
  <c r="A470" i="12" s="1"/>
  <c r="A471" i="12" s="1"/>
  <c r="A472" i="12" s="1"/>
  <c r="A473" i="12" s="1"/>
  <c r="A474" i="12" s="1"/>
  <c r="A475" i="12" s="1"/>
  <c r="A476" i="12" s="1"/>
  <c r="A477" i="12" s="1"/>
  <c r="A478" i="12" s="1"/>
  <c r="A479" i="12" s="1"/>
  <c r="A480" i="12" s="1"/>
  <c r="A481" i="12" s="1"/>
  <c r="A482" i="12" s="1"/>
  <c r="A483" i="12" s="1"/>
  <c r="A484" i="12" s="1"/>
  <c r="A485" i="12" s="1"/>
  <c r="A486" i="12" s="1"/>
  <c r="A487" i="12" s="1"/>
  <c r="A488" i="12" s="1"/>
  <c r="A489" i="12" s="1"/>
  <c r="A490" i="12" s="1"/>
  <c r="A491" i="12" s="1"/>
  <c r="A492" i="12" s="1"/>
  <c r="A493" i="12" s="1"/>
  <c r="A494" i="12" s="1"/>
  <c r="A495" i="12" s="1"/>
  <c r="A496" i="12" s="1"/>
  <c r="A497" i="12" s="1"/>
  <c r="A498" i="12" s="1"/>
  <c r="A499" i="12" s="1"/>
  <c r="A500" i="12" s="1"/>
  <c r="A501" i="12" s="1"/>
  <c r="A502" i="12" s="1"/>
  <c r="A503" i="12" s="1"/>
  <c r="A504" i="12" s="1"/>
  <c r="A505" i="12" s="1"/>
  <c r="A506" i="12" s="1"/>
  <c r="A507" i="12" s="1"/>
  <c r="A508" i="12" s="1"/>
  <c r="A509" i="12" s="1"/>
  <c r="A510" i="12" s="1"/>
  <c r="A511" i="12" s="1"/>
  <c r="A512" i="12" s="1"/>
  <c r="A513" i="12" s="1"/>
  <c r="A514" i="12" s="1"/>
  <c r="A515" i="12" s="1"/>
  <c r="A516" i="12" s="1"/>
  <c r="A517" i="12" s="1"/>
  <c r="A518" i="12" s="1"/>
  <c r="A519" i="12" s="1"/>
  <c r="A520" i="12" s="1"/>
  <c r="A521" i="12" s="1"/>
  <c r="A522" i="12" s="1"/>
  <c r="A523" i="12" s="1"/>
  <c r="A524" i="12" s="1"/>
  <c r="A525" i="12" s="1"/>
  <c r="A526" i="12" s="1"/>
  <c r="A527" i="12" s="1"/>
  <c r="A528" i="12" s="1"/>
  <c r="A529" i="12" s="1"/>
  <c r="A530" i="12" s="1"/>
  <c r="A531" i="12" s="1"/>
  <c r="A532" i="12" s="1"/>
  <c r="A533" i="12" s="1"/>
  <c r="A534" i="12" s="1"/>
  <c r="A535" i="12" s="1"/>
  <c r="A536" i="12" s="1"/>
  <c r="A537" i="12" s="1"/>
  <c r="A538" i="12" s="1"/>
  <c r="A539" i="12" s="1"/>
  <c r="A540" i="12" s="1"/>
  <c r="A541" i="12" s="1"/>
  <c r="A542" i="12" s="1"/>
  <c r="A543" i="12" s="1"/>
  <c r="A544" i="12" s="1"/>
  <c r="A545" i="12" s="1"/>
  <c r="A546" i="12" s="1"/>
  <c r="A547" i="12" s="1"/>
  <c r="A548" i="12" s="1"/>
  <c r="A549" i="12" s="1"/>
  <c r="A550" i="12" s="1"/>
  <c r="A551" i="12" s="1"/>
  <c r="A552" i="12" s="1"/>
  <c r="A553" i="12" s="1"/>
  <c r="A554" i="12" s="1"/>
  <c r="A555" i="12" s="1"/>
  <c r="A556" i="12" s="1"/>
  <c r="A557" i="12" s="1"/>
  <c r="A558" i="12" s="1"/>
  <c r="A559" i="12" s="1"/>
  <c r="A560" i="12" s="1"/>
  <c r="A561" i="12" s="1"/>
  <c r="A562" i="12" s="1"/>
  <c r="A563" i="12" s="1"/>
  <c r="A564" i="12" s="1"/>
  <c r="A565" i="12" s="1"/>
  <c r="A566" i="12" s="1"/>
  <c r="A567" i="12" s="1"/>
  <c r="A568" i="12" s="1"/>
  <c r="A569" i="12" s="1"/>
  <c r="A570" i="12" s="1"/>
  <c r="A571" i="12" s="1"/>
  <c r="A572" i="12" s="1"/>
  <c r="A573" i="12" s="1"/>
  <c r="A574" i="12" s="1"/>
  <c r="A575" i="12" s="1"/>
  <c r="A576" i="12" s="1"/>
  <c r="A577" i="12" s="1"/>
  <c r="A578" i="12" s="1"/>
  <c r="A579" i="12" s="1"/>
  <c r="A580" i="12" s="1"/>
  <c r="A581" i="12" s="1"/>
  <c r="A582" i="12" s="1"/>
  <c r="A583" i="12" s="1"/>
  <c r="A584" i="12" s="1"/>
  <c r="A585" i="12" s="1"/>
  <c r="A586" i="12" s="1"/>
  <c r="A587" i="12" s="1"/>
  <c r="A588" i="12" s="1"/>
  <c r="A589" i="12" s="1"/>
  <c r="A590" i="12" s="1"/>
  <c r="A591" i="12" s="1"/>
  <c r="A592" i="12" s="1"/>
  <c r="A593" i="12" s="1"/>
  <c r="A594" i="12" s="1"/>
  <c r="A595" i="12" s="1"/>
  <c r="A596" i="12" s="1"/>
  <c r="A597" i="12" s="1"/>
  <c r="A598" i="12" s="1"/>
  <c r="A599" i="12" s="1"/>
  <c r="A600" i="12" s="1"/>
  <c r="A601" i="12" s="1"/>
  <c r="A602" i="12" s="1"/>
  <c r="A603" i="12" s="1"/>
  <c r="A604" i="12" s="1"/>
  <c r="A605" i="12" s="1"/>
  <c r="A606" i="12" s="1"/>
  <c r="A607" i="12" s="1"/>
  <c r="A608" i="12" s="1"/>
  <c r="A609" i="12" s="1"/>
  <c r="A610" i="12" s="1"/>
  <c r="A611" i="12" s="1"/>
  <c r="A612" i="12" s="1"/>
  <c r="A613" i="12" s="1"/>
  <c r="A614" i="12" s="1"/>
  <c r="A615" i="12" s="1"/>
  <c r="A616" i="12" s="1"/>
  <c r="A617" i="12" s="1"/>
  <c r="A618" i="12" s="1"/>
  <c r="A619" i="12" s="1"/>
  <c r="A620" i="12" s="1"/>
  <c r="A621" i="12" s="1"/>
  <c r="A622" i="12" s="1"/>
  <c r="A623" i="12" s="1"/>
  <c r="A624" i="12" s="1"/>
  <c r="A625" i="12" s="1"/>
  <c r="A626" i="12" s="1"/>
  <c r="A627" i="12" s="1"/>
  <c r="A628" i="12" s="1"/>
  <c r="A629" i="12" s="1"/>
  <c r="A630" i="12" s="1"/>
  <c r="A631" i="12" s="1"/>
  <c r="A632" i="12" s="1"/>
  <c r="A633" i="12" s="1"/>
  <c r="A634" i="12" s="1"/>
  <c r="A635" i="12" s="1"/>
  <c r="A636" i="12" s="1"/>
  <c r="A637" i="12" s="1"/>
  <c r="A638" i="12" s="1"/>
  <c r="A639" i="12" s="1"/>
  <c r="A640" i="12" s="1"/>
  <c r="A641" i="12" s="1"/>
  <c r="A642" i="12" s="1"/>
  <c r="A643" i="12" s="1"/>
  <c r="A644" i="12" s="1"/>
  <c r="A645" i="12" s="1"/>
  <c r="A646" i="12" s="1"/>
  <c r="A647" i="12" s="1"/>
  <c r="A648" i="12" s="1"/>
  <c r="A649" i="12" s="1"/>
  <c r="A650" i="12" s="1"/>
  <c r="A651" i="12" s="1"/>
  <c r="A652" i="12" s="1"/>
  <c r="A653" i="12" s="1"/>
  <c r="A654" i="12" s="1"/>
  <c r="A655" i="12" s="1"/>
  <c r="A656" i="12" s="1"/>
  <c r="A657" i="12" s="1"/>
  <c r="A658" i="12" s="1"/>
  <c r="A659" i="12" s="1"/>
  <c r="A660" i="12" s="1"/>
  <c r="A661" i="12" s="1"/>
  <c r="A662" i="12" s="1"/>
  <c r="A663" i="12" s="1"/>
  <c r="A664" i="12" s="1"/>
  <c r="A665" i="12" s="1"/>
  <c r="A666" i="12" s="1"/>
  <c r="A667" i="12" s="1"/>
  <c r="A668" i="12" s="1"/>
  <c r="A669" i="12" s="1"/>
  <c r="A670" i="12" s="1"/>
  <c r="A671" i="12" s="1"/>
  <c r="A672" i="12" s="1"/>
  <c r="A673" i="12" s="1"/>
  <c r="A674" i="12" s="1"/>
  <c r="A675" i="12" s="1"/>
  <c r="A676" i="12" s="1"/>
  <c r="A677" i="12" s="1"/>
  <c r="A678" i="12" s="1"/>
  <c r="A679" i="12" s="1"/>
  <c r="A680" i="12" s="1"/>
  <c r="A681" i="12" s="1"/>
  <c r="E44" i="2"/>
  <c r="N36" i="1"/>
  <c r="F53" i="2"/>
  <c r="G53" i="2" s="1"/>
  <c r="I53" i="2" s="1"/>
  <c r="J15" i="10"/>
  <c r="G15" i="5" s="1"/>
  <c r="D65" i="3"/>
  <c r="E65" i="3" s="1"/>
  <c r="F65" i="3" s="1"/>
  <c r="G65" i="3" s="1"/>
  <c r="M10" i="4"/>
  <c r="L18" i="4"/>
  <c r="G16" i="4"/>
  <c r="G35" i="4"/>
  <c r="J18" i="4"/>
  <c r="E24" i="2" s="1"/>
  <c r="E28" i="2" s="1"/>
  <c r="L35" i="4"/>
  <c r="L37" i="4" s="1"/>
  <c r="M37" i="4" s="1"/>
  <c r="G40" i="2"/>
  <c r="I40" i="2" s="1"/>
  <c r="G33" i="4"/>
  <c r="H36" i="1" s="1"/>
  <c r="G39" i="4"/>
  <c r="G32" i="2"/>
  <c r="I32" i="2" s="1"/>
  <c r="G17" i="14"/>
  <c r="A22" i="2"/>
  <c r="N22" i="2" s="1"/>
  <c r="H30" i="1"/>
  <c r="D28" i="2"/>
  <c r="M16" i="4"/>
  <c r="N30" i="1"/>
  <c r="G16" i="2"/>
  <c r="I16" i="2" s="1"/>
  <c r="E18" i="4"/>
  <c r="L31" i="4"/>
  <c r="L33" i="4" s="1"/>
  <c r="K39" i="4"/>
  <c r="K41" i="4" s="1"/>
  <c r="K13" i="4"/>
  <c r="F18" i="4"/>
  <c r="G38" i="2"/>
  <c r="F44" i="2"/>
  <c r="J38" i="3"/>
  <c r="A42" i="3"/>
  <c r="A39" i="3"/>
  <c r="J39" i="3" s="1"/>
  <c r="O169" i="9"/>
  <c r="G175" i="3" s="1"/>
  <c r="H175" i="3" s="1"/>
  <c r="H50" i="1"/>
  <c r="F16" i="14" s="1"/>
  <c r="G112" i="5"/>
  <c r="G163" i="5" s="1"/>
  <c r="G61" i="5"/>
  <c r="E9" i="14"/>
  <c r="H9" i="14"/>
  <c r="A18" i="1"/>
  <c r="P16" i="1"/>
  <c r="H10" i="14"/>
  <c r="E10" i="14"/>
  <c r="N18" i="1"/>
  <c r="G20" i="2"/>
  <c r="I20" i="2" s="1"/>
  <c r="G26" i="2"/>
  <c r="I26" i="2" s="1"/>
  <c r="F49" i="2"/>
  <c r="G30" i="2"/>
  <c r="I30" i="2" s="1"/>
  <c r="N28" i="1"/>
  <c r="H28" i="1"/>
  <c r="F12" i="14" s="1"/>
  <c r="O13" i="9"/>
  <c r="G16" i="3" s="1"/>
  <c r="H16" i="3" s="1"/>
  <c r="K18" i="4"/>
  <c r="M15" i="4"/>
  <c r="F23" i="4"/>
  <c r="G20" i="4"/>
  <c r="L20" i="4"/>
  <c r="L23" i="4" s="1"/>
  <c r="F28" i="2"/>
  <c r="G42" i="2"/>
  <c r="I42" i="2"/>
  <c r="D118" i="3"/>
  <c r="E118" i="3" s="1"/>
  <c r="F51" i="2"/>
  <c r="G51" i="2" s="1"/>
  <c r="I51" i="2" s="1"/>
  <c r="G21" i="4"/>
  <c r="K21" i="4"/>
  <c r="M21" i="4" s="1"/>
  <c r="N16" i="1"/>
  <c r="N44" i="1"/>
  <c r="N50" i="1" s="1"/>
  <c r="F15" i="14" s="1"/>
  <c r="G10" i="4"/>
  <c r="G11" i="4"/>
  <c r="F13" i="4"/>
  <c r="K25" i="4"/>
  <c r="M25" i="4" s="1"/>
  <c r="K31" i="4"/>
  <c r="E55" i="2"/>
  <c r="E34" i="2"/>
  <c r="E36" i="2" s="1"/>
  <c r="E13" i="4"/>
  <c r="G15" i="4"/>
  <c r="E23" i="4"/>
  <c r="G18" i="2"/>
  <c r="I18" i="2" s="1"/>
  <c r="G31" i="4"/>
  <c r="L39" i="4"/>
  <c r="L41" i="4" s="1"/>
  <c r="E37" i="4"/>
  <c r="G37" i="4" s="1"/>
  <c r="H38" i="1" s="1"/>
  <c r="E41" i="4"/>
  <c r="G41" i="4" s="1"/>
  <c r="H40" i="1" s="1"/>
  <c r="G22" i="2" l="1"/>
  <c r="I22" i="2" s="1"/>
  <c r="M18" i="4"/>
  <c r="D58" i="2"/>
  <c r="A24" i="2"/>
  <c r="M13" i="4"/>
  <c r="H42" i="1"/>
  <c r="F14" i="14" s="1"/>
  <c r="H14" i="14" s="1"/>
  <c r="G49" i="2"/>
  <c r="I49" i="2" s="1"/>
  <c r="I55" i="2" s="1"/>
  <c r="M39" i="4"/>
  <c r="N22" i="1"/>
  <c r="G18" i="4"/>
  <c r="H22" i="1" s="1"/>
  <c r="G24" i="2"/>
  <c r="I24" i="2" s="1"/>
  <c r="D46" i="2"/>
  <c r="G23" i="4"/>
  <c r="H24" i="1" s="1"/>
  <c r="M35" i="4"/>
  <c r="F55" i="2"/>
  <c r="F58" i="2"/>
  <c r="G44" i="2"/>
  <c r="K23" i="4"/>
  <c r="E58" i="2"/>
  <c r="E46" i="2"/>
  <c r="A26" i="2"/>
  <c r="N24" i="2"/>
  <c r="H16" i="14"/>
  <c r="E16" i="14"/>
  <c r="G13" i="4"/>
  <c r="H20" i="1" s="1"/>
  <c r="I38" i="2"/>
  <c r="I44" i="2" s="1"/>
  <c r="F46" i="2"/>
  <c r="E15" i="14"/>
  <c r="H15" i="14"/>
  <c r="A20" i="1"/>
  <c r="P18" i="1"/>
  <c r="H12" i="14"/>
  <c r="E12" i="14"/>
  <c r="G34" i="2"/>
  <c r="N32" i="1"/>
  <c r="N52" i="1" s="1"/>
  <c r="N62" i="1" s="1"/>
  <c r="H32" i="1"/>
  <c r="M31" i="4"/>
  <c r="K33" i="4"/>
  <c r="M33" i="4" s="1"/>
  <c r="M20" i="4"/>
  <c r="M23" i="4" s="1"/>
  <c r="J42" i="3"/>
  <c r="A46" i="3"/>
  <c r="A43" i="3"/>
  <c r="J43" i="3" s="1"/>
  <c r="M41" i="4"/>
  <c r="I28" i="2" l="1"/>
  <c r="G55" i="2"/>
  <c r="E14" i="14"/>
  <c r="G28" i="2"/>
  <c r="H26" i="1"/>
  <c r="F11" i="14" s="1"/>
  <c r="J46" i="3"/>
  <c r="A47" i="3"/>
  <c r="A22" i="1"/>
  <c r="P20" i="1"/>
  <c r="G36" i="2"/>
  <c r="G46" i="2" s="1"/>
  <c r="I34" i="2"/>
  <c r="I36" i="2" s="1"/>
  <c r="A28" i="2"/>
  <c r="N26" i="2"/>
  <c r="H34" i="1"/>
  <c r="F13" i="14" s="1"/>
  <c r="G58" i="2" l="1"/>
  <c r="E11" i="14"/>
  <c r="H11" i="14"/>
  <c r="N28" i="2"/>
  <c r="A30" i="2"/>
  <c r="I46" i="2"/>
  <c r="E13" i="14"/>
  <c r="H13" i="14"/>
  <c r="A24" i="1"/>
  <c r="P22" i="1"/>
  <c r="J47" i="3"/>
  <c r="A66" i="3"/>
  <c r="A26" i="1" l="1"/>
  <c r="P24" i="1"/>
  <c r="I58" i="2"/>
  <c r="K18" i="2"/>
  <c r="K30" i="2"/>
  <c r="K16" i="2"/>
  <c r="K44" i="2"/>
  <c r="K28" i="2"/>
  <c r="A67" i="3"/>
  <c r="J66" i="3"/>
  <c r="K36" i="2"/>
  <c r="A32" i="2"/>
  <c r="N30" i="2"/>
  <c r="H17" i="14"/>
  <c r="C21" i="14"/>
  <c r="L55" i="2" s="1"/>
  <c r="K46" i="2" l="1"/>
  <c r="P26" i="1"/>
  <c r="A28" i="1"/>
  <c r="J67" i="3"/>
  <c r="A68" i="3"/>
  <c r="L46" i="2"/>
  <c r="M55" i="2"/>
  <c r="F50" i="1" s="1"/>
  <c r="A34" i="2"/>
  <c r="N32" i="2"/>
  <c r="K47" i="1" l="1"/>
  <c r="K49" i="1"/>
  <c r="A36" i="2"/>
  <c r="N34" i="2"/>
  <c r="L58" i="2"/>
  <c r="L18" i="2"/>
  <c r="M18" i="2" s="1"/>
  <c r="F16" i="1" s="1"/>
  <c r="L44" i="2"/>
  <c r="M44" i="2" s="1"/>
  <c r="F42" i="1" s="1"/>
  <c r="K42" i="1" s="1"/>
  <c r="L28" i="2"/>
  <c r="M28" i="2" s="1"/>
  <c r="F26" i="1" s="1"/>
  <c r="K26" i="1" s="1"/>
  <c r="L36" i="2"/>
  <c r="M36" i="2" s="1"/>
  <c r="F34" i="1" s="1"/>
  <c r="K34" i="1" s="1"/>
  <c r="L30" i="2"/>
  <c r="M30" i="2" s="1"/>
  <c r="F28" i="1" s="1"/>
  <c r="L16" i="2"/>
  <c r="M16" i="2" s="1"/>
  <c r="A69" i="3"/>
  <c r="J68" i="3"/>
  <c r="A30" i="1"/>
  <c r="P28" i="1"/>
  <c r="O22" i="1" l="1"/>
  <c r="O18" i="1"/>
  <c r="O24" i="1"/>
  <c r="O20" i="1"/>
  <c r="O16" i="1"/>
  <c r="K16" i="1"/>
  <c r="J69" i="3"/>
  <c r="A70" i="3"/>
  <c r="M46" i="2"/>
  <c r="M58" i="2" s="1"/>
  <c r="M61" i="2" s="1"/>
  <c r="F14" i="1"/>
  <c r="O36" i="1"/>
  <c r="O38" i="1"/>
  <c r="O40" i="1"/>
  <c r="A32" i="1"/>
  <c r="P30" i="1"/>
  <c r="A38" i="2"/>
  <c r="N36" i="2"/>
  <c r="O28" i="1"/>
  <c r="K28" i="1"/>
  <c r="O50" i="1"/>
  <c r="O44" i="1"/>
  <c r="O48" i="1"/>
  <c r="O46" i="1"/>
  <c r="O30" i="1"/>
  <c r="O32" i="1"/>
  <c r="A71" i="3" l="1"/>
  <c r="J70" i="3"/>
  <c r="A40" i="2"/>
  <c r="N38" i="2"/>
  <c r="A34" i="1"/>
  <c r="P32" i="1"/>
  <c r="O14" i="1"/>
  <c r="K14" i="1"/>
  <c r="F52" i="1"/>
  <c r="O52" i="1" s="1"/>
  <c r="A36" i="1" l="1"/>
  <c r="P34" i="1"/>
  <c r="A42" i="2"/>
  <c r="N40" i="2"/>
  <c r="J71" i="3"/>
  <c r="A72" i="3"/>
  <c r="A73" i="3" l="1"/>
  <c r="J72" i="3"/>
  <c r="A44" i="2"/>
  <c r="N42" i="2"/>
  <c r="A38" i="1"/>
  <c r="P36" i="1"/>
  <c r="P38" i="1" l="1"/>
  <c r="A40" i="1"/>
  <c r="A46" i="2"/>
  <c r="N44" i="2"/>
  <c r="J73" i="3"/>
  <c r="A74" i="3"/>
  <c r="A75" i="3" l="1"/>
  <c r="J74" i="3"/>
  <c r="A49" i="2"/>
  <c r="N46" i="2"/>
  <c r="A42" i="1"/>
  <c r="P40" i="1"/>
  <c r="J75" i="3" l="1"/>
  <c r="A76" i="3"/>
  <c r="P42" i="1"/>
  <c r="A44" i="1"/>
  <c r="A51" i="2"/>
  <c r="N49" i="2"/>
  <c r="A53" i="2" l="1"/>
  <c r="N51" i="2"/>
  <c r="A46" i="1"/>
  <c r="P44" i="1"/>
  <c r="A77" i="3"/>
  <c r="J76" i="3"/>
  <c r="J77" i="3" l="1"/>
  <c r="A78" i="3"/>
  <c r="A48" i="1"/>
  <c r="P46" i="1"/>
  <c r="A55" i="2"/>
  <c r="N53" i="2"/>
  <c r="N55" i="2" l="1"/>
  <c r="A58" i="2"/>
  <c r="P48" i="1"/>
  <c r="A50" i="1"/>
  <c r="A79" i="3"/>
  <c r="J78" i="3"/>
  <c r="J79" i="3" l="1"/>
  <c r="A80" i="3"/>
  <c r="A52" i="1"/>
  <c r="P52" i="1" s="1"/>
  <c r="P50" i="1"/>
  <c r="A60" i="2"/>
  <c r="N60" i="2" s="1"/>
  <c r="N58" i="2"/>
  <c r="A81" i="3" l="1"/>
  <c r="J80" i="3"/>
  <c r="J81" i="3" l="1"/>
  <c r="A82" i="3"/>
  <c r="A91" i="3" l="1"/>
  <c r="J82" i="3"/>
  <c r="J91" i="3" l="1"/>
  <c r="A95" i="3"/>
  <c r="A92" i="3"/>
  <c r="J92" i="3" s="1"/>
  <c r="J95" i="3" l="1"/>
  <c r="A99" i="3"/>
  <c r="A96" i="3"/>
  <c r="J96" i="3" s="1"/>
  <c r="J99" i="3" l="1"/>
  <c r="A100" i="3"/>
  <c r="J100" i="3" l="1"/>
  <c r="A119" i="3"/>
  <c r="A120" i="3" l="1"/>
  <c r="J119" i="3"/>
  <c r="J120" i="3" l="1"/>
  <c r="A121" i="3"/>
  <c r="A122" i="3" l="1"/>
  <c r="J121" i="3"/>
  <c r="J122" i="3" l="1"/>
  <c r="A123" i="3"/>
  <c r="A124" i="3" l="1"/>
  <c r="J123" i="3"/>
  <c r="A125" i="3" l="1"/>
  <c r="J124" i="3"/>
  <c r="A126" i="3" l="1"/>
  <c r="J125" i="3"/>
  <c r="J126" i="3" l="1"/>
  <c r="A127" i="3"/>
  <c r="A128" i="3" l="1"/>
  <c r="J127" i="3"/>
  <c r="J128" i="3" l="1"/>
  <c r="A129" i="3"/>
  <c r="A130" i="3" l="1"/>
  <c r="J129" i="3"/>
  <c r="A131" i="3" l="1"/>
  <c r="J130" i="3"/>
  <c r="A132" i="3" l="1"/>
  <c r="J131" i="3"/>
  <c r="A133" i="3" l="1"/>
  <c r="J132" i="3"/>
  <c r="A134" i="3" l="1"/>
  <c r="J133" i="3"/>
  <c r="A135" i="3" l="1"/>
  <c r="J134" i="3"/>
  <c r="A144" i="3" l="1"/>
  <c r="J135" i="3"/>
  <c r="A145" i="3" l="1"/>
  <c r="J145" i="3" s="1"/>
  <c r="A148" i="3"/>
  <c r="J144" i="3"/>
  <c r="A149" i="3" l="1"/>
  <c r="J149" i="3" s="1"/>
  <c r="A152" i="3"/>
  <c r="J148" i="3"/>
  <c r="A153" i="3" l="1"/>
  <c r="J152" i="3"/>
  <c r="A172" i="3" l="1"/>
  <c r="J153" i="3"/>
  <c r="A173" i="3" l="1"/>
  <c r="J172" i="3"/>
  <c r="J173" i="3" l="1"/>
  <c r="A174" i="3"/>
  <c r="A175" i="3" l="1"/>
  <c r="J174" i="3"/>
  <c r="J175" i="3" l="1"/>
  <c r="A176" i="3"/>
  <c r="A177" i="3" l="1"/>
  <c r="J176" i="3"/>
  <c r="J177" i="3" l="1"/>
  <c r="A178" i="3"/>
  <c r="A179" i="3" l="1"/>
  <c r="J178" i="3"/>
  <c r="J179" i="3" l="1"/>
  <c r="A180" i="3"/>
  <c r="A181" i="3" l="1"/>
  <c r="J180" i="3"/>
  <c r="J181" i="3" l="1"/>
  <c r="A182" i="3"/>
  <c r="J182" i="3" l="1"/>
  <c r="A183" i="3"/>
  <c r="A184" i="3" l="1"/>
  <c r="J183" i="3"/>
  <c r="J184" i="3" l="1"/>
  <c r="A185" i="3"/>
  <c r="A186" i="3" l="1"/>
  <c r="J185" i="3"/>
  <c r="J186" i="3" l="1"/>
  <c r="A187" i="3"/>
  <c r="A188" i="3" l="1"/>
  <c r="J187" i="3"/>
  <c r="J188" i="3" l="1"/>
  <c r="A197" i="3"/>
  <c r="A198" i="3" l="1"/>
  <c r="J198" i="3" s="1"/>
  <c r="A201" i="3"/>
  <c r="J197" i="3"/>
  <c r="A202" i="3" l="1"/>
  <c r="J202" i="3" s="1"/>
  <c r="A205" i="3"/>
  <c r="J201" i="3"/>
  <c r="A206" i="3" l="1"/>
  <c r="J206" i="3" s="1"/>
  <c r="J205" i="3"/>
</calcChain>
</file>

<file path=xl/sharedStrings.xml><?xml version="1.0" encoding="utf-8"?>
<sst xmlns="http://schemas.openxmlformats.org/spreadsheetml/2006/main" count="8909" uniqueCount="366">
  <si>
    <t>Code</t>
  </si>
  <si>
    <t>Class Name</t>
  </si>
  <si>
    <t>Billing</t>
  </si>
  <si>
    <t>Rate</t>
  </si>
  <si>
    <t>Annual</t>
  </si>
  <si>
    <t>Cost Allocation</t>
  </si>
  <si>
    <t>Units</t>
  </si>
  <si>
    <t>Sales</t>
  </si>
  <si>
    <t>Line</t>
  </si>
  <si>
    <t>(kWh)</t>
  </si>
  <si>
    <t>($/kWh)</t>
  </si>
  <si>
    <t xml:space="preserve"> </t>
  </si>
  <si>
    <t>RES-</t>
  </si>
  <si>
    <t>Residential</t>
  </si>
  <si>
    <t>kWh</t>
  </si>
  <si>
    <t>/kWh</t>
  </si>
  <si>
    <t>N/A</t>
  </si>
  <si>
    <t>Small L&amp;P</t>
  </si>
  <si>
    <t>Medium L&amp;P</t>
  </si>
  <si>
    <t>kW-mo</t>
  </si>
  <si>
    <t>At Transmission</t>
  </si>
  <si>
    <t>At Primary</t>
  </si>
  <si>
    <t>At Secondary</t>
  </si>
  <si>
    <t>Medium Light and Power</t>
  </si>
  <si>
    <t>/kW-mo</t>
  </si>
  <si>
    <t>STL-</t>
  </si>
  <si>
    <t>Streetlights</t>
  </si>
  <si>
    <t>AGA-</t>
  </si>
  <si>
    <t>AG: A Schedules</t>
  </si>
  <si>
    <t>AG: B Schedules</t>
  </si>
  <si>
    <t>Agriculture</t>
  </si>
  <si>
    <t>Schedule E-20</t>
  </si>
  <si>
    <t>50% Volumetric Charge</t>
  </si>
  <si>
    <t>50% Reservation Charge</t>
  </si>
  <si>
    <t>/.85*kW-mo</t>
  </si>
  <si>
    <t>Standby Service</t>
  </si>
  <si>
    <t>Total</t>
  </si>
  <si>
    <t>Rate Design:</t>
  </si>
  <si>
    <t>Notes:</t>
  </si>
  <si>
    <t>Recorded Avg.</t>
  </si>
  <si>
    <t>Coincident Demands</t>
  </si>
  <si>
    <t>Demand</t>
  </si>
  <si>
    <t>Percent of</t>
  </si>
  <si>
    <t>Loss</t>
  </si>
  <si>
    <t>(adjusted for losses)</t>
  </si>
  <si>
    <t>Coin. Peak</t>
  </si>
  <si>
    <t>(kW)</t>
  </si>
  <si>
    <t>Factors</t>
  </si>
  <si>
    <t>(w/losses)</t>
  </si>
  <si>
    <t>MARL Sales:</t>
  </si>
  <si>
    <t xml:space="preserve">Total - Full Requirements </t>
  </si>
  <si>
    <t>Standby</t>
  </si>
  <si>
    <t>Totals - Retail</t>
  </si>
  <si>
    <t>PACIFIC GAS AND ELECTRIC COMPANY</t>
  </si>
  <si>
    <t>CLASSKW SUMMARY</t>
  </si>
  <si>
    <t>TABLE 4A</t>
  </si>
  <si>
    <t>(SCALED UNADJUSTED)</t>
  </si>
  <si>
    <t>ALL VOLTAGES</t>
  </si>
  <si>
    <t>CODE - CLASS</t>
  </si>
  <si>
    <t>5YR AVERAGE</t>
  </si>
  <si>
    <t>RES - RESIDENTIAL</t>
  </si>
  <si>
    <t>AGA - AGRICULTURAL:  A SCHEDULES</t>
  </si>
  <si>
    <t>AGR - AGRICULTURAL:  TOTAL</t>
  </si>
  <si>
    <t>STL - STREETLIGHTS</t>
  </si>
  <si>
    <t>A1  - SMALL L&amp;P</t>
  </si>
  <si>
    <t>A10 - MEDIUM L&amp;P</t>
  </si>
  <si>
    <t>E9V - E19 (&lt;500 KW): FIRM</t>
  </si>
  <si>
    <t>E9F - E19 (500-1,000 KW): FIRM</t>
  </si>
  <si>
    <t>E9N - E19 (500-1,000 KW): NONFIRM</t>
  </si>
  <si>
    <t>E2F - E20 (&gt;1,000 KW): FIRM</t>
  </si>
  <si>
    <t>E2N - E20 (&gt;1,000 KW): NONFIRM</t>
  </si>
  <si>
    <t>S1S - STANDBY: SMALL  (A1, A6)   /2</t>
  </si>
  <si>
    <t>S1M - STANDBY: MEDIUM (A10, A11) /2</t>
  </si>
  <si>
    <t>S9M - STANDBY: (E19M)     /2</t>
  </si>
  <si>
    <t>S19 - STANDBY: (E19)      /2</t>
  </si>
  <si>
    <t>S20 - STANDBY: (E20)      /2</t>
  </si>
  <si>
    <t>CLASSES EXCLUDING STANDBY/BART</t>
  </si>
  <si>
    <t>E9T - E19: TOTAL</t>
  </si>
  <si>
    <t>E2F - E20: TOTAL Plus SCR</t>
  </si>
  <si>
    <t>STANDBY CLASSES</t>
  </si>
  <si>
    <t>SST - A1 AND A10: TOTAL</t>
  </si>
  <si>
    <t>LST - E19 AND E20: TOTAL</t>
  </si>
  <si>
    <t>CLASSES INCLUDING STANDBY</t>
  </si>
  <si>
    <t>E9S - E19: TOTAL</t>
  </si>
  <si>
    <t>E2S - E20: TOTAL</t>
  </si>
  <si>
    <t>TABLE 4B</t>
  </si>
  <si>
    <t>TRANSMISSION</t>
  </si>
  <si>
    <t>E19-T</t>
  </si>
  <si>
    <t>E2F - E20: TOTAL</t>
  </si>
  <si>
    <t>E20-T</t>
  </si>
  <si>
    <t>STB-T</t>
  </si>
  <si>
    <t>TABLE 4C</t>
  </si>
  <si>
    <t>PRIMARY</t>
  </si>
  <si>
    <t>E19-P</t>
  </si>
  <si>
    <t>E20-P</t>
  </si>
  <si>
    <t>STB-P</t>
  </si>
  <si>
    <t>TABLE 4D</t>
  </si>
  <si>
    <t>SECONDARY</t>
  </si>
  <si>
    <t>E19-S</t>
  </si>
  <si>
    <t>E20-S</t>
  </si>
  <si>
    <t>STB-S</t>
  </si>
  <si>
    <t>15-Minute Demand Basis</t>
  </si>
  <si>
    <t>15-minute</t>
  </si>
  <si>
    <t>Smr Max Dmd</t>
  </si>
  <si>
    <t>Wtr Max Dmd</t>
  </si>
  <si>
    <t>Transmission</t>
  </si>
  <si>
    <t>&lt; 500 kW</t>
  </si>
  <si>
    <t>&gt; 500 kW</t>
  </si>
  <si>
    <t>Primary</t>
  </si>
  <si>
    <t>Secondary</t>
  </si>
  <si>
    <t>All Voltages</t>
  </si>
  <si>
    <t>TOTAL</t>
  </si>
  <si>
    <t xml:space="preserve">               </t>
  </si>
  <si>
    <t>CLASSES EXCLUDING STANDBY/BART/SCR</t>
  </si>
  <si>
    <t>Yr. Historical Avg.</t>
  </si>
  <si>
    <t>VBA Column</t>
  </si>
  <si>
    <t>Class</t>
  </si>
  <si>
    <t>Schedule</t>
  </si>
  <si>
    <t>Charge Type</t>
  </si>
  <si>
    <t>Season</t>
  </si>
  <si>
    <t>Period</t>
  </si>
  <si>
    <t>Voltage</t>
  </si>
  <si>
    <t>Voluntary</t>
  </si>
  <si>
    <t>CARE</t>
  </si>
  <si>
    <t>Non-CARE/Non-MED Continuous DA BDs</t>
  </si>
  <si>
    <t>Bundled BDs</t>
  </si>
  <si>
    <t>DA/CCA BDs</t>
  </si>
  <si>
    <t>Total (Bundlded+DA/CCA) BDs</t>
  </si>
  <si>
    <t>FPP</t>
  </si>
  <si>
    <t>Medical</t>
  </si>
  <si>
    <t>EE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</si>
  <si>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</si>
  <si>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</si>
  <si>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</si>
  <si>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</si>
  <si>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</si>
  <si>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</si>
  <si>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</si>
  <si>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</si>
  <si>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</si>
  <si>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</si>
  <si>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</si>
  <si>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</si>
  <si>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E2T - E20: TOTAL Less BART</t>
  </si>
  <si>
    <t>SUMMER</t>
  </si>
  <si>
    <t>WINTER</t>
  </si>
  <si>
    <t>ANNUAL</t>
  </si>
  <si>
    <t>ON PEAK</t>
  </si>
  <si>
    <t>PART PEAK</t>
  </si>
  <si>
    <t>OFF PEAK</t>
  </si>
  <si>
    <t>CLASS KW SUMMARY</t>
  </si>
  <si>
    <t>CLASS KWH SUMMARY</t>
  </si>
  <si>
    <t>Rate Design Calculations Based on 12-CP Method</t>
  </si>
  <si>
    <t>Input cells are shaded gold</t>
  </si>
  <si>
    <t>Note 1</t>
  </si>
  <si>
    <t>Note 2</t>
  </si>
  <si>
    <t>Note 3</t>
  </si>
  <si>
    <t>Note 4</t>
  </si>
  <si>
    <t>Forecast Billing</t>
  </si>
  <si>
    <t>Annual Sales</t>
  </si>
  <si>
    <t>Average Rate</t>
  </si>
  <si>
    <t>Determinants</t>
  </si>
  <si>
    <t>Proposed Allocations &amp; Revenues</t>
  </si>
  <si>
    <t>Forecast</t>
  </si>
  <si>
    <t>NEM</t>
  </si>
  <si>
    <t>Retail</t>
  </si>
  <si>
    <t>Current Year for Forecast Billing Determinants</t>
  </si>
  <si>
    <t>5 Yr. Historical Avg. Data for 12-CP Allocation of TRR to Customer Class</t>
  </si>
  <si>
    <t>Proposed Retail Rates</t>
  </si>
  <si>
    <t>Rate Design</t>
  </si>
  <si>
    <t>5-Year Historical</t>
  </si>
  <si>
    <t>Column</t>
  </si>
  <si>
    <t>(1)</t>
  </si>
  <si>
    <t>(2)</t>
  </si>
  <si>
    <t>(3)</t>
  </si>
  <si>
    <t>(4)</t>
  </si>
  <si>
    <t>Calculation:</t>
  </si>
  <si>
    <t>(5)</t>
  </si>
  <si>
    <t>(6)</t>
  </si>
  <si>
    <t>(7)</t>
  </si>
  <si>
    <t>(8)</t>
  </si>
  <si>
    <t>(9)</t>
  </si>
  <si>
    <t>= [(2) / (1)] * (3)</t>
  </si>
  <si>
    <t>= (4) * (5)</t>
  </si>
  <si>
    <t>= (6) / Σ(6)</t>
  </si>
  <si>
    <t>= (1) / (2)</t>
  </si>
  <si>
    <t>= (1) / (4)</t>
  </si>
  <si>
    <t>($)</t>
  </si>
  <si>
    <r>
      <rPr>
        <b/>
        <i/>
        <sz val="11"/>
        <rFont val="Calibri"/>
        <family val="2"/>
        <scheme val="minor"/>
      </rPr>
      <t>1)</t>
    </r>
    <r>
      <rPr>
        <sz val="11"/>
        <rFont val="Calibri"/>
        <family val="2"/>
        <scheme val="minor"/>
      </rPr>
      <t xml:space="preserve"> Recorded sales (kWh) and 5-Year Average are from</t>
    </r>
    <r>
      <rPr>
        <b/>
        <sz val="11"/>
        <rFont val="Calibri"/>
        <family val="2"/>
        <scheme val="minor"/>
      </rPr>
      <t xml:space="preserve"> WP_29-RetailRates-4; -5; </t>
    </r>
    <r>
      <rPr>
        <sz val="11"/>
        <rFont val="Calibri"/>
        <family val="2"/>
        <scheme val="minor"/>
      </rPr>
      <t>and</t>
    </r>
    <r>
      <rPr>
        <b/>
        <sz val="11"/>
        <rFont val="Calibri"/>
        <family val="2"/>
        <scheme val="minor"/>
      </rPr>
      <t xml:space="preserve"> -5a</t>
    </r>
    <r>
      <rPr>
        <sz val="11"/>
        <rFont val="Calibri"/>
        <family val="2"/>
        <scheme val="minor"/>
      </rPr>
      <t>.</t>
    </r>
  </si>
  <si>
    <t>Forecast Billing Determinants (kW)</t>
  </si>
  <si>
    <t>WP_29-RetailRates-3a</t>
  </si>
  <si>
    <t>TAB</t>
  </si>
  <si>
    <t>CONTENTS</t>
  </si>
  <si>
    <t>3a</t>
  </si>
  <si>
    <t>5a</t>
  </si>
  <si>
    <t>(10)</t>
  </si>
  <si>
    <t>(11)</t>
  </si>
  <si>
    <t>(12)</t>
  </si>
  <si>
    <t>(13)</t>
  </si>
  <si>
    <t>(14)</t>
  </si>
  <si>
    <t>(15)</t>
  </si>
  <si>
    <t>(16)</t>
  </si>
  <si>
    <t>TABLE OF CONTENTS</t>
  </si>
  <si>
    <t>WP_29-RetailRates</t>
  </si>
  <si>
    <t>Pacific Gas and Electric Company</t>
  </si>
  <si>
    <t>WP_29-RetailRates 1</t>
  </si>
  <si>
    <t>WP_29-RetailRates 2</t>
  </si>
  <si>
    <t>WP_29-RetailRates 3</t>
  </si>
  <si>
    <t>WP_29-RetailRates 4</t>
  </si>
  <si>
    <t>WP_29-RetailRates 5</t>
  </si>
  <si>
    <t>WP_29-RetailRates 5a</t>
  </si>
  <si>
    <t>WP_29-RetailRates 7</t>
  </si>
  <si>
    <t>Bundled, DA/CCA and Total Billing Determinants - Residential</t>
  </si>
  <si>
    <t>Bundled, DA/CCA and Total Billing Determinants - Non Residential</t>
  </si>
  <si>
    <t>WP_29-RetailRates 8</t>
  </si>
  <si>
    <r>
      <rPr>
        <b/>
        <i/>
        <sz val="11"/>
        <rFont val="Calibri"/>
        <family val="2"/>
        <scheme val="minor"/>
      </rPr>
      <t>2)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Forecast kWh Billing Determinants (BDs) are from </t>
    </r>
    <r>
      <rPr>
        <b/>
        <sz val="11"/>
        <rFont val="Calibri"/>
        <family val="2"/>
        <scheme val="minor"/>
      </rPr>
      <t xml:space="preserve">WP_29-RetailRates-7 </t>
    </r>
    <r>
      <rPr>
        <sz val="11"/>
        <rFont val="Calibri"/>
        <family val="2"/>
        <scheme val="minor"/>
      </rPr>
      <t>and</t>
    </r>
    <r>
      <rPr>
        <b/>
        <sz val="11"/>
        <rFont val="Calibri"/>
        <family val="2"/>
        <scheme val="minor"/>
      </rPr>
      <t xml:space="preserve"> -8</t>
    </r>
    <r>
      <rPr>
        <sz val="11"/>
        <rFont val="Calibri"/>
        <family val="2"/>
        <scheme val="minor"/>
      </rPr>
      <t xml:space="preserve"> and approved by the CPUC in Annual ERRA Decision (e.g. 2019 BDs: D.19-02-023).</t>
    </r>
  </si>
  <si>
    <r>
      <rPr>
        <i/>
        <sz val="11"/>
        <rFont val="Calibri"/>
        <family val="2"/>
        <scheme val="minor"/>
      </rPr>
      <t>3)</t>
    </r>
    <r>
      <rPr>
        <sz val="11"/>
        <rFont val="Calibri"/>
        <family val="2"/>
        <scheme val="minor"/>
      </rPr>
      <t xml:space="preserve"> Forecast kWh Annual Sales are from 29-RetailRates-2, col 2.</t>
    </r>
  </si>
  <si>
    <r>
      <rPr>
        <i/>
        <sz val="11"/>
        <rFont val="Calibri"/>
        <family val="2"/>
        <scheme val="minor"/>
      </rPr>
      <t>2)</t>
    </r>
    <r>
      <rPr>
        <sz val="11"/>
        <rFont val="Calibri"/>
        <family val="2"/>
        <scheme val="minor"/>
      </rPr>
      <t xml:space="preserve"> Forecast kWh Billing Determinates are from 29-RetailRates-2, col 2.  Forecast kW-mo. Billing Determinants are detailed in WP_29-RetailRates-4 and -8 (A-10, E-19, E-20 and Standby Reservation kW).</t>
    </r>
  </si>
  <si>
    <r>
      <rPr>
        <b/>
        <i/>
        <sz val="11"/>
        <rFont val="Calibri"/>
        <family val="2"/>
        <scheme val="minor"/>
      </rPr>
      <t>3)</t>
    </r>
    <r>
      <rPr>
        <sz val="11"/>
        <rFont val="Calibri"/>
        <family val="2"/>
        <scheme val="minor"/>
      </rPr>
      <t xml:space="preserve"> Recorded monthly contribution coincident system peak (12-CP) data (kW) and 5-Year Average are from</t>
    </r>
    <r>
      <rPr>
        <b/>
        <sz val="11"/>
        <rFont val="Calibri"/>
        <family val="2"/>
        <scheme val="minor"/>
      </rPr>
      <t xml:space="preserve"> WP_29-RetailRates-3</t>
    </r>
    <r>
      <rPr>
        <sz val="11"/>
        <rFont val="Calibri"/>
        <family val="2"/>
        <scheme val="minor"/>
      </rPr>
      <t>.</t>
    </r>
  </si>
  <si>
    <r>
      <rPr>
        <b/>
        <i/>
        <sz val="11"/>
        <rFont val="Calibri"/>
        <family val="2"/>
        <scheme val="minor"/>
      </rPr>
      <t>4)</t>
    </r>
    <r>
      <rPr>
        <sz val="11"/>
        <rFont val="Calibri"/>
        <family val="2"/>
        <scheme val="minor"/>
      </rPr>
      <t xml:space="preserve"> Demand loss factors are from </t>
    </r>
    <r>
      <rPr>
        <b/>
        <sz val="11"/>
        <rFont val="Calibri"/>
        <family val="2"/>
        <scheme val="minor"/>
      </rPr>
      <t>WP_28-GrossLoad-7, Col 1</t>
    </r>
    <r>
      <rPr>
        <sz val="11"/>
        <rFont val="Calibri"/>
        <family val="2"/>
        <scheme val="minor"/>
      </rPr>
      <t xml:space="preserve"> given line losses at PG&amp;E's Transmission, Primary and Secondary Distribution voltage levels of retail service.</t>
    </r>
  </si>
  <si>
    <r>
      <rPr>
        <b/>
        <i/>
        <sz val="11"/>
        <rFont val="Calibri"/>
        <family val="2"/>
        <scheme val="minor"/>
      </rPr>
      <t>1)</t>
    </r>
    <r>
      <rPr>
        <sz val="11"/>
        <rFont val="Calibri"/>
        <family val="2"/>
        <scheme val="minor"/>
      </rPr>
      <t xml:space="preserve"> The following tables of PG&amp;E’s Billing Determinants (BDs) are derived from the annual sales forecast and customer load research data extracted and summarized using PG&amp;E’s licensed RLW™ Software System.  The system uses industry-accepted load research sample design and analysis methods to provide for rate class and system level energy (kWh) and demand (kW) data.  Given the RLW™ Software System is proprietary and licensed and it’s high volume use of over hundred thousand sample customers’ interval usages (60 minutes for Residential and 15 minutes for commercial/ industrial), reporting of the data and/or further analysis can be provided by PG&amp;E to a registered party in any regulatory proceeding via the standard Data Request (DR) process.</t>
    </r>
  </si>
  <si>
    <t>12-CP</t>
  </si>
  <si>
    <r>
      <rPr>
        <i/>
        <sz val="11"/>
        <rFont val="Calibri"/>
        <family val="2"/>
        <scheme val="minor"/>
      </rPr>
      <t>1)</t>
    </r>
    <r>
      <rPr>
        <sz val="11"/>
        <rFont val="Calibri"/>
        <family val="2"/>
        <scheme val="minor"/>
      </rPr>
      <t xml:space="preserve"> Adjusted 12-CP Cost Allocations are from 29-RetailRates-2, col 8.</t>
    </r>
  </si>
  <si>
    <r>
      <rPr>
        <b/>
        <i/>
        <sz val="11"/>
        <rFont val="Calibri"/>
        <family val="2"/>
        <scheme val="minor"/>
      </rPr>
      <t>5)</t>
    </r>
    <r>
      <rPr>
        <sz val="11"/>
        <rFont val="Calibri"/>
        <family val="2"/>
        <scheme val="minor"/>
      </rPr>
      <t xml:space="preserve"> Medium Light and Power Line 106 is a subtotal of Lines 102 through 105; Agriculture Line 110 is a subtotal of Lines 108 and 109; Schedule E-20 Line 114 is a subtotal of Lines 111 through 113; Total - Full Requirements Line 115 is a subtotal of Lines 100, 101, 106, 107, 110 and 114; Standby Line 119 is a subtotal of Lines 116 through 118; Totals - Retail Line 120 is a total of Line 115 and 119. </t>
    </r>
  </si>
  <si>
    <t>CLASSES EXCLUDING STANDBY</t>
  </si>
  <si>
    <t>AGB&amp;C - AGRICULTURAL:  B&amp;C SCHEDULES</t>
  </si>
  <si>
    <t>= (8) * TRR</t>
  </si>
  <si>
    <t>Adjusted Cost</t>
  </si>
  <si>
    <t>Alloc. Factors</t>
  </si>
  <si>
    <t>(w/standby)</t>
  </si>
  <si>
    <t>scale to 100%</t>
  </si>
  <si>
    <t/>
  </si>
  <si>
    <r>
      <rPr>
        <b/>
        <i/>
        <sz val="11"/>
        <rFont val="Calibri"/>
        <family val="2"/>
        <scheme val="minor"/>
      </rPr>
      <t>1)</t>
    </r>
    <r>
      <rPr>
        <sz val="11"/>
        <rFont val="Calibri"/>
        <family val="2"/>
        <scheme val="minor"/>
      </rPr>
      <t xml:space="preserve"> Recorded latest year Class Contributions to System Monthly Peaks (kW) and Annual Total is from</t>
    </r>
    <r>
      <rPr>
        <b/>
        <sz val="11"/>
        <rFont val="Calibri"/>
        <family val="2"/>
        <scheme val="minor"/>
      </rPr>
      <t xml:space="preserve"> WP_29-RetailRates-3a</t>
    </r>
    <r>
      <rPr>
        <sz val="11"/>
        <rFont val="Calibri"/>
        <family val="2"/>
        <scheme val="minor"/>
      </rPr>
      <t>.</t>
    </r>
  </si>
  <si>
    <r>
      <rPr>
        <b/>
        <i/>
        <sz val="11"/>
        <rFont val="Calibri"/>
        <family val="2"/>
        <scheme val="minor"/>
      </rPr>
      <t>1)</t>
    </r>
    <r>
      <rPr>
        <sz val="11"/>
        <rFont val="Calibri"/>
        <family val="2"/>
        <scheme val="minor"/>
      </rPr>
      <t xml:space="preserve"> Recorded latest year Class kWh by Season, TOU Period and Annual Total is from</t>
    </r>
    <r>
      <rPr>
        <b/>
        <sz val="11"/>
        <rFont val="Calibri"/>
        <family val="2"/>
        <scheme val="minor"/>
      </rPr>
      <t xml:space="preserve"> WP_29-RetailRates-5a</t>
    </r>
    <r>
      <rPr>
        <sz val="11"/>
        <rFont val="Calibri"/>
        <family val="2"/>
        <scheme val="minor"/>
      </rPr>
      <t>.</t>
    </r>
  </si>
  <si>
    <t>WP_29-RetailRates 6a</t>
  </si>
  <si>
    <t>Calculation (or Source):</t>
  </si>
  <si>
    <t>Workpaper Tab 1</t>
  </si>
  <si>
    <t>= (4) / (2)</t>
  </si>
  <si>
    <t>= (1) x (2)</t>
  </si>
  <si>
    <t>= (1) x (4)</t>
  </si>
  <si>
    <t>2021 Billing Determinants Forecast</t>
  </si>
  <si>
    <t>Change to 2021 Billing Determinants Forecast</t>
  </si>
  <si>
    <t>Present Rate Revenues @ 2021 BDs</t>
  </si>
  <si>
    <t>BD Units</t>
  </si>
  <si>
    <t>/kW*mo</t>
  </si>
  <si>
    <t>STB Volumetric Charge</t>
  </si>
  <si>
    <t>STB Reservation Charge</t>
  </si>
  <si>
    <t>0.85/kW*mo</t>
  </si>
  <si>
    <t>Standby Allocation from Settlement</t>
  </si>
  <si>
    <t>STB Present Rate Revenue / Total Present Rate Revenue
Input as Standby Allocation Factor in Tab 2, Cell L55</t>
  </si>
  <si>
    <t>Settlement Standby Allocation with Sales Forecast Adjustment</t>
  </si>
  <si>
    <t>2016 THROUGH 2020 TOU KWH</t>
  </si>
  <si>
    <t>AG, C&amp;I</t>
  </si>
  <si>
    <t>Standby Settlement: Year-over-Year Adjustment to Allocation for Standby Rate Design CALCULATION</t>
  </si>
  <si>
    <t>Revenue Year (RY) Billing Determinants Forecast</t>
  </si>
  <si>
    <t>Present Rate Revenues at RY Billing Determinant Forecast</t>
  </si>
  <si>
    <t>RY BD-Adjusted Standby Allocation - RY ERRA Forecast</t>
  </si>
  <si>
    <t>2018 THROUGH 2022 CLASS CONTRIBUTIONS TO MONTHLY SYSTEM PEAKS</t>
  </si>
  <si>
    <t>2022 CLASS CONTRIBUTIONS TO MONTHLY SYSTEM PEAKS</t>
  </si>
  <si>
    <t>2018 THROUGH 2022 TOU KWH</t>
  </si>
  <si>
    <t>2022 TOU KWH by TOU Rate Period</t>
  </si>
  <si>
    <t>AG</t>
  </si>
  <si>
    <t>AG-A1</t>
  </si>
  <si>
    <t>Summer</t>
  </si>
  <si>
    <t>Maximum kW</t>
  </si>
  <si>
    <t>S</t>
  </si>
  <si>
    <t>Non NEM</t>
  </si>
  <si>
    <t>kW</t>
  </si>
  <si>
    <t>Winter</t>
  </si>
  <si>
    <t>Customer</t>
  </si>
  <si>
    <t>Customer-months</t>
  </si>
  <si>
    <t>E-BIP Discount</t>
  </si>
  <si>
    <t>Pot. Ld Red.</t>
  </si>
  <si>
    <t>UFR</t>
  </si>
  <si>
    <t>Energy</t>
  </si>
  <si>
    <t>Off Peak</t>
  </si>
  <si>
    <t>Peak</t>
  </si>
  <si>
    <t>Meter</t>
  </si>
  <si>
    <t>AG-A2</t>
  </si>
  <si>
    <t>AG-B</t>
  </si>
  <si>
    <t>P</t>
  </si>
  <si>
    <t>T</t>
  </si>
  <si>
    <t>AG-C</t>
  </si>
  <si>
    <t>C&amp;I</t>
  </si>
  <si>
    <t>A-15</t>
  </si>
  <si>
    <t>Both</t>
  </si>
  <si>
    <t>Facility</t>
  </si>
  <si>
    <t>C</t>
  </si>
  <si>
    <t>LS-1</t>
  </si>
  <si>
    <t>LS-2</t>
  </si>
  <si>
    <t>LS-3</t>
  </si>
  <si>
    <t>OL-1</t>
  </si>
  <si>
    <t>Base</t>
  </si>
  <si>
    <t>MV 175</t>
  </si>
  <si>
    <t>MV 400</t>
  </si>
  <si>
    <t>HPSV 70</t>
  </si>
  <si>
    <t>HPSV 100</t>
  </si>
  <si>
    <t>HPSV 200</t>
  </si>
  <si>
    <t>TC-1</t>
  </si>
  <si>
    <t>B-1</t>
  </si>
  <si>
    <t>Other Standby Revenue</t>
  </si>
  <si>
    <t>Part Peak</t>
  </si>
  <si>
    <t>Polyphase</t>
  </si>
  <si>
    <t>Single-Phase</t>
  </si>
  <si>
    <t>Super Off</t>
  </si>
  <si>
    <t>B-6</t>
  </si>
  <si>
    <t>B-10</t>
  </si>
  <si>
    <t>B-19</t>
  </si>
  <si>
    <t>Smart Meter</t>
  </si>
  <si>
    <t>Smart Meter V</t>
  </si>
  <si>
    <t>V</t>
  </si>
  <si>
    <t>ED Discount</t>
  </si>
  <si>
    <t>Power Factor Adjustment</t>
  </si>
  <si>
    <t>kWh*%</t>
  </si>
  <si>
    <t>Rate Limiter Shortfall</t>
  </si>
  <si>
    <t>B-20</t>
  </si>
  <si>
    <t>SB</t>
  </si>
  <si>
    <t>Large (&gt; 1000 kW)</t>
  </si>
  <si>
    <t>Medium (&gt; 75 kW &amp; &lt; 500 kW)</t>
  </si>
  <si>
    <t>Medium (&gt; 500 kW &amp; &lt; 1000 kW)</t>
  </si>
  <si>
    <t>Small - Polyphase</t>
  </si>
  <si>
    <t>Small - Single Phase</t>
  </si>
  <si>
    <t>Maximum Reactive Demand</t>
  </si>
  <si>
    <t>Agricultural</t>
  </si>
  <si>
    <t>Supplemental Standby Service</t>
  </si>
  <si>
    <t>Reduced Customer Charge</t>
  </si>
  <si>
    <t>Reservation</t>
  </si>
  <si>
    <t>Reservation Capacity kW</t>
  </si>
  <si>
    <t>B-FPP</t>
  </si>
  <si>
    <t>AG: B &amp; C Schedules</t>
  </si>
  <si>
    <t>A1/B1-</t>
  </si>
  <si>
    <t>A10/B10-</t>
  </si>
  <si>
    <t>E19/B19-</t>
  </si>
  <si>
    <t>AGB/C-</t>
  </si>
  <si>
    <t>E20/B20-</t>
  </si>
  <si>
    <t>STB/SB-</t>
  </si>
  <si>
    <t>E-1</t>
  </si>
  <si>
    <t>M</t>
  </si>
  <si>
    <t>Tier 1</t>
  </si>
  <si>
    <t>Min Bill CM</t>
  </si>
  <si>
    <t>Min Bill kWh</t>
  </si>
  <si>
    <t>MARL kWh</t>
  </si>
  <si>
    <t>Tier 2</t>
  </si>
  <si>
    <t>Tier 3</t>
  </si>
  <si>
    <t>Tier 4</t>
  </si>
  <si>
    <t>Tier 5</t>
  </si>
  <si>
    <t>Baseline</t>
  </si>
  <si>
    <t>Over Baseline</t>
  </si>
  <si>
    <t>ES Unit</t>
  </si>
  <si>
    <t>Units E-1/EL-1</t>
  </si>
  <si>
    <t>ES Credit</t>
  </si>
  <si>
    <t>Minimum Units</t>
  </si>
  <si>
    <t>ET Unit</t>
  </si>
  <si>
    <t>ET Credit</t>
  </si>
  <si>
    <t>EL-1</t>
  </si>
  <si>
    <t>Climate Credit Households</t>
  </si>
  <si>
    <t>Households</t>
  </si>
  <si>
    <t>Schedule E-20/B-20</t>
  </si>
  <si>
    <t>1/1/23 Present Rates with Settlement RY2021 Standby Allocation</t>
  </si>
  <si>
    <t>TO20 Tariff Rate Year (RY) 2024 Final December Posting</t>
  </si>
  <si>
    <t>Source: Base Transmission Revenue Requirement (TRR) 1-BaseTRR, Ln. 704 =</t>
  </si>
  <si>
    <r>
      <rPr>
        <b/>
        <i/>
        <sz val="11"/>
        <rFont val="Calibri"/>
        <family val="2"/>
        <scheme val="minor"/>
      </rPr>
      <t>2)</t>
    </r>
    <r>
      <rPr>
        <sz val="11"/>
        <rFont val="Calibri"/>
        <family val="2"/>
        <scheme val="minor"/>
      </rPr>
      <t xml:space="preserve"> The following tables of PG&amp;E’s customer load research data is extracted and summarized using PG&amp;E’s licensed LRS™ Software System.  The system uses industry-accepted load research sample design and analysis methods to provide for rate class and system level energy (kWh) and demand (kW) data.  Given the LRS™ Software System is proprietary and licensed and it’s high volume use of over hundred thousand sample customers’ interval usages (60 minutes for Residential and 15 minutes for commercial/ industrial), reporting of the data and/or further analysis can be provided by PG&amp;E to a registered party in any regulatory proceeding via the standard Data Request (DR) process.</t>
    </r>
  </si>
  <si>
    <r>
      <rPr>
        <b/>
        <i/>
        <sz val="11"/>
        <rFont val="Calibri"/>
        <family val="2"/>
        <scheme val="minor"/>
      </rPr>
      <t>1)</t>
    </r>
    <r>
      <rPr>
        <sz val="11"/>
        <rFont val="Calibri"/>
        <family val="2"/>
        <scheme val="minor"/>
      </rPr>
      <t xml:space="preserve"> The following tables of PG&amp;E’s customer load research data is extracted and summarized using PG&amp;E’s licensed LRS™ Software System.  The system uses industry-accepted load research sample design and analysis methods to provide for rate class and system level energy (kWh) and demand (kW) data.  Given the LRS™ Software System is proprietary and licensed and it’s high volume use of over hundred thousand sample customers’ interval usages (60 minutes for Residential and 15 minutes for commercial/ industrial), reporting of the data and/or further analysis can be provided by PG&amp;E to a registered party in any regulatory proceeding via the standard Data Request (DR) process.</t>
    </r>
  </si>
  <si>
    <r>
      <rPr>
        <b/>
        <i/>
        <sz val="11"/>
        <rFont val="Calibri"/>
        <family val="2"/>
        <scheme val="minor"/>
      </rPr>
      <t>1)</t>
    </r>
    <r>
      <rPr>
        <sz val="11"/>
        <rFont val="Calibri"/>
        <family val="2"/>
        <scheme val="minor"/>
      </rPr>
      <t xml:space="preserve"> The following tables of PG&amp;E’s Billing Determinants (BDs) are derived from the annual sales forecast and customer load research data extracted and summarized using PG&amp;E’s licensed LRS™ Software System.  The system uses industry-accepted load research sample design and analysis methods to provide for rate class and system level energy (kWh) and demand (kW) data.  Given the LRS™ Software System is proprietary and licensed and it’s high volume use of over hundred thousand sample customers’ interval usages (60 minutes for Residential and 15 minutes for commercial/ industrial), reporting of the data and/or further analysis can be provided by PG&amp;E to a registered party in any regulatory proceeding via the standard Data Request (DR) process.</t>
    </r>
  </si>
  <si>
    <t>2024 ERRA Forecast - October Update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</si>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</sst>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000"/>
    <numFmt numFmtId="166" formatCode="&quot;$&quot;#,##0.00"/>
    <numFmt numFmtId="167" formatCode="0.0000%"/>
    <numFmt numFmtId="168" formatCode="0.00000"/>
    <numFmt numFmtId="169" formatCode="_(* #,##0_);_(* \(#,##0\);_(* &quot;-&quot;??_);_(@_)"/>
    <numFmt numFmtId="170" formatCode="_(&quot;$&quot;* #,##0_);_(&quot;$&quot;* \(#,##0\);_(&quot;$&quot;* &quot;-&quot;??_);_(@_)"/>
    <numFmt numFmtId="171" formatCode="0.0%"/>
    <numFmt numFmtId="172" formatCode="mmmddyyyy"/>
    <numFmt numFmtId="173" formatCode="#,##0;\(#,##0\)"/>
    <numFmt numFmtId="174" formatCode="m\-d\-yy"/>
    <numFmt numFmtId="175" formatCode="0.0000000000"/>
    <numFmt numFmtId="176" formatCode="_(* #,##0.0_);_(* \(#,##0.0\);_(* &quot;-&quot;?_);_(@_)"/>
    <numFmt numFmtId="177" formatCode="#,##0;\-#,##0;&quot;-&quot;"/>
    <numFmt numFmtId="178" formatCode="&quot;$&quot;#,\);\(&quot;$&quot;#,##0\)"/>
    <numFmt numFmtId="179" formatCode="hh:mm"/>
    <numFmt numFmtId="180" formatCode="00000"/>
    <numFmt numFmtId="181" formatCode="#,##0.00;[Red]#,##0.00"/>
    <numFmt numFmtId="182" formatCode="_-* #,##0.0_-;\-* #,##0.0_-;_-* &quot;-&quot;??_-;_-@_-"/>
    <numFmt numFmtId="183" formatCode="yyyy"/>
    <numFmt numFmtId="184" formatCode="#,##0.00&quot; $&quot;;\-#,##0.00&quot; $&quot;"/>
    <numFmt numFmtId="185" formatCode="General_)"/>
    <numFmt numFmtId="186" formatCode="0.00_)"/>
    <numFmt numFmtId="187" formatCode="0.000000"/>
  </numFmts>
  <fonts count="9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indexed="16"/>
      <name val="Calibri"/>
      <family val="2"/>
      <scheme val="minor"/>
    </font>
    <font>
      <i/>
      <sz val="11"/>
      <color indexed="12"/>
      <name val="Calibri"/>
      <family val="2"/>
      <scheme val="minor"/>
    </font>
    <font>
      <sz val="11"/>
      <color indexed="12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color rgb="FF0000CC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00CC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CC"/>
      <name val="Calibri"/>
      <family val="2"/>
    </font>
    <font>
      <sz val="10"/>
      <color theme="1"/>
      <name val="Calibri"/>
      <family val="2"/>
      <scheme val="minor"/>
    </font>
    <font>
      <sz val="10"/>
      <color indexed="11"/>
      <name val="Arial"/>
      <family val="2"/>
    </font>
    <font>
      <i/>
      <sz val="10"/>
      <color indexed="12"/>
      <name val="Arial"/>
      <family val="2"/>
    </font>
    <font>
      <i/>
      <sz val="10"/>
      <color indexed="10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b/>
      <sz val="10"/>
      <name val="Arial"/>
      <family val="2"/>
    </font>
    <font>
      <sz val="10"/>
      <name val="Geneva"/>
      <family val="2"/>
    </font>
    <font>
      <sz val="10"/>
      <name val="Courier"/>
      <family val="3"/>
    </font>
    <font>
      <sz val="8"/>
      <color indexed="14"/>
      <name val="Helv"/>
      <family val="2"/>
    </font>
    <font>
      <sz val="9"/>
      <name val="Helv"/>
      <family val="2"/>
    </font>
    <font>
      <sz val="10"/>
      <color indexed="8"/>
      <name val="Arial"/>
      <family val="2"/>
    </font>
    <font>
      <sz val="8"/>
      <color theme="1"/>
      <name val="Tahoma"/>
      <family val="2"/>
    </font>
    <font>
      <sz val="10"/>
      <name val="MS Serif"/>
      <family val="1"/>
    </font>
    <font>
      <sz val="11"/>
      <name val="Book Antiqua"/>
      <family val="1"/>
    </font>
    <font>
      <sz val="10"/>
      <name val="MS Sans Serif"/>
      <family val="2"/>
    </font>
    <font>
      <sz val="10"/>
      <name val="Helv"/>
      <family val="2"/>
    </font>
    <font>
      <sz val="10"/>
      <color indexed="8"/>
      <name val="Arial MT"/>
      <family val="2"/>
    </font>
    <font>
      <sz val="11"/>
      <name val="??"/>
      <family val="3"/>
      <charset val="129"/>
    </font>
    <font>
      <sz val="10"/>
      <color indexed="16"/>
      <name val="MS Serif"/>
      <family val="1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b/>
      <sz val="12"/>
      <name val="Helvetica-Narrow"/>
      <family val="2"/>
    </font>
    <font>
      <sz val="8"/>
      <name val="Arial"/>
      <family val="2"/>
    </font>
    <font>
      <sz val="8"/>
      <color indexed="10"/>
      <name val="Helv"/>
      <family val="2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sz val="7"/>
      <color indexed="12"/>
      <name val="Arial"/>
      <family val="2"/>
    </font>
    <font>
      <u/>
      <sz val="10"/>
      <color theme="10"/>
      <name val="Arial"/>
      <family val="2"/>
    </font>
    <font>
      <sz val="8"/>
      <color indexed="17"/>
      <name val="Helv"/>
      <family val="2"/>
    </font>
    <font>
      <sz val="7"/>
      <name val="Small Fonts"/>
      <family val="2"/>
    </font>
    <font>
      <sz val="8"/>
      <color indexed="8"/>
      <name val="Helv"/>
      <family val="2"/>
    </font>
    <font>
      <b/>
      <i/>
      <sz val="16"/>
      <name val="Helv"/>
      <family val="2"/>
    </font>
    <font>
      <sz val="11"/>
      <name val="Tms Rmn"/>
      <family val="2"/>
    </font>
    <font>
      <sz val="8"/>
      <name val="Helv"/>
      <family val="2"/>
    </font>
    <font>
      <sz val="22"/>
      <name val="UBSHeadline"/>
      <family val="1"/>
    </font>
    <font>
      <sz val="10"/>
      <color indexed="14"/>
      <name val="Arial"/>
      <family val="2"/>
    </font>
    <font>
      <b/>
      <sz val="8"/>
      <color indexed="12"/>
      <name val="Arial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10"/>
      <color indexed="5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39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sz val="8"/>
      <color indexed="12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sz val="5"/>
      <name val="Arial"/>
      <family val="2"/>
    </font>
    <font>
      <sz val="10"/>
      <name val="Arial MT"/>
      <family val="2"/>
    </font>
    <font>
      <b/>
      <sz val="10"/>
      <color indexed="9"/>
      <name val="Verdana"/>
      <family val="2"/>
    </font>
    <font>
      <sz val="10"/>
      <color indexed="9"/>
      <name val="Arial"/>
      <family val="2"/>
    </font>
    <font>
      <sz val="10"/>
      <color indexed="8"/>
      <name val="Verdana"/>
      <family val="2"/>
    </font>
    <font>
      <b/>
      <sz val="8"/>
      <color indexed="8"/>
      <name val="Helv"/>
      <family val="2"/>
    </font>
    <font>
      <sz val="10"/>
      <name val="Frutiger 45 Light"/>
      <family val="2"/>
    </font>
    <font>
      <b/>
      <sz val="10"/>
      <color indexed="8"/>
      <name val="Helv"/>
      <family val="2"/>
    </font>
    <font>
      <sz val="11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lightGray">
        <f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 tint="-4.992828150273141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E9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9" tint="0.59996337778862885"/>
        <bgColor indexed="64"/>
      </patternFill>
    </fill>
  </fills>
  <borders count="33">
    <border>
      <left/>
      <right/>
      <top/>
      <bottom/>
      <diagonal/>
    </border>
    <border>
      <left style="double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2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6"/>
      </left>
      <right style="thin">
        <color indexed="46"/>
      </right>
      <top style="thin">
        <color indexed="46"/>
      </top>
      <bottom style="thin">
        <color indexed="46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51">
    <xf numFmtId="0" fontId="0" fillId="0" borderId="0"/>
    <xf numFmtId="9" fontId="98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175" fontId="33" fillId="2" borderId="1">
      <alignment horizontal="center" vertical="center"/>
    </xf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174" fontId="32" fillId="2" borderId="1">
      <alignment horizontal="center" vertical="center"/>
    </xf>
    <xf numFmtId="178" fontId="3" fillId="0" borderId="0"/>
    <xf numFmtId="0" fontId="3" fillId="0" borderId="0" applyFont="0" applyFill="0" applyBorder="0" applyProtection="0"/>
    <xf numFmtId="0" fontId="3" fillId="0" borderId="0"/>
    <xf numFmtId="178" fontId="3" fillId="0" borderId="0"/>
    <xf numFmtId="0" fontId="31" fillId="0" borderId="0"/>
    <xf numFmtId="0" fontId="29" fillId="0" borderId="0" applyNumberFormat="0" applyFill="0" applyBorder="0" applyProtection="0"/>
    <xf numFmtId="178" fontId="3" fillId="0" borderId="0"/>
    <xf numFmtId="0" fontId="3" fillId="0" borderId="0" applyFont="0" applyFill="0" applyBorder="0" applyProtection="0"/>
    <xf numFmtId="176" fontId="34" fillId="2" borderId="1">
      <alignment horizontal="center" vertical="center"/>
    </xf>
    <xf numFmtId="0" fontId="3" fillId="0" borderId="0" applyNumberFormat="0" applyFill="0" applyBorder="0" applyAlignment="0" applyProtection="0"/>
    <xf numFmtId="177" fontId="37" fillId="0" borderId="0" applyFill="0" applyBorder="0" applyAlignment="0"/>
    <xf numFmtId="0" fontId="30" fillId="0" borderId="0" applyNumberFormat="0" applyFill="0" applyBorder="0">
      <protection locked="0"/>
    </xf>
    <xf numFmtId="0" fontId="3" fillId="0" borderId="0" applyNumberFormat="0" applyFill="0" applyBorder="0" applyAlignment="0" applyProtection="0"/>
    <xf numFmtId="178" fontId="3" fillId="0" borderId="0"/>
    <xf numFmtId="173" fontId="3" fillId="0" borderId="0" applyBorder="0"/>
    <xf numFmtId="174" fontId="32" fillId="2" borderId="1">
      <alignment horizontal="center" vertical="center"/>
    </xf>
    <xf numFmtId="0" fontId="3" fillId="0" borderId="0"/>
    <xf numFmtId="3" fontId="35" fillId="0" borderId="2" applyFill="0" applyAlignment="0" applyProtection="0"/>
    <xf numFmtId="0" fontId="3" fillId="0" borderId="0" applyNumberFormat="0" applyFill="0" applyBorder="0" applyAlignment="0" applyProtection="0"/>
    <xf numFmtId="0" fontId="27" fillId="0" borderId="0" applyNumberFormat="0" applyFill="0" applyBorder="0" applyProtection="0"/>
    <xf numFmtId="178" fontId="3" fillId="0" borderId="0"/>
    <xf numFmtId="0" fontId="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74" fontId="32" fillId="2" borderId="1">
      <alignment horizontal="center" vertical="center"/>
    </xf>
    <xf numFmtId="0" fontId="3" fillId="0" borderId="0" applyNumberFormat="0" applyFill="0" applyBorder="0" applyAlignment="0" applyProtection="0"/>
    <xf numFmtId="3" fontId="36" fillId="0" borderId="0" applyFill="0" applyBorder="0" applyProtection="0">
      <alignment horizontal="right"/>
    </xf>
    <xf numFmtId="172" fontId="3" fillId="0" borderId="0" applyFont="0" applyFill="0" applyBorder="0" applyAlignment="0" applyProtection="0"/>
    <xf numFmtId="0" fontId="28" fillId="0" borderId="0" applyNumberFormat="0" applyFill="0" applyBorder="0" applyProtection="0"/>
    <xf numFmtId="178" fontId="3" fillId="0" borderId="0"/>
    <xf numFmtId="0" fontId="3" fillId="0" borderId="0" applyNumberFormat="0" applyFill="0" applyBorder="0" applyAlignment="0" applyProtection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9" fillId="0" borderId="0" applyNumberFormat="0"/>
    <xf numFmtId="179" fontId="3" fillId="0" borderId="0" applyFont="0" applyFill="0" applyBorder="0" applyAlignment="0" applyProtection="0"/>
    <xf numFmtId="180" fontId="4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8" fontId="4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8" fontId="42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43" fillId="3" borderId="0"/>
    <xf numFmtId="0" fontId="34" fillId="0" borderId="0"/>
    <xf numFmtId="6" fontId="44" fillId="0" borderId="0">
      <protection locked="0"/>
    </xf>
    <xf numFmtId="181" fontId="42" fillId="0" borderId="0">
      <alignment horizontal="right"/>
      <protection locked="0"/>
    </xf>
    <xf numFmtId="0" fontId="45" fillId="0" borderId="0" applyNumberFormat="0"/>
    <xf numFmtId="0" fontId="34" fillId="0" borderId="0"/>
    <xf numFmtId="182" fontId="3" fillId="0" borderId="0">
      <protection locked="0"/>
    </xf>
    <xf numFmtId="182" fontId="3" fillId="0" borderId="0">
      <protection locked="0"/>
    </xf>
    <xf numFmtId="0" fontId="3" fillId="0" borderId="0" applyFill="0" applyBorder="0" applyAlignment="0" applyProtection="0"/>
    <xf numFmtId="0" fontId="32" fillId="0" borderId="0" applyFill="0" applyBorder="0" applyAlignment="0" applyProtection="0"/>
    <xf numFmtId="0" fontId="46" fillId="0" borderId="0" applyFill="0" applyBorder="0" applyAlignment="0" applyProtection="0"/>
    <xf numFmtId="0" fontId="47" fillId="0" borderId="0" applyFill="0" applyBorder="0" applyAlignment="0" applyProtection="0"/>
    <xf numFmtId="0" fontId="48" fillId="0" borderId="0" applyFill="0" applyBorder="0" applyAlignment="0" applyProtection="0"/>
    <xf numFmtId="0" fontId="49" fillId="0" borderId="0" applyFill="0" applyBorder="0" applyAlignment="0" applyProtection="0"/>
    <xf numFmtId="0" fontId="50" fillId="0" borderId="0" applyFill="0" applyBorder="0" applyAlignment="0" applyProtection="0"/>
    <xf numFmtId="0" fontId="51" fillId="0" borderId="0" applyFill="0" applyBorder="0" applyAlignment="0" applyProtection="0"/>
    <xf numFmtId="3" fontId="52" fillId="0" borderId="0">
      <alignment horizontal="center"/>
    </xf>
    <xf numFmtId="169" fontId="40" fillId="0" borderId="0" applyFont="0" applyFill="0" applyBorder="0" applyAlignment="0" applyProtection="0"/>
    <xf numFmtId="183" fontId="3" fillId="0" borderId="0" applyFont="0" applyFill="0" applyBorder="0" applyProtection="0"/>
    <xf numFmtId="0" fontId="3" fillId="0" borderId="0" applyFont="0" applyFill="0" applyBorder="0"/>
    <xf numFmtId="0" fontId="53" fillId="4" borderId="0" applyNumberFormat="0" applyBorder="0" applyAlignment="0" applyProtection="0"/>
    <xf numFmtId="0" fontId="54" fillId="0" borderId="0"/>
    <xf numFmtId="0" fontId="55" fillId="0" borderId="0" applyNumberFormat="0" applyFill="0" applyBorder="0" applyAlignment="0" applyProtection="0"/>
    <xf numFmtId="0" fontId="47" fillId="0" borderId="3" applyNumberFormat="0" applyProtection="0"/>
    <xf numFmtId="0" fontId="47" fillId="0" borderId="4">
      <alignment horizontal="left" vertical="center"/>
    </xf>
    <xf numFmtId="184" fontId="3" fillId="0" borderId="0">
      <protection locked="0"/>
    </xf>
    <xf numFmtId="184" fontId="3" fillId="0" borderId="0">
      <protection locked="0"/>
    </xf>
    <xf numFmtId="184" fontId="3" fillId="0" borderId="0">
      <protection locked="0"/>
    </xf>
    <xf numFmtId="184" fontId="3" fillId="0" borderId="0">
      <protection locked="0"/>
    </xf>
    <xf numFmtId="0" fontId="56" fillId="0" borderId="5" applyNumberFormat="0" applyFill="0" applyAlignment="0" applyProtection="0"/>
    <xf numFmtId="185" fontId="57" fillId="0" borderId="0"/>
    <xf numFmtId="0" fontId="58" fillId="0" borderId="0" applyNumberFormat="0" applyFill="0" applyBorder="0" applyAlignment="0" applyProtection="0"/>
    <xf numFmtId="0" fontId="53" fillId="5" borderId="6" applyNumberFormat="0" applyBorder="0" applyAlignment="0" applyProtection="0"/>
    <xf numFmtId="3" fontId="59" fillId="0" borderId="0" applyFill="0" applyBorder="0"/>
    <xf numFmtId="0" fontId="43" fillId="3" borderId="0"/>
    <xf numFmtId="0" fontId="47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0" fontId="61" fillId="4" borderId="0"/>
    <xf numFmtId="0" fontId="43" fillId="6" borderId="0"/>
    <xf numFmtId="186" fontId="62" fillId="0" borderId="0"/>
    <xf numFmtId="0" fontId="62" fillId="0" borderId="0"/>
    <xf numFmtId="185" fontId="63" fillId="0" borderId="0"/>
    <xf numFmtId="185" fontId="63" fillId="0" borderId="0"/>
    <xf numFmtId="185" fontId="63" fillId="0" borderId="0"/>
    <xf numFmtId="185" fontId="63" fillId="0" borderId="0"/>
    <xf numFmtId="185" fontId="63" fillId="0" borderId="0"/>
    <xf numFmtId="185" fontId="63" fillId="0" borderId="0"/>
    <xf numFmtId="185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39" fontId="34" fillId="0" borderId="0"/>
    <xf numFmtId="0" fontId="3" fillId="0" borderId="0"/>
    <xf numFmtId="0" fontId="64" fillId="0" borderId="0"/>
    <xf numFmtId="0" fontId="3" fillId="0" borderId="0"/>
    <xf numFmtId="0" fontId="6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185" fontId="65" fillId="0" borderId="7">
      <alignment vertical="center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6" fillId="0" borderId="0" applyNumberFormat="0" applyFill="0" applyBorder="0" applyAlignment="0"/>
    <xf numFmtId="0" fontId="51" fillId="0" borderId="0" applyBorder="0" applyAlignment="0"/>
    <xf numFmtId="164" fontId="36" fillId="0" borderId="0" applyFill="0" applyBorder="0" applyProtection="0">
      <alignment horizontal="right"/>
    </xf>
    <xf numFmtId="0" fontId="64" fillId="0" borderId="0" applyNumberFormat="0" applyFill="0" applyBorder="0" applyProtection="0"/>
    <xf numFmtId="0" fontId="67" fillId="0" borderId="7" applyNumberFormat="0" applyProtection="0">
      <alignment horizontal="right" vertical="center" wrapText="1"/>
    </xf>
    <xf numFmtId="0" fontId="68" fillId="7" borderId="8" applyNumberFormat="0" applyProtection="0">
      <alignment vertical="center"/>
    </xf>
    <xf numFmtId="4" fontId="69" fillId="8" borderId="9">
      <alignment vertical="center"/>
    </xf>
    <xf numFmtId="4" fontId="70" fillId="8" borderId="9">
      <alignment vertical="center"/>
    </xf>
    <xf numFmtId="4" fontId="69" fillId="9" borderId="9">
      <alignment vertical="center"/>
    </xf>
    <xf numFmtId="4" fontId="70" fillId="9" borderId="9">
      <alignment vertical="center"/>
    </xf>
    <xf numFmtId="0" fontId="67" fillId="0" borderId="7" applyNumberFormat="0" applyProtection="0">
      <alignment horizontal="left" vertical="center" indent="1"/>
    </xf>
    <xf numFmtId="0" fontId="71" fillId="7" borderId="8" applyNumberFormat="0" applyProtection="0">
      <alignment horizontal="left" vertical="top" indent="1"/>
    </xf>
    <xf numFmtId="0" fontId="51" fillId="10" borderId="0" applyNumberFormat="0" applyProtection="0">
      <alignment horizontal="left" vertical="center" indent="1"/>
    </xf>
    <xf numFmtId="0" fontId="51" fillId="11" borderId="6" applyNumberFormat="0">
      <alignment horizontal="right" vertical="center"/>
    </xf>
    <xf numFmtId="0" fontId="37" fillId="12" borderId="8" applyNumberFormat="0" applyProtection="0">
      <alignment horizontal="right" vertical="center"/>
    </xf>
    <xf numFmtId="0" fontId="37" fillId="13" borderId="8" applyNumberFormat="0" applyProtection="0">
      <alignment horizontal="right" vertical="center"/>
    </xf>
    <xf numFmtId="0" fontId="37" fillId="14" borderId="8" applyNumberFormat="0" applyProtection="0">
      <alignment horizontal="right" vertical="center"/>
    </xf>
    <xf numFmtId="0" fontId="37" fillId="15" borderId="8" applyNumberFormat="0" applyProtection="0">
      <alignment horizontal="right" vertical="center"/>
    </xf>
    <xf numFmtId="0" fontId="37" fillId="16" borderId="8" applyNumberFormat="0" applyProtection="0">
      <alignment horizontal="right" vertical="center"/>
    </xf>
    <xf numFmtId="0" fontId="37" fillId="17" borderId="8" applyNumberFormat="0" applyProtection="0">
      <alignment horizontal="right" vertical="center"/>
    </xf>
    <xf numFmtId="0" fontId="37" fillId="18" borderId="8" applyNumberFormat="0" applyProtection="0">
      <alignment horizontal="right" vertical="center"/>
    </xf>
    <xf numFmtId="0" fontId="37" fillId="19" borderId="8" applyNumberFormat="0" applyProtection="0">
      <alignment horizontal="right" vertical="center"/>
    </xf>
    <xf numFmtId="0" fontId="37" fillId="20" borderId="8" applyNumberFormat="0" applyProtection="0">
      <alignment horizontal="right" vertical="center"/>
    </xf>
    <xf numFmtId="0" fontId="71" fillId="21" borderId="10" applyNumberFormat="0" applyProtection="0">
      <alignment horizontal="left" vertical="center" indent="1"/>
    </xf>
    <xf numFmtId="0" fontId="37" fillId="22" borderId="0" applyNumberFormat="0" applyProtection="0">
      <alignment horizontal="left" vertical="center" indent="1"/>
    </xf>
    <xf numFmtId="0" fontId="72" fillId="23" borderId="0" applyNumberFormat="0" applyProtection="0">
      <alignment horizontal="left" vertical="center" indent="1"/>
    </xf>
    <xf numFmtId="0" fontId="73" fillId="24" borderId="8" applyNumberFormat="0" applyProtection="0">
      <alignment horizontal="right" vertical="center"/>
    </xf>
    <xf numFmtId="4" fontId="74" fillId="25" borderId="11">
      <alignment horizontal="left" vertical="center" indent="1"/>
    </xf>
    <xf numFmtId="0" fontId="75" fillId="0" borderId="0" applyNumberFormat="0" applyProtection="0">
      <alignment horizontal="left" vertical="center"/>
    </xf>
    <xf numFmtId="0" fontId="76" fillId="0" borderId="0" applyNumberFormat="0" applyProtection="0">
      <alignment horizontal="left" vertical="center" indent="1"/>
    </xf>
    <xf numFmtId="0" fontId="53" fillId="0" borderId="0" applyNumberFormat="0" applyProtection="0">
      <alignment horizontal="left" vertical="center" indent="1"/>
    </xf>
    <xf numFmtId="0" fontId="3" fillId="23" borderId="8" applyNumberFormat="0" applyProtection="0">
      <alignment horizontal="left" vertical="top" indent="1"/>
    </xf>
    <xf numFmtId="0" fontId="53" fillId="0" borderId="0" applyNumberFormat="0" applyProtection="0">
      <alignment horizontal="left" vertical="center" indent="1"/>
    </xf>
    <xf numFmtId="0" fontId="3" fillId="24" borderId="8" applyNumberFormat="0" applyProtection="0">
      <alignment horizontal="left" vertical="top" indent="1"/>
    </xf>
    <xf numFmtId="0" fontId="53" fillId="0" borderId="0" applyNumberFormat="0" applyProtection="0">
      <alignment horizontal="left" vertical="center" indent="1"/>
    </xf>
    <xf numFmtId="0" fontId="3" fillId="2" borderId="8" applyNumberFormat="0" applyProtection="0">
      <alignment horizontal="left" vertical="top" indent="1"/>
    </xf>
    <xf numFmtId="0" fontId="53" fillId="0" borderId="0" applyNumberFormat="0" applyProtection="0">
      <alignment horizontal="left" vertical="center" indent="1"/>
    </xf>
    <xf numFmtId="0" fontId="3" fillId="22" borderId="8" applyNumberFormat="0" applyProtection="0">
      <alignment horizontal="left" vertical="top" indent="1"/>
    </xf>
    <xf numFmtId="0" fontId="37" fillId="5" borderId="8" applyNumberFormat="0" applyProtection="0">
      <alignment vertical="center"/>
    </xf>
    <xf numFmtId="0" fontId="77" fillId="5" borderId="8" applyNumberFormat="0" applyProtection="0">
      <alignment vertical="center"/>
    </xf>
    <xf numFmtId="4" fontId="78" fillId="8" borderId="11">
      <alignment vertical="center"/>
    </xf>
    <xf numFmtId="4" fontId="79" fillId="8" borderId="11">
      <alignment vertical="center"/>
    </xf>
    <xf numFmtId="4" fontId="78" fillId="9" borderId="11">
      <alignment vertical="center"/>
    </xf>
    <xf numFmtId="4" fontId="79" fillId="9" borderId="11">
      <alignment vertical="center"/>
    </xf>
    <xf numFmtId="0" fontId="73" fillId="0" borderId="0" applyNumberFormat="0" applyProtection="0">
      <alignment horizontal="left" vertical="center" indent="1"/>
    </xf>
    <xf numFmtId="0" fontId="37" fillId="5" borderId="8" applyNumberFormat="0" applyProtection="0">
      <alignment horizontal="left" vertical="top" indent="1"/>
    </xf>
    <xf numFmtId="0" fontId="51" fillId="11" borderId="6" applyNumberFormat="0">
      <alignment horizontal="left" vertical="center"/>
    </xf>
    <xf numFmtId="0" fontId="53" fillId="0" borderId="6" applyNumberFormat="0" applyProtection="0">
      <alignment horizontal="left" vertical="center" indent="1"/>
    </xf>
    <xf numFmtId="0" fontId="73" fillId="0" borderId="0" applyNumberFormat="0" applyProtection="0">
      <alignment horizontal="right" vertical="center" wrapText="1"/>
    </xf>
    <xf numFmtId="0" fontId="77" fillId="22" borderId="8" applyNumberFormat="0" applyProtection="0">
      <alignment horizontal="right" vertical="center"/>
    </xf>
    <xf numFmtId="4" fontId="80" fillId="8" borderId="11">
      <alignment vertical="center"/>
    </xf>
    <xf numFmtId="4" fontId="81" fillId="8" borderId="11">
      <alignment vertical="center"/>
    </xf>
    <xf numFmtId="4" fontId="80" fillId="9" borderId="11">
      <alignment vertical="center"/>
    </xf>
    <xf numFmtId="4" fontId="81" fillId="14" borderId="11">
      <alignment vertical="center"/>
    </xf>
    <xf numFmtId="0" fontId="73" fillId="0" borderId="0" applyNumberFormat="0" applyProtection="0">
      <alignment horizontal="left" vertical="center" indent="1"/>
    </xf>
    <xf numFmtId="0" fontId="51" fillId="10" borderId="0" applyNumberFormat="0" applyProtection="0">
      <alignment horizontal="center" vertical="top" wrapText="1"/>
    </xf>
    <xf numFmtId="4" fontId="82" fillId="25" borderId="12">
      <alignment vertical="center"/>
    </xf>
    <xf numFmtId="4" fontId="83" fillId="25" borderId="12">
      <alignment vertical="center"/>
    </xf>
    <xf numFmtId="4" fontId="69" fillId="8" borderId="12">
      <alignment vertical="center"/>
    </xf>
    <xf numFmtId="4" fontId="70" fillId="8" borderId="12">
      <alignment vertical="center"/>
    </xf>
    <xf numFmtId="4" fontId="69" fillId="9" borderId="11">
      <alignment vertical="center"/>
    </xf>
    <xf numFmtId="4" fontId="70" fillId="9" borderId="11">
      <alignment vertical="center"/>
    </xf>
    <xf numFmtId="4" fontId="84" fillId="5" borderId="12">
      <alignment horizontal="left" vertical="center" indent="1"/>
    </xf>
    <xf numFmtId="0" fontId="48" fillId="0" borderId="7" applyNumberFormat="0" applyProtection="0">
      <alignment vertical="center"/>
    </xf>
    <xf numFmtId="0" fontId="85" fillId="25" borderId="0" applyNumberFormat="0" applyProtection="0">
      <alignment horizontal="right" vertical="center"/>
    </xf>
    <xf numFmtId="0" fontId="86" fillId="26" borderId="0"/>
    <xf numFmtId="49" fontId="87" fillId="26" borderId="0"/>
    <xf numFmtId="49" fontId="88" fillId="26" borderId="13"/>
    <xf numFmtId="49" fontId="88" fillId="26" borderId="0"/>
    <xf numFmtId="0" fontId="86" fillId="25" borderId="13">
      <protection locked="0"/>
    </xf>
    <xf numFmtId="0" fontId="86" fillId="26" borderId="0"/>
    <xf numFmtId="0" fontId="89" fillId="27" borderId="0"/>
    <xf numFmtId="0" fontId="89" fillId="20" borderId="0"/>
    <xf numFmtId="0" fontId="89" fillId="15" borderId="0"/>
    <xf numFmtId="185" fontId="90" fillId="0" borderId="14">
      <alignment horizontal="center"/>
    </xf>
    <xf numFmtId="0" fontId="91" fillId="6" borderId="0"/>
    <xf numFmtId="0" fontId="91" fillId="0" borderId="0"/>
    <xf numFmtId="0" fontId="91" fillId="0" borderId="0"/>
    <xf numFmtId="0" fontId="91" fillId="3" borderId="0"/>
    <xf numFmtId="0" fontId="91" fillId="3" borderId="0"/>
    <xf numFmtId="0" fontId="3" fillId="0" borderId="0" applyNumberFormat="0" applyFill="0" applyBorder="0" applyAlignment="0" applyProtection="0"/>
    <xf numFmtId="187" fontId="3" fillId="0" borderId="0">
      <alignment horizontal="left" wrapText="1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" fontId="92" fillId="28" borderId="15" applyProtection="0"/>
    <xf numFmtId="2" fontId="92" fillId="28" borderId="15" applyProtection="0"/>
    <xf numFmtId="2" fontId="93" fillId="0" borderId="0" applyFill="0" applyBorder="0" applyProtection="0"/>
    <xf numFmtId="2" fontId="94" fillId="0" borderId="0" applyFill="0" applyBorder="0" applyProtection="0"/>
    <xf numFmtId="2" fontId="94" fillId="29" borderId="15" applyProtection="0"/>
    <xf numFmtId="2" fontId="94" fillId="30" borderId="15" applyProtection="0"/>
    <xf numFmtId="2" fontId="94" fillId="31" borderId="15" applyProtection="0"/>
    <xf numFmtId="2" fontId="94" fillId="31" borderId="15" applyProtection="0">
      <alignment horizontal="center"/>
    </xf>
    <xf numFmtId="2" fontId="94" fillId="30" borderId="15" applyProtection="0">
      <alignment horizontal="center"/>
    </xf>
    <xf numFmtId="40" fontId="95" fillId="0" borderId="0" applyBorder="0">
      <alignment horizontal="right"/>
    </xf>
    <xf numFmtId="49" fontId="96" fillId="0" borderId="7">
      <alignment vertical="center"/>
    </xf>
    <xf numFmtId="0" fontId="97" fillId="0" borderId="0" applyBorder="0"/>
    <xf numFmtId="184" fontId="3" fillId="0" borderId="16">
      <protection locked="0"/>
    </xf>
    <xf numFmtId="184" fontId="3" fillId="0" borderId="16">
      <protection locked="0"/>
    </xf>
    <xf numFmtId="184" fontId="3" fillId="0" borderId="16">
      <protection locked="0"/>
    </xf>
    <xf numFmtId="0" fontId="53" fillId="7" borderId="0" applyNumberFormat="0" applyBorder="0" applyAlignment="0" applyProtection="0"/>
    <xf numFmtId="37" fontId="53" fillId="0" borderId="0"/>
    <xf numFmtId="37" fontId="53" fillId="0" borderId="0"/>
    <xf numFmtId="3" fontId="85" fillId="0" borderId="5" applyProtection="0"/>
    <xf numFmtId="0" fontId="77" fillId="0" borderId="0" applyFill="0" applyBorder="0" applyAlignment="0"/>
    <xf numFmtId="1" fontId="3" fillId="0" borderId="0" applyFont="0" applyFill="0" applyBorder="0">
      <alignment horizontal="center"/>
    </xf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</cellStyleXfs>
  <cellXfs count="317">
    <xf numFmtId="0" fontId="0" fillId="0" borderId="0" xfId="0"/>
    <xf numFmtId="0" fontId="4" fillId="0" borderId="0" xfId="6" applyFont="1" applyAlignment="1">
      <alignment horizontal="center"/>
    </xf>
    <xf numFmtId="0" fontId="5" fillId="0" borderId="0" xfId="6" applyFont="1" applyAlignment="1">
      <alignment horizontal="left"/>
    </xf>
    <xf numFmtId="3" fontId="5" fillId="0" borderId="0" xfId="6" applyNumberFormat="1" applyFont="1" applyAlignment="1">
      <alignment horizontal="center"/>
    </xf>
    <xf numFmtId="0" fontId="4" fillId="0" borderId="0" xfId="15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4" fillId="0" borderId="0" xfId="6" applyFont="1" applyAlignment="1">
      <alignment horizontal="left"/>
    </xf>
    <xf numFmtId="0" fontId="5" fillId="0" borderId="0" xfId="6" applyFont="1"/>
    <xf numFmtId="0" fontId="4" fillId="0" borderId="0" xfId="6" applyFont="1" applyAlignment="1">
      <alignment horizontal="centerContinuous"/>
    </xf>
    <xf numFmtId="0" fontId="5" fillId="0" borderId="0" xfId="6" applyFont="1" applyAlignment="1">
      <alignment horizontal="centerContinuous"/>
    </xf>
    <xf numFmtId="0" fontId="6" fillId="0" borderId="0" xfId="6" applyFont="1"/>
    <xf numFmtId="3" fontId="5" fillId="0" borderId="0" xfId="6" applyNumberFormat="1" applyFont="1"/>
    <xf numFmtId="0" fontId="4" fillId="0" borderId="0" xfId="6" applyFont="1"/>
    <xf numFmtId="0" fontId="5" fillId="0" borderId="0" xfId="6" applyFont="1" applyAlignment="1">
      <alignment horizontal="center"/>
    </xf>
    <xf numFmtId="0" fontId="5" fillId="0" borderId="7" xfId="6" applyFont="1" applyBorder="1"/>
    <xf numFmtId="164" fontId="5" fillId="0" borderId="0" xfId="6" applyNumberFormat="1" applyFont="1"/>
    <xf numFmtId="165" fontId="5" fillId="0" borderId="0" xfId="6" applyNumberFormat="1" applyFont="1"/>
    <xf numFmtId="10" fontId="0" fillId="0" borderId="0" xfId="7" applyNumberFormat="1" applyFont="1"/>
    <xf numFmtId="164" fontId="5" fillId="0" borderId="7" xfId="6" applyNumberFormat="1" applyFont="1" applyBorder="1"/>
    <xf numFmtId="166" fontId="5" fillId="0" borderId="0" xfId="6" applyNumberFormat="1" applyFont="1"/>
    <xf numFmtId="3" fontId="5" fillId="0" borderId="7" xfId="6" applyNumberFormat="1" applyFont="1" applyBorder="1"/>
    <xf numFmtId="0" fontId="8" fillId="0" borderId="0" xfId="6" applyFont="1" applyAlignment="1">
      <alignment horizontal="left"/>
    </xf>
    <xf numFmtId="0" fontId="8" fillId="0" borderId="0" xfId="6" applyFont="1" applyAlignment="1">
      <alignment horizontal="centerContinuous"/>
    </xf>
    <xf numFmtId="167" fontId="10" fillId="0" borderId="0" xfId="6" applyNumberFormat="1" applyFont="1"/>
    <xf numFmtId="167" fontId="8" fillId="0" borderId="0" xfId="6" applyNumberFormat="1" applyFont="1"/>
    <xf numFmtId="164" fontId="8" fillId="0" borderId="0" xfId="6" applyNumberFormat="1" applyFont="1" applyAlignment="1">
      <alignment horizontal="right"/>
    </xf>
    <xf numFmtId="164" fontId="8" fillId="0" borderId="0" xfId="6" applyNumberFormat="1" applyFont="1"/>
    <xf numFmtId="0" fontId="4" fillId="0" borderId="3" xfId="6" applyFont="1" applyBorder="1"/>
    <xf numFmtId="0" fontId="10" fillId="0" borderId="0" xfId="6" applyFont="1"/>
    <xf numFmtId="0" fontId="5" fillId="0" borderId="0" xfId="6" quotePrefix="1" applyFont="1" applyAlignment="1">
      <alignment horizontal="left"/>
    </xf>
    <xf numFmtId="168" fontId="5" fillId="0" borderId="0" xfId="6" applyNumberFormat="1" applyFont="1" applyAlignment="1">
      <alignment horizontal="center"/>
    </xf>
    <xf numFmtId="3" fontId="5" fillId="0" borderId="0" xfId="6" applyNumberFormat="1" applyFont="1" applyAlignment="1">
      <alignment horizontal="centerContinuous"/>
    </xf>
    <xf numFmtId="3" fontId="4" fillId="0" borderId="0" xfId="6" applyNumberFormat="1" applyFont="1"/>
    <xf numFmtId="0" fontId="5" fillId="0" borderId="0" xfId="6" quotePrefix="1" applyFont="1" applyAlignment="1">
      <alignment horizontal="center"/>
    </xf>
    <xf numFmtId="167" fontId="5" fillId="0" borderId="0" xfId="6" applyNumberFormat="1" applyFont="1" applyAlignment="1">
      <alignment horizontal="center"/>
    </xf>
    <xf numFmtId="2" fontId="5" fillId="0" borderId="0" xfId="6" applyNumberFormat="1" applyFont="1"/>
    <xf numFmtId="0" fontId="5" fillId="0" borderId="7" xfId="6" applyFont="1" applyBorder="1" applyAlignment="1">
      <alignment horizontal="center"/>
    </xf>
    <xf numFmtId="0" fontId="4" fillId="0" borderId="17" xfId="6" applyFont="1" applyBorder="1"/>
    <xf numFmtId="167" fontId="5" fillId="0" borderId="0" xfId="6" applyNumberFormat="1" applyFont="1"/>
    <xf numFmtId="169" fontId="0" fillId="0" borderId="0" xfId="8" applyNumberFormat="1" applyFont="1"/>
    <xf numFmtId="3" fontId="7" fillId="0" borderId="0" xfId="6" applyNumberFormat="1" applyFont="1"/>
    <xf numFmtId="3" fontId="5" fillId="0" borderId="0" xfId="6" applyNumberFormat="1" applyFont="1" applyAlignment="1">
      <alignment horizontal="right"/>
    </xf>
    <xf numFmtId="0" fontId="5" fillId="0" borderId="0" xfId="6" applyFont="1" applyAlignment="1">
      <alignment horizontal="right"/>
    </xf>
    <xf numFmtId="3" fontId="15" fillId="0" borderId="0" xfId="6" applyNumberFormat="1" applyFont="1"/>
    <xf numFmtId="0" fontId="2" fillId="0" borderId="0" xfId="6" applyFont="1"/>
    <xf numFmtId="0" fontId="16" fillId="0" borderId="0" xfId="6" applyFont="1" applyAlignment="1">
      <alignment horizontal="right"/>
    </xf>
    <xf numFmtId="169" fontId="16" fillId="0" borderId="0" xfId="8" applyNumberFormat="1" applyFont="1" applyFill="1"/>
    <xf numFmtId="0" fontId="16" fillId="0" borderId="0" xfId="6" applyFont="1"/>
    <xf numFmtId="3" fontId="4" fillId="0" borderId="0" xfId="6" applyNumberFormat="1" applyFont="1" applyAlignment="1">
      <alignment horizontal="center"/>
    </xf>
    <xf numFmtId="1" fontId="5" fillId="0" borderId="0" xfId="6" applyNumberFormat="1" applyFont="1" applyAlignment="1">
      <alignment horizontal="right"/>
    </xf>
    <xf numFmtId="43" fontId="15" fillId="0" borderId="0" xfId="8" applyFont="1" applyFill="1"/>
    <xf numFmtId="43" fontId="16" fillId="0" borderId="0" xfId="8" applyFont="1" applyFill="1"/>
    <xf numFmtId="0" fontId="5" fillId="0" borderId="18" xfId="6" applyFont="1" applyBorder="1" applyAlignment="1">
      <alignment horizontal="center"/>
    </xf>
    <xf numFmtId="169" fontId="5" fillId="0" borderId="14" xfId="8" applyNumberFormat="1" applyFont="1" applyBorder="1"/>
    <xf numFmtId="169" fontId="5" fillId="0" borderId="19" xfId="8" applyNumberFormat="1" applyFont="1" applyBorder="1"/>
    <xf numFmtId="0" fontId="5" fillId="0" borderId="6" xfId="6" applyFont="1" applyBorder="1" applyAlignment="1">
      <alignment horizontal="center" wrapText="1"/>
    </xf>
    <xf numFmtId="0" fontId="5" fillId="0" borderId="20" xfId="6" applyFont="1" applyBorder="1" applyAlignment="1">
      <alignment horizontal="center" wrapText="1"/>
    </xf>
    <xf numFmtId="169" fontId="5" fillId="0" borderId="6" xfId="8" applyNumberFormat="1" applyFont="1" applyBorder="1"/>
    <xf numFmtId="169" fontId="5" fillId="0" borderId="4" xfId="8" applyNumberFormat="1" applyFont="1" applyBorder="1"/>
    <xf numFmtId="0" fontId="5" fillId="0" borderId="0" xfId="6" applyFont="1" applyAlignment="1">
      <alignment horizontal="center" wrapText="1"/>
    </xf>
    <xf numFmtId="37" fontId="5" fillId="0" borderId="0" xfId="6" applyNumberFormat="1" applyFont="1"/>
    <xf numFmtId="0" fontId="4" fillId="0" borderId="0" xfId="6" quotePrefix="1" applyFont="1" applyAlignment="1">
      <alignment horizontal="center"/>
    </xf>
    <xf numFmtId="169" fontId="19" fillId="32" borderId="0" xfId="11" applyNumberFormat="1" applyFont="1" applyFill="1"/>
    <xf numFmtId="169" fontId="19" fillId="0" borderId="0" xfId="11" applyNumberFormat="1" applyFont="1" applyAlignment="1">
      <alignment horizontal="centerContinuous"/>
    </xf>
    <xf numFmtId="169" fontId="19" fillId="0" borderId="21" xfId="11" applyNumberFormat="1" applyFont="1" applyBorder="1"/>
    <xf numFmtId="169" fontId="19" fillId="0" borderId="0" xfId="11" applyNumberFormat="1" applyFont="1"/>
    <xf numFmtId="169" fontId="0" fillId="0" borderId="0" xfId="11" applyNumberFormat="1" applyFont="1" applyAlignment="1">
      <alignment horizontal="right"/>
    </xf>
    <xf numFmtId="169" fontId="5" fillId="0" borderId="0" xfId="11" applyNumberFormat="1" applyFont="1"/>
    <xf numFmtId="169" fontId="17" fillId="33" borderId="7" xfId="11" applyNumberFormat="1" applyFont="1" applyFill="1" applyBorder="1" applyAlignment="1">
      <alignment horizontal="right" vertical="top" wrapText="1"/>
    </xf>
    <xf numFmtId="1" fontId="14" fillId="0" borderId="0" xfId="6" applyNumberFormat="1" applyFont="1" applyAlignment="1">
      <alignment horizontal="right"/>
    </xf>
    <xf numFmtId="0" fontId="20" fillId="0" borderId="0" xfId="0" applyFont="1" applyAlignment="1">
      <alignment horizontal="right"/>
    </xf>
    <xf numFmtId="0" fontId="4" fillId="0" borderId="0" xfId="6" quotePrefix="1" applyFont="1" applyAlignment="1">
      <alignment horizontal="right"/>
    </xf>
    <xf numFmtId="0" fontId="5" fillId="34" borderId="0" xfId="6" applyFont="1" applyFill="1"/>
    <xf numFmtId="165" fontId="5" fillId="0" borderId="0" xfId="6" applyNumberFormat="1" applyFont="1" applyAlignment="1">
      <alignment horizontal="center"/>
    </xf>
    <xf numFmtId="164" fontId="4" fillId="0" borderId="0" xfId="6" applyNumberFormat="1" applyFont="1"/>
    <xf numFmtId="164" fontId="9" fillId="0" borderId="0" xfId="6" applyNumberFormat="1" applyFont="1"/>
    <xf numFmtId="0" fontId="12" fillId="0" borderId="0" xfId="6" applyFont="1" applyAlignment="1">
      <alignment horizontal="center"/>
    </xf>
    <xf numFmtId="0" fontId="12" fillId="0" borderId="0" xfId="6" applyFont="1"/>
    <xf numFmtId="3" fontId="12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0" fontId="4" fillId="0" borderId="7" xfId="6" applyFont="1" applyBorder="1" applyAlignment="1">
      <alignment horizontal="right"/>
    </xf>
    <xf numFmtId="164" fontId="5" fillId="0" borderId="7" xfId="6" applyNumberFormat="1" applyFont="1" applyBorder="1" applyAlignment="1">
      <alignment horizontal="left"/>
    </xf>
    <xf numFmtId="10" fontId="5" fillId="0" borderId="7" xfId="7" applyNumberFormat="1" applyFont="1" applyFill="1" applyBorder="1"/>
    <xf numFmtId="164" fontId="5" fillId="0" borderId="0" xfId="6" applyNumberFormat="1" applyFont="1" applyAlignment="1">
      <alignment horizontal="left"/>
    </xf>
    <xf numFmtId="0" fontId="4" fillId="0" borderId="7" xfId="6" applyFont="1" applyBorder="1"/>
    <xf numFmtId="3" fontId="5" fillId="0" borderId="0" xfId="6" applyNumberFormat="1" applyFont="1" applyAlignment="1">
      <alignment horizontal="left"/>
    </xf>
    <xf numFmtId="0" fontId="14" fillId="0" borderId="0" xfId="6" applyFont="1"/>
    <xf numFmtId="3" fontId="5" fillId="0" borderId="0" xfId="6" quotePrefix="1" applyNumberFormat="1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6" quotePrefix="1" applyFont="1" applyAlignment="1">
      <alignment horizontal="center" vertical="center" wrapText="1"/>
    </xf>
    <xf numFmtId="168" fontId="5" fillId="34" borderId="0" xfId="6" applyNumberFormat="1" applyFont="1" applyFill="1" applyAlignment="1">
      <alignment horizontal="center"/>
    </xf>
    <xf numFmtId="169" fontId="5" fillId="0" borderId="0" xfId="8" applyNumberFormat="1" applyFont="1" applyFill="1" applyBorder="1" applyAlignment="1">
      <alignment horizontal="center"/>
    </xf>
    <xf numFmtId="169" fontId="5" fillId="0" borderId="0" xfId="8" applyNumberFormat="1" applyFont="1" applyFill="1" applyBorder="1" applyAlignment="1">
      <alignment horizontal="right"/>
    </xf>
    <xf numFmtId="37" fontId="5" fillId="0" borderId="0" xfId="8" applyNumberFormat="1" applyFont="1" applyFill="1" applyBorder="1"/>
    <xf numFmtId="169" fontId="5" fillId="0" borderId="0" xfId="8" applyNumberFormat="1" applyFont="1" applyFill="1" applyBorder="1"/>
    <xf numFmtId="169" fontId="5" fillId="0" borderId="0" xfId="8" applyNumberFormat="1" applyFont="1" applyFill="1" applyAlignment="1">
      <alignment horizontal="center"/>
    </xf>
    <xf numFmtId="3" fontId="4" fillId="0" borderId="3" xfId="6" applyNumberFormat="1" applyFont="1" applyBorder="1"/>
    <xf numFmtId="0" fontId="14" fillId="0" borderId="0" xfId="6" applyFont="1" applyAlignment="1">
      <alignment horizontal="right"/>
    </xf>
    <xf numFmtId="0" fontId="5" fillId="0" borderId="0" xfId="6" quotePrefix="1" applyFont="1" applyAlignment="1">
      <alignment horizontal="centerContinuous"/>
    </xf>
    <xf numFmtId="3" fontId="5" fillId="0" borderId="0" xfId="6" quotePrefix="1" applyNumberFormat="1" applyFont="1" applyAlignment="1">
      <alignment horizontal="centerContinuous"/>
    </xf>
    <xf numFmtId="3" fontId="4" fillId="0" borderId="0" xfId="6" quotePrefix="1" applyNumberFormat="1" applyFont="1" applyAlignment="1">
      <alignment horizontal="centerContinuous"/>
    </xf>
    <xf numFmtId="3" fontId="4" fillId="0" borderId="0" xfId="6" quotePrefix="1" applyNumberFormat="1" applyFont="1" applyAlignment="1">
      <alignment horizontal="center"/>
    </xf>
    <xf numFmtId="167" fontId="4" fillId="0" borderId="0" xfId="6" quotePrefix="1" applyNumberFormat="1" applyFont="1" applyAlignment="1">
      <alignment horizontal="center"/>
    </xf>
    <xf numFmtId="169" fontId="5" fillId="0" borderId="0" xfId="8" applyNumberFormat="1" applyFont="1" applyFill="1"/>
    <xf numFmtId="37" fontId="7" fillId="0" borderId="0" xfId="6" applyNumberFormat="1" applyFont="1"/>
    <xf numFmtId="169" fontId="5" fillId="0" borderId="18" xfId="8" applyNumberFormat="1" applyFont="1" applyBorder="1" applyAlignment="1">
      <alignment horizontal="right"/>
    </xf>
    <xf numFmtId="169" fontId="5" fillId="0" borderId="20" xfId="8" applyNumberFormat="1" applyFont="1" applyBorder="1" applyAlignment="1">
      <alignment horizontal="right"/>
    </xf>
    <xf numFmtId="0" fontId="5" fillId="0" borderId="18" xfId="6" applyFont="1" applyBorder="1" applyAlignment="1">
      <alignment horizontal="right"/>
    </xf>
    <xf numFmtId="0" fontId="5" fillId="0" borderId="20" xfId="6" applyFont="1" applyBorder="1" applyAlignment="1">
      <alignment horizontal="right"/>
    </xf>
    <xf numFmtId="0" fontId="5" fillId="34" borderId="0" xfId="14" applyFont="1" applyFill="1"/>
    <xf numFmtId="169" fontId="5" fillId="34" borderId="0" xfId="4" applyNumberFormat="1" applyFont="1" applyFill="1"/>
    <xf numFmtId="169" fontId="5" fillId="0" borderId="0" xfId="4" applyNumberFormat="1" applyFont="1" applyFill="1"/>
    <xf numFmtId="0" fontId="7" fillId="0" borderId="0" xfId="6" applyFont="1"/>
    <xf numFmtId="0" fontId="7" fillId="0" borderId="0" xfId="6" applyFont="1" applyAlignment="1">
      <alignment horizontal="right"/>
    </xf>
    <xf numFmtId="1" fontId="4" fillId="0" borderId="0" xfId="6" applyNumberFormat="1" applyFont="1" applyAlignment="1">
      <alignment horizontal="right"/>
    </xf>
    <xf numFmtId="0" fontId="5" fillId="0" borderId="0" xfId="15" applyFont="1"/>
    <xf numFmtId="0" fontId="13" fillId="0" borderId="0" xfId="6" applyFont="1" applyAlignment="1">
      <alignment horizontal="center"/>
    </xf>
    <xf numFmtId="0" fontId="4" fillId="0" borderId="0" xfId="15" applyFont="1" applyAlignment="1">
      <alignment horizontal="left"/>
    </xf>
    <xf numFmtId="0" fontId="5" fillId="0" borderId="0" xfId="15" applyFont="1" applyAlignment="1">
      <alignment horizontal="right"/>
    </xf>
    <xf numFmtId="3" fontId="4" fillId="0" borderId="0" xfId="6" quotePrefix="1" applyNumberFormat="1" applyFont="1" applyAlignment="1">
      <alignment horizontal="right"/>
    </xf>
    <xf numFmtId="0" fontId="4" fillId="0" borderId="0" xfId="6" applyFont="1" applyAlignment="1">
      <alignment horizontal="right"/>
    </xf>
    <xf numFmtId="0" fontId="5" fillId="0" borderId="0" xfId="15" applyFont="1" applyAlignment="1">
      <alignment horizontal="center"/>
    </xf>
    <xf numFmtId="0" fontId="20" fillId="0" borderId="0" xfId="0" applyFont="1"/>
    <xf numFmtId="0" fontId="0" fillId="0" borderId="0" xfId="0" applyAlignment="1">
      <alignment horizontal="center"/>
    </xf>
    <xf numFmtId="3" fontId="0" fillId="0" borderId="0" xfId="0" applyNumberFormat="1"/>
    <xf numFmtId="0" fontId="19" fillId="0" borderId="0" xfId="10" applyFont="1"/>
    <xf numFmtId="0" fontId="19" fillId="32" borderId="0" xfId="10" applyFont="1" applyFill="1"/>
    <xf numFmtId="3" fontId="19" fillId="32" borderId="0" xfId="10" applyNumberFormat="1" applyFont="1" applyFill="1" applyAlignment="1">
      <alignment horizontal="right"/>
    </xf>
    <xf numFmtId="169" fontId="19" fillId="32" borderId="0" xfId="11" applyNumberFormat="1" applyFont="1" applyFill="1" applyAlignment="1">
      <alignment horizontal="right"/>
    </xf>
    <xf numFmtId="0" fontId="0" fillId="32" borderId="0" xfId="10" applyFont="1" applyFill="1"/>
    <xf numFmtId="0" fontId="19" fillId="0" borderId="0" xfId="10" applyFont="1" applyAlignment="1">
      <alignment horizontal="centerContinuous"/>
    </xf>
    <xf numFmtId="3" fontId="19" fillId="0" borderId="0" xfId="10" applyNumberFormat="1" applyFont="1" applyAlignment="1">
      <alignment horizontal="centerContinuous"/>
    </xf>
    <xf numFmtId="0" fontId="0" fillId="0" borderId="0" xfId="10" applyFont="1"/>
    <xf numFmtId="0" fontId="19" fillId="0" borderId="21" xfId="10" applyFont="1" applyBorder="1"/>
    <xf numFmtId="3" fontId="19" fillId="0" borderId="21" xfId="10" applyNumberFormat="1" applyFont="1" applyBorder="1" applyAlignment="1">
      <alignment horizontal="right"/>
    </xf>
    <xf numFmtId="169" fontId="19" fillId="0" borderId="21" xfId="11" applyNumberFormat="1" applyFont="1" applyBorder="1" applyAlignment="1">
      <alignment horizontal="right"/>
    </xf>
    <xf numFmtId="0" fontId="0" fillId="0" borderId="0" xfId="10" applyFont="1" applyAlignment="1">
      <alignment wrapText="1"/>
    </xf>
    <xf numFmtId="0" fontId="17" fillId="33" borderId="7" xfId="10" applyFont="1" applyFill="1" applyBorder="1" applyAlignment="1">
      <alignment horizontal="right" vertical="top" wrapText="1"/>
    </xf>
    <xf numFmtId="0" fontId="4" fillId="0" borderId="0" xfId="10" applyFont="1" applyAlignment="1">
      <alignment horizontal="center"/>
    </xf>
    <xf numFmtId="3" fontId="0" fillId="0" borderId="0" xfId="10" applyNumberFormat="1" applyFont="1" applyAlignment="1">
      <alignment horizontal="right"/>
    </xf>
    <xf numFmtId="0" fontId="19" fillId="32" borderId="0" xfId="10" applyFont="1" applyFill="1" applyAlignment="1">
      <alignment horizontal="right"/>
    </xf>
    <xf numFmtId="0" fontId="19" fillId="0" borderId="21" xfId="10" applyFont="1" applyBorder="1" applyAlignment="1">
      <alignment horizontal="right"/>
    </xf>
    <xf numFmtId="0" fontId="19" fillId="0" borderId="0" xfId="10" applyFont="1" applyAlignment="1">
      <alignment wrapText="1"/>
    </xf>
    <xf numFmtId="169" fontId="19" fillId="0" borderId="0" xfId="10" applyNumberFormat="1" applyFont="1"/>
    <xf numFmtId="43" fontId="19" fillId="0" borderId="0" xfId="11" applyFont="1"/>
    <xf numFmtId="0" fontId="19" fillId="0" borderId="0" xfId="10" applyFont="1" applyAlignment="1">
      <alignment horizontal="right"/>
    </xf>
    <xf numFmtId="0" fontId="0" fillId="0" borderId="0" xfId="10" applyFont="1" applyAlignment="1">
      <alignment horizontal="right"/>
    </xf>
    <xf numFmtId="0" fontId="22" fillId="0" borderId="0" xfId="10" applyFont="1" applyAlignment="1">
      <alignment horizontal="centerContinuous"/>
    </xf>
    <xf numFmtId="0" fontId="5" fillId="0" borderId="0" xfId="13" applyFont="1"/>
    <xf numFmtId="0" fontId="4" fillId="0" borderId="0" xfId="13" applyFont="1"/>
    <xf numFmtId="0" fontId="4" fillId="0" borderId="0" xfId="13" applyFont="1" applyAlignment="1">
      <alignment horizontal="center"/>
    </xf>
    <xf numFmtId="0" fontId="4" fillId="0" borderId="0" xfId="13" applyFont="1" applyAlignment="1">
      <alignment horizontal="right"/>
    </xf>
    <xf numFmtId="3" fontId="5" fillId="0" borderId="0" xfId="13" applyNumberFormat="1" applyFont="1" applyAlignment="1">
      <alignment horizontal="center"/>
    </xf>
    <xf numFmtId="0" fontId="4" fillId="0" borderId="0" xfId="13" quotePrefix="1" applyFont="1" applyAlignment="1">
      <alignment horizontal="center"/>
    </xf>
    <xf numFmtId="0" fontId="14" fillId="0" borderId="0" xfId="13" applyFont="1" applyAlignment="1">
      <alignment horizontal="center"/>
    </xf>
    <xf numFmtId="0" fontId="5" fillId="0" borderId="0" xfId="13" applyFont="1" applyAlignment="1">
      <alignment horizontal="right"/>
    </xf>
    <xf numFmtId="0" fontId="7" fillId="0" borderId="0" xfId="13" applyFont="1"/>
    <xf numFmtId="0" fontId="7" fillId="0" borderId="0" xfId="13" applyFont="1" applyAlignment="1">
      <alignment horizontal="right"/>
    </xf>
    <xf numFmtId="3" fontId="5" fillId="0" borderId="0" xfId="13" applyNumberFormat="1" applyFont="1"/>
    <xf numFmtId="3" fontId="4" fillId="0" borderId="0" xfId="13" applyNumberFormat="1" applyFont="1"/>
    <xf numFmtId="0" fontId="16" fillId="0" borderId="0" xfId="13" applyFont="1" applyAlignment="1">
      <alignment horizontal="right"/>
    </xf>
    <xf numFmtId="3" fontId="2" fillId="0" borderId="0" xfId="13" applyNumberFormat="1" applyFont="1"/>
    <xf numFmtId="0" fontId="16" fillId="0" borderId="0" xfId="13" applyFont="1"/>
    <xf numFmtId="41" fontId="16" fillId="0" borderId="0" xfId="8" applyNumberFormat="1" applyFont="1" applyFill="1"/>
    <xf numFmtId="0" fontId="5" fillId="0" borderId="0" xfId="13" applyFont="1" applyAlignment="1">
      <alignment horizontal="center"/>
    </xf>
    <xf numFmtId="0" fontId="4" fillId="0" borderId="7" xfId="13" applyFont="1" applyBorder="1" applyAlignment="1">
      <alignment horizontal="center"/>
    </xf>
    <xf numFmtId="3" fontId="4" fillId="0" borderId="0" xfId="13" quotePrefix="1" applyNumberFormat="1" applyFont="1" applyAlignment="1">
      <alignment horizontal="center"/>
    </xf>
    <xf numFmtId="3" fontId="5" fillId="0" borderId="0" xfId="13" applyNumberFormat="1" applyFont="1" applyAlignment="1">
      <alignment horizontal="right"/>
    </xf>
    <xf numFmtId="3" fontId="14" fillId="0" borderId="0" xfId="13" applyNumberFormat="1" applyFont="1" applyAlignment="1">
      <alignment horizontal="center"/>
    </xf>
    <xf numFmtId="3" fontId="7" fillId="0" borderId="0" xfId="13" applyNumberFormat="1" applyFont="1" applyAlignment="1">
      <alignment horizontal="right"/>
    </xf>
    <xf numFmtId="0" fontId="13" fillId="0" borderId="0" xfId="13" applyFont="1" applyAlignment="1">
      <alignment horizontal="center"/>
    </xf>
    <xf numFmtId="43" fontId="5" fillId="0" borderId="0" xfId="8" applyFont="1" applyFill="1"/>
    <xf numFmtId="0" fontId="4" fillId="0" borderId="0" xfId="10" applyFont="1"/>
    <xf numFmtId="0" fontId="4" fillId="0" borderId="0" xfId="15" applyFont="1"/>
    <xf numFmtId="0" fontId="5" fillId="0" borderId="0" xfId="6" applyFont="1" applyAlignment="1">
      <alignment wrapText="1"/>
    </xf>
    <xf numFmtId="0" fontId="24" fillId="0" borderId="0" xfId="6" applyFont="1"/>
    <xf numFmtId="169" fontId="13" fillId="0" borderId="0" xfId="8" applyNumberFormat="1" applyFont="1" applyFill="1"/>
    <xf numFmtId="43" fontId="13" fillId="0" borderId="0" xfId="8" applyFont="1" applyFill="1"/>
    <xf numFmtId="3" fontId="4" fillId="0" borderId="0" xfId="13" applyNumberFormat="1" applyFont="1" applyAlignment="1">
      <alignment horizontal="center"/>
    </xf>
    <xf numFmtId="0" fontId="14" fillId="0" borderId="0" xfId="13" applyFont="1" applyAlignment="1">
      <alignment horizontal="right"/>
    </xf>
    <xf numFmtId="3" fontId="24" fillId="0" borderId="0" xfId="13" applyNumberFormat="1" applyFont="1"/>
    <xf numFmtId="3" fontId="13" fillId="0" borderId="0" xfId="8" applyNumberFormat="1" applyFont="1" applyFill="1"/>
    <xf numFmtId="3" fontId="24" fillId="0" borderId="0" xfId="6" applyNumberFormat="1" applyFont="1"/>
    <xf numFmtId="15" fontId="4" fillId="0" borderId="0" xfId="6" applyNumberFormat="1" applyFont="1" applyAlignment="1">
      <alignment horizontal="right"/>
    </xf>
    <xf numFmtId="0" fontId="13" fillId="0" borderId="0" xfId="6" applyFont="1"/>
    <xf numFmtId="3" fontId="14" fillId="0" borderId="0" xfId="6" applyNumberFormat="1" applyFont="1"/>
    <xf numFmtId="15" fontId="4" fillId="0" borderId="0" xfId="13" applyNumberFormat="1" applyFont="1" applyAlignment="1">
      <alignment horizontal="right"/>
    </xf>
    <xf numFmtId="0" fontId="5" fillId="0" borderId="0" xfId="4" applyNumberFormat="1" applyFont="1" applyFill="1" applyBorder="1" applyAlignment="1">
      <alignment wrapText="1"/>
    </xf>
    <xf numFmtId="0" fontId="12" fillId="35" borderId="22" xfId="6" applyFont="1" applyFill="1" applyBorder="1" applyAlignment="1">
      <alignment horizontal="center"/>
    </xf>
    <xf numFmtId="165" fontId="4" fillId="0" borderId="7" xfId="6" applyNumberFormat="1" applyFont="1" applyBorder="1"/>
    <xf numFmtId="0" fontId="4" fillId="0" borderId="7" xfId="6" quotePrefix="1" applyFont="1" applyBorder="1" applyAlignment="1">
      <alignment horizontal="left"/>
    </xf>
    <xf numFmtId="165" fontId="4" fillId="0" borderId="0" xfId="6" applyNumberFormat="1" applyFont="1"/>
    <xf numFmtId="166" fontId="4" fillId="0" borderId="0" xfId="6" applyNumberFormat="1" applyFont="1"/>
    <xf numFmtId="0" fontId="4" fillId="0" borderId="0" xfId="6" quotePrefix="1" applyFont="1"/>
    <xf numFmtId="166" fontId="4" fillId="0" borderId="7" xfId="6" applyNumberFormat="1" applyFont="1" applyBorder="1"/>
    <xf numFmtId="0" fontId="4" fillId="0" borderId="0" xfId="6" quotePrefix="1" applyFont="1" applyAlignment="1">
      <alignment horizontal="left"/>
    </xf>
    <xf numFmtId="165" fontId="5" fillId="0" borderId="7" xfId="6" applyNumberFormat="1" applyFont="1" applyBorder="1" applyAlignment="1">
      <alignment horizontal="center"/>
    </xf>
    <xf numFmtId="0" fontId="5" fillId="0" borderId="23" xfId="6" applyFont="1" applyBorder="1" applyAlignment="1">
      <alignment horizontal="center"/>
    </xf>
    <xf numFmtId="0" fontId="5" fillId="0" borderId="24" xfId="6" applyFont="1" applyBorder="1" applyAlignment="1">
      <alignment horizontal="center"/>
    </xf>
    <xf numFmtId="3" fontId="5" fillId="0" borderId="25" xfId="6" applyNumberFormat="1" applyFont="1" applyBorder="1" applyAlignment="1">
      <alignment horizontal="center"/>
    </xf>
    <xf numFmtId="167" fontId="5" fillId="0" borderId="24" xfId="6" applyNumberFormat="1" applyFont="1" applyBorder="1"/>
    <xf numFmtId="0" fontId="4" fillId="0" borderId="24" xfId="6" applyFont="1" applyBorder="1"/>
    <xf numFmtId="10" fontId="5" fillId="0" borderId="24" xfId="6" applyNumberFormat="1" applyFont="1" applyBorder="1" applyAlignment="1">
      <alignment horizontal="center"/>
    </xf>
    <xf numFmtId="164" fontId="4" fillId="0" borderId="24" xfId="6" applyNumberFormat="1" applyFont="1" applyBorder="1"/>
    <xf numFmtId="164" fontId="5" fillId="0" borderId="24" xfId="6" applyNumberFormat="1" applyFont="1" applyBorder="1"/>
    <xf numFmtId="10" fontId="4" fillId="0" borderId="24" xfId="6" applyNumberFormat="1" applyFont="1" applyBorder="1" applyAlignment="1">
      <alignment horizontal="center"/>
    </xf>
    <xf numFmtId="10" fontId="11" fillId="0" borderId="24" xfId="6" applyNumberFormat="1" applyFont="1" applyBorder="1" applyAlignment="1">
      <alignment horizontal="center"/>
    </xf>
    <xf numFmtId="0" fontId="4" fillId="0" borderId="24" xfId="6" applyFont="1" applyBorder="1" applyAlignment="1">
      <alignment horizontal="center"/>
    </xf>
    <xf numFmtId="10" fontId="4" fillId="0" borderId="22" xfId="1" applyNumberFormat="1" applyFont="1" applyFill="1" applyBorder="1" applyAlignment="1">
      <alignment horizontal="center"/>
    </xf>
    <xf numFmtId="164" fontId="4" fillId="0" borderId="22" xfId="6" applyNumberFormat="1" applyFont="1" applyBorder="1"/>
    <xf numFmtId="10" fontId="12" fillId="0" borderId="24" xfId="6" applyNumberFormat="1" applyFont="1" applyBorder="1" applyAlignment="1">
      <alignment horizontal="center"/>
    </xf>
    <xf numFmtId="3" fontId="4" fillId="36" borderId="0" xfId="13" quotePrefix="1" applyNumberFormat="1" applyFont="1" applyFill="1" applyAlignment="1">
      <alignment horizontal="center"/>
    </xf>
    <xf numFmtId="3" fontId="5" fillId="36" borderId="0" xfId="13" applyNumberFormat="1" applyFont="1" applyFill="1"/>
    <xf numFmtId="0" fontId="5" fillId="36" borderId="0" xfId="6" applyFont="1" applyFill="1"/>
    <xf numFmtId="0" fontId="4" fillId="36" borderId="0" xfId="6" quotePrefix="1" applyFont="1" applyFill="1" applyAlignment="1">
      <alignment horizontal="center"/>
    </xf>
    <xf numFmtId="171" fontId="5" fillId="0" borderId="0" xfId="1" applyNumberFormat="1" applyFont="1" applyBorder="1"/>
    <xf numFmtId="0" fontId="0" fillId="0" borderId="0" xfId="0" applyAlignment="1">
      <alignment horizontal="right"/>
    </xf>
    <xf numFmtId="169" fontId="5" fillId="0" borderId="14" xfId="8" applyNumberFormat="1" applyFont="1" applyFill="1" applyBorder="1"/>
    <xf numFmtId="169" fontId="5" fillId="0" borderId="19" xfId="8" applyNumberFormat="1" applyFont="1" applyFill="1" applyBorder="1"/>
    <xf numFmtId="169" fontId="5" fillId="0" borderId="18" xfId="8" applyNumberFormat="1" applyFont="1" applyFill="1" applyBorder="1" applyAlignment="1">
      <alignment horizontal="right"/>
    </xf>
    <xf numFmtId="169" fontId="5" fillId="0" borderId="6" xfId="8" applyNumberFormat="1" applyFont="1" applyFill="1" applyBorder="1"/>
    <xf numFmtId="169" fontId="5" fillId="0" borderId="4" xfId="8" applyNumberFormat="1" applyFont="1" applyFill="1" applyBorder="1"/>
    <xf numFmtId="169" fontId="5" fillId="0" borderId="20" xfId="8" applyNumberFormat="1" applyFont="1" applyFill="1" applyBorder="1" applyAlignment="1">
      <alignment horizontal="right"/>
    </xf>
    <xf numFmtId="0" fontId="7" fillId="0" borderId="0" xfId="6" applyFont="1" applyAlignment="1">
      <alignment horizontal="right" wrapText="1"/>
    </xf>
    <xf numFmtId="0" fontId="18" fillId="0" borderId="0" xfId="10"/>
    <xf numFmtId="169" fontId="2" fillId="0" borderId="0" xfId="13" applyNumberFormat="1" applyFont="1" applyAlignment="1">
      <alignment horizontal="center"/>
    </xf>
    <xf numFmtId="41" fontId="5" fillId="0" borderId="0" xfId="13" applyNumberFormat="1" applyFont="1"/>
    <xf numFmtId="3" fontId="5" fillId="0" borderId="0" xfId="6" quotePrefix="1" applyNumberFormat="1" applyFont="1" applyAlignment="1">
      <alignment horizontal="center"/>
    </xf>
    <xf numFmtId="167" fontId="5" fillId="0" borderId="23" xfId="6" applyNumberFormat="1" applyFont="1" applyBorder="1" applyAlignment="1">
      <alignment horizontal="center"/>
    </xf>
    <xf numFmtId="167" fontId="5" fillId="0" borderId="24" xfId="6" applyNumberFormat="1" applyFont="1" applyBorder="1" applyAlignment="1">
      <alignment horizontal="center"/>
    </xf>
    <xf numFmtId="10" fontId="5" fillId="0" borderId="0" xfId="6" applyNumberFormat="1" applyFont="1" applyAlignment="1">
      <alignment horizontal="center"/>
    </xf>
    <xf numFmtId="10" fontId="4" fillId="0" borderId="0" xfId="6" applyNumberFormat="1" applyFont="1" applyAlignment="1">
      <alignment horizontal="center"/>
    </xf>
    <xf numFmtId="10" fontId="11" fillId="0" borderId="0" xfId="6" applyNumberFormat="1" applyFont="1" applyAlignment="1">
      <alignment horizontal="center"/>
    </xf>
    <xf numFmtId="10" fontId="5" fillId="0" borderId="0" xfId="1" applyNumberFormat="1" applyFont="1" applyFill="1" applyBorder="1"/>
    <xf numFmtId="169" fontId="5" fillId="34" borderId="0" xfId="4" applyNumberFormat="1" applyFont="1" applyFill="1" applyAlignment="1">
      <alignment horizontal="center"/>
    </xf>
    <xf numFmtId="169" fontId="5" fillId="0" borderId="0" xfId="4" applyNumberFormat="1" applyFont="1" applyFill="1" applyAlignment="1">
      <alignment horizontal="center"/>
    </xf>
    <xf numFmtId="169" fontId="4" fillId="0" borderId="0" xfId="4" applyNumberFormat="1" applyFont="1" applyFill="1" applyAlignment="1">
      <alignment horizontal="center"/>
    </xf>
    <xf numFmtId="169" fontId="4" fillId="34" borderId="0" xfId="4" applyNumberFormat="1" applyFont="1" applyFill="1" applyAlignment="1">
      <alignment horizontal="center"/>
    </xf>
    <xf numFmtId="10" fontId="24" fillId="0" borderId="0" xfId="1" applyNumberFormat="1" applyFont="1" applyFill="1"/>
    <xf numFmtId="0" fontId="0" fillId="0" borderId="0" xfId="0" quotePrefix="1" applyAlignment="1">
      <alignment horizontal="center"/>
    </xf>
    <xf numFmtId="0" fontId="0" fillId="0" borderId="0" xfId="0" quotePrefix="1" applyAlignment="1">
      <alignment horizontal="center" vertical="top" wrapText="1"/>
    </xf>
    <xf numFmtId="0" fontId="0" fillId="0" borderId="0" xfId="0" quotePrefix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4" fillId="0" borderId="6" xfId="6" applyFont="1" applyBorder="1" applyAlignment="1">
      <alignment horizontal="left"/>
    </xf>
    <xf numFmtId="165" fontId="5" fillId="36" borderId="6" xfId="6" applyNumberFormat="1" applyFont="1" applyFill="1" applyBorder="1"/>
    <xf numFmtId="3" fontId="0" fillId="37" borderId="6" xfId="0" applyNumberFormat="1" applyFill="1" applyBorder="1"/>
    <xf numFmtId="171" fontId="0" fillId="37" borderId="6" xfId="1" applyNumberFormat="1" applyFont="1" applyFill="1" applyBorder="1" applyAlignment="1">
      <alignment horizontal="center"/>
    </xf>
    <xf numFmtId="169" fontId="0" fillId="35" borderId="6" xfId="4" applyNumberFormat="1" applyFont="1" applyFill="1" applyBorder="1"/>
    <xf numFmtId="170" fontId="0" fillId="37" borderId="6" xfId="2" applyNumberFormat="1" applyFont="1" applyFill="1" applyBorder="1"/>
    <xf numFmtId="170" fontId="0" fillId="35" borderId="6" xfId="2" applyNumberFormat="1" applyFont="1" applyFill="1" applyBorder="1"/>
    <xf numFmtId="0" fontId="0" fillId="0" borderId="6" xfId="0" applyBorder="1"/>
    <xf numFmtId="166" fontId="5" fillId="36" borderId="6" xfId="6" applyNumberFormat="1" applyFont="1" applyFill="1" applyBorder="1"/>
    <xf numFmtId="0" fontId="0" fillId="0" borderId="26" xfId="0" applyBorder="1"/>
    <xf numFmtId="170" fontId="0" fillId="35" borderId="27" xfId="0" applyNumberFormat="1" applyFill="1" applyBorder="1"/>
    <xf numFmtId="10" fontId="5" fillId="36" borderId="6" xfId="1" applyNumberFormat="1" applyFont="1" applyFill="1" applyBorder="1" applyAlignment="1">
      <alignment horizontal="center" vertical="center"/>
    </xf>
    <xf numFmtId="10" fontId="5" fillId="35" borderId="6" xfId="1" applyNumberFormat="1" applyFont="1" applyFill="1" applyBorder="1" applyAlignment="1">
      <alignment horizontal="center" vertical="center"/>
    </xf>
    <xf numFmtId="0" fontId="0" fillId="0" borderId="0" xfId="0" quotePrefix="1"/>
    <xf numFmtId="0" fontId="26" fillId="0" borderId="0" xfId="0" quotePrefix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0" fillId="0" borderId="0" xfId="1" applyNumberFormat="1" applyFont="1" applyFill="1" applyAlignment="1">
      <alignment horizontal="center"/>
    </xf>
    <xf numFmtId="10" fontId="0" fillId="0" borderId="0" xfId="1" applyNumberFormat="1" applyFont="1"/>
    <xf numFmtId="10" fontId="0" fillId="0" borderId="0" xfId="0" applyNumberFormat="1" applyAlignment="1">
      <alignment horizontal="center"/>
    </xf>
    <xf numFmtId="169" fontId="18" fillId="37" borderId="0" xfId="16" applyNumberFormat="1" applyFont="1" applyFill="1" applyAlignment="1">
      <alignment horizontal="right"/>
    </xf>
    <xf numFmtId="169" fontId="25" fillId="37" borderId="0" xfId="78" applyNumberFormat="1" applyFont="1" applyFill="1"/>
    <xf numFmtId="0" fontId="18" fillId="0" borderId="0" xfId="10" applyAlignment="1">
      <alignment horizontal="right"/>
    </xf>
    <xf numFmtId="0" fontId="25" fillId="0" borderId="28" xfId="10" applyFont="1" applyBorder="1" applyAlignment="1">
      <alignment horizontal="right"/>
    </xf>
    <xf numFmtId="0" fontId="5" fillId="0" borderId="0" xfId="0" applyFont="1"/>
    <xf numFmtId="3" fontId="5" fillId="36" borderId="0" xfId="6" applyNumberFormat="1" applyFont="1" applyFill="1"/>
    <xf numFmtId="0" fontId="4" fillId="36" borderId="0" xfId="6" applyFont="1" applyFill="1" applyAlignment="1">
      <alignment horizontal="center"/>
    </xf>
    <xf numFmtId="6" fontId="4" fillId="0" borderId="29" xfId="0" applyNumberFormat="1" applyFont="1" applyBorder="1"/>
    <xf numFmtId="1" fontId="4" fillId="36" borderId="0" xfId="6" applyNumberFormat="1" applyFont="1" applyFill="1" applyAlignment="1">
      <alignment horizontal="right"/>
    </xf>
    <xf numFmtId="1" fontId="14" fillId="36" borderId="0" xfId="6" applyNumberFormat="1" applyFont="1" applyFill="1" applyAlignment="1">
      <alignment horizontal="right"/>
    </xf>
    <xf numFmtId="3" fontId="5" fillId="38" borderId="0" xfId="0" applyNumberFormat="1" applyFont="1" applyFill="1"/>
    <xf numFmtId="0" fontId="5" fillId="38" borderId="0" xfId="0" applyFont="1" applyFill="1" applyAlignment="1">
      <alignment horizontal="left"/>
    </xf>
    <xf numFmtId="3" fontId="5" fillId="38" borderId="0" xfId="6" applyNumberFormat="1" applyFont="1" applyFill="1"/>
    <xf numFmtId="0" fontId="5" fillId="38" borderId="0" xfId="6" applyFont="1" applyFill="1" applyAlignment="1">
      <alignment horizontal="left"/>
    </xf>
    <xf numFmtId="3" fontId="25" fillId="0" borderId="28" xfId="10" applyNumberFormat="1" applyFont="1" applyBorder="1" applyAlignment="1">
      <alignment horizontal="right"/>
    </xf>
    <xf numFmtId="3" fontId="19" fillId="0" borderId="0" xfId="10" applyNumberFormat="1" applyFont="1"/>
    <xf numFmtId="3" fontId="6" fillId="0" borderId="0" xfId="6" applyNumberFormat="1" applyFont="1"/>
    <xf numFmtId="0" fontId="17" fillId="33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6" applyFont="1" applyAlignment="1">
      <alignment horizontal="left" wrapText="1"/>
    </xf>
    <xf numFmtId="0" fontId="17" fillId="33" borderId="0" xfId="15" applyFont="1" applyFill="1" applyAlignment="1">
      <alignment horizontal="center"/>
    </xf>
    <xf numFmtId="0" fontId="4" fillId="0" borderId="0" xfId="15" applyFont="1" applyAlignment="1">
      <alignment horizontal="center"/>
    </xf>
    <xf numFmtId="3" fontId="5" fillId="0" borderId="0" xfId="0" applyNumberFormat="1" applyFont="1" applyAlignment="1">
      <alignment horizontal="center"/>
    </xf>
    <xf numFmtId="3" fontId="5" fillId="0" borderId="0" xfId="6" applyNumberFormat="1" applyFont="1" applyAlignment="1">
      <alignment horizontal="center"/>
    </xf>
    <xf numFmtId="0" fontId="5" fillId="0" borderId="0" xfId="6" applyFont="1" applyAlignment="1">
      <alignment horizontal="left"/>
    </xf>
    <xf numFmtId="0" fontId="5" fillId="0" borderId="0" xfId="0" applyFont="1" applyAlignment="1">
      <alignment horizontal="left" wrapText="1"/>
    </xf>
    <xf numFmtId="167" fontId="4" fillId="0" borderId="17" xfId="6" quotePrefix="1" applyNumberFormat="1" applyFont="1" applyBorder="1" applyAlignment="1">
      <alignment horizontal="right"/>
    </xf>
    <xf numFmtId="167" fontId="4" fillId="0" borderId="3" xfId="6" quotePrefix="1" applyNumberFormat="1" applyFont="1" applyBorder="1" applyAlignment="1">
      <alignment horizontal="right"/>
    </xf>
    <xf numFmtId="0" fontId="4" fillId="0" borderId="0" xfId="6" applyFont="1" applyAlignment="1">
      <alignment horizontal="center"/>
    </xf>
    <xf numFmtId="0" fontId="17" fillId="33" borderId="0" xfId="6" applyFont="1" applyFill="1" applyAlignment="1">
      <alignment horizontal="center"/>
    </xf>
    <xf numFmtId="0" fontId="5" fillId="34" borderId="14" xfId="4" applyNumberFormat="1" applyFont="1" applyFill="1" applyBorder="1" applyAlignment="1">
      <alignment horizontal="left" wrapText="1"/>
    </xf>
    <xf numFmtId="0" fontId="5" fillId="34" borderId="19" xfId="4" applyNumberFormat="1" applyFont="1" applyFill="1" applyBorder="1" applyAlignment="1">
      <alignment horizontal="left" wrapText="1"/>
    </xf>
    <xf numFmtId="0" fontId="5" fillId="34" borderId="26" xfId="4" applyNumberFormat="1" applyFont="1" applyFill="1" applyBorder="1" applyAlignment="1">
      <alignment horizontal="left" wrapText="1"/>
    </xf>
    <xf numFmtId="0" fontId="5" fillId="34" borderId="30" xfId="4" applyNumberFormat="1" applyFont="1" applyFill="1" applyBorder="1" applyAlignment="1">
      <alignment horizontal="left" wrapText="1"/>
    </xf>
    <xf numFmtId="0" fontId="5" fillId="34" borderId="7" xfId="4" applyNumberFormat="1" applyFont="1" applyFill="1" applyBorder="1" applyAlignment="1">
      <alignment horizontal="left" wrapText="1"/>
    </xf>
    <xf numFmtId="0" fontId="5" fillId="34" borderId="31" xfId="4" applyNumberFormat="1" applyFont="1" applyFill="1" applyBorder="1" applyAlignment="1">
      <alignment horizontal="left" wrapText="1"/>
    </xf>
    <xf numFmtId="0" fontId="5" fillId="34" borderId="32" xfId="4" applyNumberFormat="1" applyFont="1" applyFill="1" applyBorder="1" applyAlignment="1">
      <alignment horizontal="left" wrapText="1"/>
    </xf>
    <xf numFmtId="0" fontId="5" fillId="34" borderId="4" xfId="4" applyNumberFormat="1" applyFont="1" applyFill="1" applyBorder="1" applyAlignment="1">
      <alignment horizontal="left" wrapText="1"/>
    </xf>
    <xf numFmtId="0" fontId="5" fillId="34" borderId="27" xfId="4" applyNumberFormat="1" applyFont="1" applyFill="1" applyBorder="1" applyAlignment="1">
      <alignment horizontal="left" wrapText="1"/>
    </xf>
    <xf numFmtId="0" fontId="5" fillId="0" borderId="32" xfId="6" applyFont="1" applyBorder="1" applyAlignment="1">
      <alignment horizontal="center"/>
    </xf>
    <xf numFmtId="0" fontId="5" fillId="0" borderId="27" xfId="6" applyFont="1" applyBorder="1" applyAlignment="1">
      <alignment horizontal="center"/>
    </xf>
    <xf numFmtId="3" fontId="4" fillId="0" borderId="0" xfId="6" applyNumberFormat="1" applyFont="1" applyAlignment="1">
      <alignment horizontal="center"/>
    </xf>
    <xf numFmtId="0" fontId="0" fillId="0" borderId="32" xfId="0" quotePrefix="1" applyBorder="1" applyAlignment="1">
      <alignment horizontal="left" wrapText="1"/>
    </xf>
    <xf numFmtId="0" fontId="0" fillId="0" borderId="4" xfId="0" quotePrefix="1" applyBorder="1" applyAlignment="1">
      <alignment horizontal="left" wrapText="1"/>
    </xf>
    <xf numFmtId="0" fontId="0" fillId="0" borderId="27" xfId="0" quotePrefix="1" applyBorder="1" applyAlignment="1">
      <alignment horizontal="left" wrapText="1"/>
    </xf>
    <xf numFmtId="0" fontId="17" fillId="33" borderId="0" xfId="10" applyFont="1" applyFill="1" applyAlignment="1">
      <alignment horizontal="center"/>
    </xf>
    <xf numFmtId="0" fontId="4" fillId="0" borderId="0" xfId="10" applyFont="1" applyAlignment="1">
      <alignment horizontal="center"/>
    </xf>
    <xf numFmtId="0" fontId="23" fillId="37" borderId="32" xfId="10" applyFont="1" applyFill="1" applyBorder="1" applyAlignment="1">
      <alignment horizontal="center" vertical="center"/>
    </xf>
    <xf numFmtId="0" fontId="23" fillId="37" borderId="4" xfId="10" applyFont="1" applyFill="1" applyBorder="1" applyAlignment="1">
      <alignment horizontal="center" vertical="center"/>
    </xf>
    <xf numFmtId="0" fontId="23" fillId="37" borderId="27" xfId="10" applyFont="1" applyFill="1" applyBorder="1" applyAlignment="1">
      <alignment horizontal="center" vertical="center"/>
    </xf>
  </cellXfs>
  <cellStyles count="651">
    <cellStyle name="_x0013_" xfId="58" xr:uid="{00000000-0005-0000-0000-00003A000000}"/>
    <cellStyle name="*MB Hardwired" xfId="75" xr:uid="{00000000-0005-0000-0000-00004B000000}"/>
    <cellStyle name="*MB Input Table Calc" xfId="83" xr:uid="{00000000-0005-0000-0000-000053000000}"/>
    <cellStyle name="*MB Normal" xfId="68" xr:uid="{00000000-0005-0000-0000-000044000000}"/>
    <cellStyle name="*MB Placeholder" xfId="61" xr:uid="{00000000-0005-0000-0000-00003D000000}"/>
    <cellStyle name="_x0013_,î3_x0001_N@4" xfId="72" xr:uid="{00000000-0005-0000-0000-000048000000}"/>
    <cellStyle name=":¨áy¡’?(" xfId="80" xr:uid="{00000000-0005-0000-0000-000050000000}"/>
    <cellStyle name=":¨áy¡’?( 2" xfId="65" xr:uid="{00000000-0005-0000-0000-000041000000}"/>
    <cellStyle name=":¨áy¡’?( 3" xfId="74" xr:uid="{00000000-0005-0000-0000-00004A000000}"/>
    <cellStyle name="?? [0]_??" xfId="82" xr:uid="{00000000-0005-0000-0000-000052000000}"/>
    <cellStyle name="?????_VERA" xfId="67" xr:uid="{00000000-0005-0000-0000-000043000000}"/>
    <cellStyle name="??_?.????" xfId="60" xr:uid="{00000000-0005-0000-0000-00003C000000}"/>
    <cellStyle name="_x0010_“+ˆÉ•?pý¤" xfId="77" xr:uid="{00000000-0005-0000-0000-00004D000000}"/>
    <cellStyle name="_x0010_“+ˆÉ•?pý¤ 2" xfId="85" xr:uid="{00000000-0005-0000-0000-000055000000}"/>
    <cellStyle name="0" xfId="70" xr:uid="{00000000-0005-0000-0000-000046000000}"/>
    <cellStyle name="10 in (Normal)" xfId="63" xr:uid="{00000000-0005-0000-0000-00003F000000}"/>
    <cellStyle name="5 in (Normal)" xfId="57" xr:uid="{00000000-0005-0000-0000-000039000000}"/>
    <cellStyle name="Actual Date" xfId="55" xr:uid="{00000000-0005-0000-0000-000037000000}"/>
    <cellStyle name="Actual Date 2" xfId="21" xr:uid="{00000000-0005-0000-0000-000015000000}"/>
    <cellStyle name="Actual Date 3" xfId="71" xr:uid="{00000000-0005-0000-0000-000047000000}"/>
    <cellStyle name="Actual Date 4" xfId="79" xr:uid="{00000000-0005-0000-0000-00004F000000}"/>
    <cellStyle name="Actual Date 5" xfId="64" xr:uid="{00000000-0005-0000-0000-000040000000}"/>
    <cellStyle name="Array" xfId="73" xr:uid="{00000000-0005-0000-0000-000049000000}"/>
    <cellStyle name="basic" xfId="81" xr:uid="{00000000-0005-0000-0000-000051000000}"/>
    <cellStyle name="Calc Currency (0)" xfId="66" xr:uid="{00000000-0005-0000-0000-000042000000}"/>
    <cellStyle name="Comma" xfId="4" xr:uid="{00000000-0005-0000-0000-000004000000}"/>
    <cellStyle name="Comma  - Style1" xfId="59" xr:uid="{00000000-0005-0000-0000-00003B000000}"/>
    <cellStyle name="Comma  - Style2" xfId="76" xr:uid="{00000000-0005-0000-0000-00004C000000}"/>
    <cellStyle name="Comma  - Style3" xfId="84" xr:uid="{00000000-0005-0000-0000-000054000000}"/>
    <cellStyle name="Comma  - Style4" xfId="69" xr:uid="{00000000-0005-0000-0000-000045000000}"/>
    <cellStyle name="Comma  - Style5" xfId="62" xr:uid="{00000000-0005-0000-0000-00003E000000}"/>
    <cellStyle name="Comma  - Style6" xfId="56" xr:uid="{00000000-0005-0000-0000-000038000000}"/>
    <cellStyle name="Comma  - Style7" xfId="86" xr:uid="{00000000-0005-0000-0000-000056000000}"/>
    <cellStyle name="Comma  - Style8" xfId="87" xr:uid="{00000000-0005-0000-0000-000057000000}"/>
    <cellStyle name="Comma [0]" xfId="5" xr:uid="{00000000-0005-0000-0000-000005000000}"/>
    <cellStyle name="Comma 10" xfId="88" xr:uid="{00000000-0005-0000-0000-000058000000}"/>
    <cellStyle name="Comma 10 2" xfId="89" xr:uid="{00000000-0005-0000-0000-000059000000}"/>
    <cellStyle name="Comma 10 3" xfId="90" xr:uid="{00000000-0005-0000-0000-00005A000000}"/>
    <cellStyle name="Comma 11" xfId="91" xr:uid="{00000000-0005-0000-0000-00005B000000}"/>
    <cellStyle name="Comma 11 2" xfId="92" xr:uid="{00000000-0005-0000-0000-00005C000000}"/>
    <cellStyle name="Comma 11 3" xfId="93" xr:uid="{00000000-0005-0000-0000-00005D000000}"/>
    <cellStyle name="Comma 12" xfId="94" xr:uid="{00000000-0005-0000-0000-00005E000000}"/>
    <cellStyle name="Comma 13" xfId="95" xr:uid="{00000000-0005-0000-0000-00005F000000}"/>
    <cellStyle name="Comma 14" xfId="8" xr:uid="{00000000-0005-0000-0000-000008000000}"/>
    <cellStyle name="Comma 15" xfId="96" xr:uid="{00000000-0005-0000-0000-000060000000}"/>
    <cellStyle name="Comma 16" xfId="97" xr:uid="{00000000-0005-0000-0000-000061000000}"/>
    <cellStyle name="Comma 17" xfId="98" xr:uid="{00000000-0005-0000-0000-000062000000}"/>
    <cellStyle name="Comma 18" xfId="99" xr:uid="{00000000-0005-0000-0000-000063000000}"/>
    <cellStyle name="Comma 19" xfId="100" xr:uid="{00000000-0005-0000-0000-000064000000}"/>
    <cellStyle name="Comma 2" xfId="11" xr:uid="{00000000-0005-0000-0000-00000B000000}"/>
    <cellStyle name="Comma 2 2" xfId="26" xr:uid="{00000000-0005-0000-0000-00001A000000}"/>
    <cellStyle name="Comma 2 2 2" xfId="35" xr:uid="{00000000-0005-0000-0000-000023000000}"/>
    <cellStyle name="Comma 2 2 2 2" xfId="53" xr:uid="{00000000-0005-0000-0000-000035000000}"/>
    <cellStyle name="Comma 2 2 3" xfId="44" xr:uid="{00000000-0005-0000-0000-00002C000000}"/>
    <cellStyle name="Comma 2 3" xfId="23" xr:uid="{00000000-0005-0000-0000-000017000000}"/>
    <cellStyle name="Comma 2 3 2" xfId="32" xr:uid="{00000000-0005-0000-0000-000020000000}"/>
    <cellStyle name="Comma 2 3 2 2" xfId="50" xr:uid="{00000000-0005-0000-0000-000032000000}"/>
    <cellStyle name="Comma 2 3 3" xfId="41" xr:uid="{00000000-0005-0000-0000-000029000000}"/>
    <cellStyle name="Comma 2 3 4" xfId="101" xr:uid="{00000000-0005-0000-0000-000065000000}"/>
    <cellStyle name="Comma 2 4" xfId="29" xr:uid="{00000000-0005-0000-0000-00001D000000}"/>
    <cellStyle name="Comma 2 4 2" xfId="47" xr:uid="{00000000-0005-0000-0000-00002F000000}"/>
    <cellStyle name="Comma 2 4 3" xfId="458" xr:uid="{00000000-0005-0000-0000-0000CA010000}"/>
    <cellStyle name="Comma 2 5" xfId="38" xr:uid="{00000000-0005-0000-0000-000026000000}"/>
    <cellStyle name="Comma 2 6" xfId="19" xr:uid="{00000000-0005-0000-0000-000013000000}"/>
    <cellStyle name="Comma 2 7" xfId="456" xr:uid="{00000000-0005-0000-0000-0000C8010000}"/>
    <cellStyle name="Comma 20" xfId="78" xr:uid="{00000000-0005-0000-0000-00004E000000}"/>
    <cellStyle name="Comma 3" xfId="17" xr:uid="{00000000-0005-0000-0000-000011000000}"/>
    <cellStyle name="Comma 3 2" xfId="103" xr:uid="{00000000-0005-0000-0000-000067000000}"/>
    <cellStyle name="Comma 3 2 2" xfId="559" xr:uid="{00000000-0005-0000-0000-00002F020000}"/>
    <cellStyle name="Comma 3 2 3" xfId="459" xr:uid="{00000000-0005-0000-0000-0000CB010000}"/>
    <cellStyle name="Comma 3 3" xfId="102" xr:uid="{00000000-0005-0000-0000-000066000000}"/>
    <cellStyle name="Comma 31" xfId="104" xr:uid="{00000000-0005-0000-0000-000068000000}"/>
    <cellStyle name="Comma 4" xfId="16" xr:uid="{00000000-0005-0000-0000-000010000000}"/>
    <cellStyle name="Comma 4 2" xfId="560" xr:uid="{00000000-0005-0000-0000-000030020000}"/>
    <cellStyle name="Comma 4 3" xfId="460" xr:uid="{00000000-0005-0000-0000-0000CC010000}"/>
    <cellStyle name="Comma 4 4" xfId="105" xr:uid="{00000000-0005-0000-0000-000069000000}"/>
    <cellStyle name="Comma 5" xfId="106" xr:uid="{00000000-0005-0000-0000-00006A000000}"/>
    <cellStyle name="Comma 5 2" xfId="107" xr:uid="{00000000-0005-0000-0000-00006B000000}"/>
    <cellStyle name="Comma 5 3" xfId="108" xr:uid="{00000000-0005-0000-0000-00006C000000}"/>
    <cellStyle name="Comma 6" xfId="109" xr:uid="{00000000-0005-0000-0000-00006D000000}"/>
    <cellStyle name="Comma 6 2" xfId="110" xr:uid="{00000000-0005-0000-0000-00006E000000}"/>
    <cellStyle name="Comma 6 3" xfId="111" xr:uid="{00000000-0005-0000-0000-00006F000000}"/>
    <cellStyle name="Comma 7" xfId="112" xr:uid="{00000000-0005-0000-0000-000070000000}"/>
    <cellStyle name="Comma 7 2" xfId="113" xr:uid="{00000000-0005-0000-0000-000071000000}"/>
    <cellStyle name="Comma 7 3" xfId="114" xr:uid="{00000000-0005-0000-0000-000072000000}"/>
    <cellStyle name="Comma 8" xfId="115" xr:uid="{00000000-0005-0000-0000-000073000000}"/>
    <cellStyle name="Comma 8 2" xfId="116" xr:uid="{00000000-0005-0000-0000-000074000000}"/>
    <cellStyle name="Comma 8 3" xfId="117" xr:uid="{00000000-0005-0000-0000-000075000000}"/>
    <cellStyle name="Comma 9" xfId="118" xr:uid="{00000000-0005-0000-0000-000076000000}"/>
    <cellStyle name="Comma 9 2" xfId="119" xr:uid="{00000000-0005-0000-0000-000077000000}"/>
    <cellStyle name="Comma 9 3" xfId="120" xr:uid="{00000000-0005-0000-0000-000078000000}"/>
    <cellStyle name="Comma0" xfId="121" xr:uid="{00000000-0005-0000-0000-000079000000}"/>
    <cellStyle name="Copied" xfId="122" xr:uid="{00000000-0005-0000-0000-00007A000000}"/>
    <cellStyle name="Currency" xfId="2" xr:uid="{00000000-0005-0000-0000-000002000000}"/>
    <cellStyle name="Currency [$0]" xfId="123" xr:uid="{00000000-0005-0000-0000-00007B000000}"/>
    <cellStyle name="Currency [£0]" xfId="124" xr:uid="{00000000-0005-0000-0000-00007C000000}"/>
    <cellStyle name="Currency [0]" xfId="3" xr:uid="{00000000-0005-0000-0000-000003000000}"/>
    <cellStyle name="Currency 10" xfId="125" xr:uid="{00000000-0005-0000-0000-00007D000000}"/>
    <cellStyle name="Currency 10 2" xfId="126" xr:uid="{00000000-0005-0000-0000-00007E000000}"/>
    <cellStyle name="Currency 10 3" xfId="127" xr:uid="{00000000-0005-0000-0000-00007F000000}"/>
    <cellStyle name="Currency 11" xfId="128" xr:uid="{00000000-0005-0000-0000-000080000000}"/>
    <cellStyle name="Currency 11 2" xfId="129" xr:uid="{00000000-0005-0000-0000-000081000000}"/>
    <cellStyle name="Currency 11 3" xfId="130" xr:uid="{00000000-0005-0000-0000-000082000000}"/>
    <cellStyle name="Currency 12" xfId="9" xr:uid="{00000000-0005-0000-0000-000009000000}"/>
    <cellStyle name="Currency 12 2" xfId="131" xr:uid="{00000000-0005-0000-0000-000083000000}"/>
    <cellStyle name="Currency 13" xfId="132" xr:uid="{00000000-0005-0000-0000-000084000000}"/>
    <cellStyle name="Currency 14" xfId="133" xr:uid="{00000000-0005-0000-0000-000085000000}"/>
    <cellStyle name="Currency 15" xfId="134" xr:uid="{00000000-0005-0000-0000-000086000000}"/>
    <cellStyle name="Currency 16" xfId="135" xr:uid="{00000000-0005-0000-0000-000087000000}"/>
    <cellStyle name="Currency 17" xfId="136" xr:uid="{00000000-0005-0000-0000-000088000000}"/>
    <cellStyle name="Currency 18" xfId="137" xr:uid="{00000000-0005-0000-0000-000089000000}"/>
    <cellStyle name="Currency 19" xfId="138" xr:uid="{00000000-0005-0000-0000-00008A000000}"/>
    <cellStyle name="Currency 2" xfId="12" xr:uid="{00000000-0005-0000-0000-00000C000000}"/>
    <cellStyle name="Currency 2 2" xfId="140" xr:uid="{00000000-0005-0000-0000-00008C000000}"/>
    <cellStyle name="Currency 2 2 2" xfId="141" xr:uid="{00000000-0005-0000-0000-00008D000000}"/>
    <cellStyle name="Currency 2 2 2 2" xfId="142" xr:uid="{00000000-0005-0000-0000-00008E000000}"/>
    <cellStyle name="Currency 2 2 2 2 2" xfId="563" xr:uid="{00000000-0005-0000-0000-000033020000}"/>
    <cellStyle name="Currency 2 2 2 2 3" xfId="463" xr:uid="{00000000-0005-0000-0000-0000CF010000}"/>
    <cellStyle name="Currency 2 2 2 3" xfId="562" xr:uid="{00000000-0005-0000-0000-000032020000}"/>
    <cellStyle name="Currency 2 2 2 4" xfId="462" xr:uid="{00000000-0005-0000-0000-0000CE010000}"/>
    <cellStyle name="Currency 2 2 3" xfId="143" xr:uid="{00000000-0005-0000-0000-00008F000000}"/>
    <cellStyle name="Currency 2 2 3 2" xfId="564" xr:uid="{00000000-0005-0000-0000-000034020000}"/>
    <cellStyle name="Currency 2 2 3 3" xfId="464" xr:uid="{00000000-0005-0000-0000-0000D0010000}"/>
    <cellStyle name="Currency 2 2 4" xfId="561" xr:uid="{00000000-0005-0000-0000-000031020000}"/>
    <cellStyle name="Currency 2 2 5" xfId="461" xr:uid="{00000000-0005-0000-0000-0000CD010000}"/>
    <cellStyle name="Currency 2 3" xfId="144" xr:uid="{00000000-0005-0000-0000-000090000000}"/>
    <cellStyle name="Currency 2 3 2" xfId="145" xr:uid="{00000000-0005-0000-0000-000091000000}"/>
    <cellStyle name="Currency 2 3 2 2" xfId="566" xr:uid="{00000000-0005-0000-0000-000036020000}"/>
    <cellStyle name="Currency 2 3 2 3" xfId="466" xr:uid="{00000000-0005-0000-0000-0000D2010000}"/>
    <cellStyle name="Currency 2 3 3" xfId="565" xr:uid="{00000000-0005-0000-0000-000035020000}"/>
    <cellStyle name="Currency 2 3 4" xfId="465" xr:uid="{00000000-0005-0000-0000-0000D1010000}"/>
    <cellStyle name="Currency 2 4" xfId="146" xr:uid="{00000000-0005-0000-0000-000092000000}"/>
    <cellStyle name="Currency 2 4 2" xfId="147" xr:uid="{00000000-0005-0000-0000-000093000000}"/>
    <cellStyle name="Currency 2 4 2 2" xfId="568" xr:uid="{00000000-0005-0000-0000-000038020000}"/>
    <cellStyle name="Currency 2 4 2 3" xfId="468" xr:uid="{00000000-0005-0000-0000-0000D4010000}"/>
    <cellStyle name="Currency 2 4 3" xfId="567" xr:uid="{00000000-0005-0000-0000-000037020000}"/>
    <cellStyle name="Currency 2 4 4" xfId="467" xr:uid="{00000000-0005-0000-0000-0000D3010000}"/>
    <cellStyle name="Currency 2 5" xfId="148" xr:uid="{00000000-0005-0000-0000-000094000000}"/>
    <cellStyle name="Currency 2 5 2" xfId="149" xr:uid="{00000000-0005-0000-0000-000095000000}"/>
    <cellStyle name="Currency 2 5 2 2" xfId="570" xr:uid="{00000000-0005-0000-0000-00003A020000}"/>
    <cellStyle name="Currency 2 5 2 3" xfId="470" xr:uid="{00000000-0005-0000-0000-0000D6010000}"/>
    <cellStyle name="Currency 2 5 3" xfId="569" xr:uid="{00000000-0005-0000-0000-000039020000}"/>
    <cellStyle name="Currency 2 5 4" xfId="469" xr:uid="{00000000-0005-0000-0000-0000D5010000}"/>
    <cellStyle name="Currency 2 6" xfId="150" xr:uid="{00000000-0005-0000-0000-000096000000}"/>
    <cellStyle name="Currency 2 7" xfId="151" xr:uid="{00000000-0005-0000-0000-000097000000}"/>
    <cellStyle name="Currency 2 7 2" xfId="152" xr:uid="{00000000-0005-0000-0000-000098000000}"/>
    <cellStyle name="Currency 2 7 2 2" xfId="572" xr:uid="{00000000-0005-0000-0000-00003C020000}"/>
    <cellStyle name="Currency 2 7 2 3" xfId="472" xr:uid="{00000000-0005-0000-0000-0000D8010000}"/>
    <cellStyle name="Currency 2 7 3" xfId="571" xr:uid="{00000000-0005-0000-0000-00003B020000}"/>
    <cellStyle name="Currency 2 7 4" xfId="471" xr:uid="{00000000-0005-0000-0000-0000D7010000}"/>
    <cellStyle name="Currency 2 8" xfId="153" xr:uid="{00000000-0005-0000-0000-000099000000}"/>
    <cellStyle name="Currency 2 8 2" xfId="573" xr:uid="{00000000-0005-0000-0000-00003D020000}"/>
    <cellStyle name="Currency 2 8 3" xfId="473" xr:uid="{00000000-0005-0000-0000-0000D9010000}"/>
    <cellStyle name="Currency 2 9" xfId="139" xr:uid="{00000000-0005-0000-0000-00008B000000}"/>
    <cellStyle name="Currency 3" xfId="154" xr:uid="{00000000-0005-0000-0000-00009A000000}"/>
    <cellStyle name="Currency 3 10" xfId="474" xr:uid="{00000000-0005-0000-0000-0000DA010000}"/>
    <cellStyle name="Currency 3 2" xfId="155" xr:uid="{00000000-0005-0000-0000-00009B000000}"/>
    <cellStyle name="Currency 3 2 2" xfId="156" xr:uid="{00000000-0005-0000-0000-00009C000000}"/>
    <cellStyle name="Currency 3 2 2 2" xfId="157" xr:uid="{00000000-0005-0000-0000-00009D000000}"/>
    <cellStyle name="Currency 3 2 2 2 2" xfId="577" xr:uid="{00000000-0005-0000-0000-000041020000}"/>
    <cellStyle name="Currency 3 2 2 2 3" xfId="477" xr:uid="{00000000-0005-0000-0000-0000DD010000}"/>
    <cellStyle name="Currency 3 2 2 3" xfId="576" xr:uid="{00000000-0005-0000-0000-000040020000}"/>
    <cellStyle name="Currency 3 2 2 4" xfId="476" xr:uid="{00000000-0005-0000-0000-0000DC010000}"/>
    <cellStyle name="Currency 3 2 3" xfId="158" xr:uid="{00000000-0005-0000-0000-00009E000000}"/>
    <cellStyle name="Currency 3 2 3 2" xfId="578" xr:uid="{00000000-0005-0000-0000-000042020000}"/>
    <cellStyle name="Currency 3 2 3 3" xfId="478" xr:uid="{00000000-0005-0000-0000-0000DE010000}"/>
    <cellStyle name="Currency 3 2 4" xfId="575" xr:uid="{00000000-0005-0000-0000-00003F020000}"/>
    <cellStyle name="Currency 3 2 5" xfId="475" xr:uid="{00000000-0005-0000-0000-0000DB010000}"/>
    <cellStyle name="Currency 3 3" xfId="159" xr:uid="{00000000-0005-0000-0000-00009F000000}"/>
    <cellStyle name="Currency 3 3 2" xfId="160" xr:uid="{00000000-0005-0000-0000-0000A0000000}"/>
    <cellStyle name="Currency 3 3 2 2" xfId="580" xr:uid="{00000000-0005-0000-0000-000044020000}"/>
    <cellStyle name="Currency 3 3 2 3" xfId="480" xr:uid="{00000000-0005-0000-0000-0000E0010000}"/>
    <cellStyle name="Currency 3 3 3" xfId="579" xr:uid="{00000000-0005-0000-0000-000043020000}"/>
    <cellStyle name="Currency 3 3 4" xfId="479" xr:uid="{00000000-0005-0000-0000-0000DF010000}"/>
    <cellStyle name="Currency 3 4" xfId="161" xr:uid="{00000000-0005-0000-0000-0000A1000000}"/>
    <cellStyle name="Currency 3 4 2" xfId="162" xr:uid="{00000000-0005-0000-0000-0000A2000000}"/>
    <cellStyle name="Currency 3 4 2 2" xfId="582" xr:uid="{00000000-0005-0000-0000-000046020000}"/>
    <cellStyle name="Currency 3 4 2 3" xfId="482" xr:uid="{00000000-0005-0000-0000-0000E2010000}"/>
    <cellStyle name="Currency 3 4 3" xfId="581" xr:uid="{00000000-0005-0000-0000-000045020000}"/>
    <cellStyle name="Currency 3 4 4" xfId="481" xr:uid="{00000000-0005-0000-0000-0000E1010000}"/>
    <cellStyle name="Currency 3 5" xfId="163" xr:uid="{00000000-0005-0000-0000-0000A3000000}"/>
    <cellStyle name="Currency 3 5 2" xfId="164" xr:uid="{00000000-0005-0000-0000-0000A4000000}"/>
    <cellStyle name="Currency 3 5 2 2" xfId="584" xr:uid="{00000000-0005-0000-0000-000048020000}"/>
    <cellStyle name="Currency 3 5 2 3" xfId="484" xr:uid="{00000000-0005-0000-0000-0000E4010000}"/>
    <cellStyle name="Currency 3 5 3" xfId="583" xr:uid="{00000000-0005-0000-0000-000047020000}"/>
    <cellStyle name="Currency 3 5 4" xfId="483" xr:uid="{00000000-0005-0000-0000-0000E3010000}"/>
    <cellStyle name="Currency 3 6" xfId="165" xr:uid="{00000000-0005-0000-0000-0000A5000000}"/>
    <cellStyle name="Currency 3 7" xfId="166" xr:uid="{00000000-0005-0000-0000-0000A6000000}"/>
    <cellStyle name="Currency 3 7 2" xfId="167" xr:uid="{00000000-0005-0000-0000-0000A7000000}"/>
    <cellStyle name="Currency 3 7 2 2" xfId="586" xr:uid="{00000000-0005-0000-0000-00004A020000}"/>
    <cellStyle name="Currency 3 7 2 3" xfId="486" xr:uid="{00000000-0005-0000-0000-0000E6010000}"/>
    <cellStyle name="Currency 3 7 3" xfId="585" xr:uid="{00000000-0005-0000-0000-000049020000}"/>
    <cellStyle name="Currency 3 7 4" xfId="485" xr:uid="{00000000-0005-0000-0000-0000E5010000}"/>
    <cellStyle name="Currency 3 8" xfId="168" xr:uid="{00000000-0005-0000-0000-0000A8000000}"/>
    <cellStyle name="Currency 3 8 2" xfId="587" xr:uid="{00000000-0005-0000-0000-00004B020000}"/>
    <cellStyle name="Currency 3 8 3" xfId="487" xr:uid="{00000000-0005-0000-0000-0000E7010000}"/>
    <cellStyle name="Currency 3 9" xfId="574" xr:uid="{00000000-0005-0000-0000-00003E020000}"/>
    <cellStyle name="Currency 4" xfId="169" xr:uid="{00000000-0005-0000-0000-0000A9000000}"/>
    <cellStyle name="Currency 4 2" xfId="170" xr:uid="{00000000-0005-0000-0000-0000AA000000}"/>
    <cellStyle name="Currency 4 2 2" xfId="171" xr:uid="{00000000-0005-0000-0000-0000AB000000}"/>
    <cellStyle name="Currency 4 2 2 2" xfId="172" xr:uid="{00000000-0005-0000-0000-0000AC000000}"/>
    <cellStyle name="Currency 4 2 2 2 2" xfId="591" xr:uid="{00000000-0005-0000-0000-00004F020000}"/>
    <cellStyle name="Currency 4 2 2 2 3" xfId="491" xr:uid="{00000000-0005-0000-0000-0000EB010000}"/>
    <cellStyle name="Currency 4 2 2 3" xfId="590" xr:uid="{00000000-0005-0000-0000-00004E020000}"/>
    <cellStyle name="Currency 4 2 2 4" xfId="490" xr:uid="{00000000-0005-0000-0000-0000EA010000}"/>
    <cellStyle name="Currency 4 2 3" xfId="173" xr:uid="{00000000-0005-0000-0000-0000AD000000}"/>
    <cellStyle name="Currency 4 2 3 2" xfId="592" xr:uid="{00000000-0005-0000-0000-000050020000}"/>
    <cellStyle name="Currency 4 2 3 3" xfId="492" xr:uid="{00000000-0005-0000-0000-0000EC010000}"/>
    <cellStyle name="Currency 4 2 4" xfId="589" xr:uid="{00000000-0005-0000-0000-00004D020000}"/>
    <cellStyle name="Currency 4 2 5" xfId="489" xr:uid="{00000000-0005-0000-0000-0000E9010000}"/>
    <cellStyle name="Currency 4 3" xfId="174" xr:uid="{00000000-0005-0000-0000-0000AE000000}"/>
    <cellStyle name="Currency 4 3 2" xfId="175" xr:uid="{00000000-0005-0000-0000-0000AF000000}"/>
    <cellStyle name="Currency 4 3 2 2" xfId="594" xr:uid="{00000000-0005-0000-0000-000052020000}"/>
    <cellStyle name="Currency 4 3 2 3" xfId="494" xr:uid="{00000000-0005-0000-0000-0000EE010000}"/>
    <cellStyle name="Currency 4 3 3" xfId="593" xr:uid="{00000000-0005-0000-0000-000051020000}"/>
    <cellStyle name="Currency 4 3 4" xfId="493" xr:uid="{00000000-0005-0000-0000-0000ED010000}"/>
    <cellStyle name="Currency 4 4" xfId="176" xr:uid="{00000000-0005-0000-0000-0000B0000000}"/>
    <cellStyle name="Currency 4 4 2" xfId="177" xr:uid="{00000000-0005-0000-0000-0000B1000000}"/>
    <cellStyle name="Currency 4 4 2 2" xfId="596" xr:uid="{00000000-0005-0000-0000-000054020000}"/>
    <cellStyle name="Currency 4 4 2 3" xfId="496" xr:uid="{00000000-0005-0000-0000-0000F0010000}"/>
    <cellStyle name="Currency 4 4 3" xfId="595" xr:uid="{00000000-0005-0000-0000-000053020000}"/>
    <cellStyle name="Currency 4 4 4" xfId="495" xr:uid="{00000000-0005-0000-0000-0000EF010000}"/>
    <cellStyle name="Currency 4 5" xfId="178" xr:uid="{00000000-0005-0000-0000-0000B2000000}"/>
    <cellStyle name="Currency 4 5 2" xfId="179" xr:uid="{00000000-0005-0000-0000-0000B3000000}"/>
    <cellStyle name="Currency 4 5 2 2" xfId="598" xr:uid="{00000000-0005-0000-0000-000056020000}"/>
    <cellStyle name="Currency 4 5 2 3" xfId="498" xr:uid="{00000000-0005-0000-0000-0000F2010000}"/>
    <cellStyle name="Currency 4 5 3" xfId="597" xr:uid="{00000000-0005-0000-0000-000055020000}"/>
    <cellStyle name="Currency 4 5 4" xfId="497" xr:uid="{00000000-0005-0000-0000-0000F1010000}"/>
    <cellStyle name="Currency 4 6" xfId="180" xr:uid="{00000000-0005-0000-0000-0000B4000000}"/>
    <cellStyle name="Currency 4 6 2" xfId="181" xr:uid="{00000000-0005-0000-0000-0000B5000000}"/>
    <cellStyle name="Currency 4 6 2 2" xfId="600" xr:uid="{00000000-0005-0000-0000-000058020000}"/>
    <cellStyle name="Currency 4 6 2 3" xfId="500" xr:uid="{00000000-0005-0000-0000-0000F4010000}"/>
    <cellStyle name="Currency 4 6 3" xfId="599" xr:uid="{00000000-0005-0000-0000-000057020000}"/>
    <cellStyle name="Currency 4 6 4" xfId="499" xr:uid="{00000000-0005-0000-0000-0000F3010000}"/>
    <cellStyle name="Currency 4 7" xfId="182" xr:uid="{00000000-0005-0000-0000-0000B6000000}"/>
    <cellStyle name="Currency 4 7 2" xfId="601" xr:uid="{00000000-0005-0000-0000-000059020000}"/>
    <cellStyle name="Currency 4 7 3" xfId="501" xr:uid="{00000000-0005-0000-0000-0000F5010000}"/>
    <cellStyle name="Currency 4 8" xfId="588" xr:uid="{00000000-0005-0000-0000-00004C020000}"/>
    <cellStyle name="Currency 4 9" xfId="488" xr:uid="{00000000-0005-0000-0000-0000E8010000}"/>
    <cellStyle name="Currency 5" xfId="183" xr:uid="{00000000-0005-0000-0000-0000B7000000}"/>
    <cellStyle name="Currency 5 2" xfId="184" xr:uid="{00000000-0005-0000-0000-0000B8000000}"/>
    <cellStyle name="Currency 5 3" xfId="185" xr:uid="{00000000-0005-0000-0000-0000B9000000}"/>
    <cellStyle name="Currency 6" xfId="186" xr:uid="{00000000-0005-0000-0000-0000BA000000}"/>
    <cellStyle name="Currency 6 2" xfId="187" xr:uid="{00000000-0005-0000-0000-0000BB000000}"/>
    <cellStyle name="Currency 6 3" xfId="188" xr:uid="{00000000-0005-0000-0000-0000BC000000}"/>
    <cellStyle name="Currency 7" xfId="189" xr:uid="{00000000-0005-0000-0000-0000BD000000}"/>
    <cellStyle name="Currency 7 2" xfId="190" xr:uid="{00000000-0005-0000-0000-0000BE000000}"/>
    <cellStyle name="Currency 7 3" xfId="191" xr:uid="{00000000-0005-0000-0000-0000BF000000}"/>
    <cellStyle name="Currency 8" xfId="192" xr:uid="{00000000-0005-0000-0000-0000C0000000}"/>
    <cellStyle name="Currency 8 2" xfId="193" xr:uid="{00000000-0005-0000-0000-0000C1000000}"/>
    <cellStyle name="Currency 8 3" xfId="194" xr:uid="{00000000-0005-0000-0000-0000C2000000}"/>
    <cellStyle name="Currency 9" xfId="195" xr:uid="{00000000-0005-0000-0000-0000C3000000}"/>
    <cellStyle name="Currency 9 2" xfId="196" xr:uid="{00000000-0005-0000-0000-0000C4000000}"/>
    <cellStyle name="Currency 9 3" xfId="197" xr:uid="{00000000-0005-0000-0000-0000C5000000}"/>
    <cellStyle name="Currency0" xfId="198" xr:uid="{00000000-0005-0000-0000-0000C6000000}"/>
    <cellStyle name="DARK" xfId="199" xr:uid="{00000000-0005-0000-0000-0000C7000000}"/>
    <cellStyle name="DATASTYLE" xfId="200" xr:uid="{00000000-0005-0000-0000-0000C8000000}"/>
    <cellStyle name="Date" xfId="201" xr:uid="{00000000-0005-0000-0000-0000C9000000}"/>
    <cellStyle name="Dollars &amp; Cents" xfId="202" xr:uid="{00000000-0005-0000-0000-0000CA000000}"/>
    <cellStyle name="Entered" xfId="203" xr:uid="{00000000-0005-0000-0000-0000CB000000}"/>
    <cellStyle name="factsheet" xfId="204" xr:uid="{00000000-0005-0000-0000-0000CC000000}"/>
    <cellStyle name="Fixed" xfId="205" xr:uid="{00000000-0005-0000-0000-0000CD000000}"/>
    <cellStyle name="Fixed 2" xfId="206" xr:uid="{00000000-0005-0000-0000-0000CE000000}"/>
    <cellStyle name="Fon10" xfId="207" xr:uid="{00000000-0005-0000-0000-0000CF000000}"/>
    <cellStyle name="Fon10B" xfId="208" xr:uid="{00000000-0005-0000-0000-0000D0000000}"/>
    <cellStyle name="Fon12" xfId="209" xr:uid="{00000000-0005-0000-0000-0000D1000000}"/>
    <cellStyle name="Fon12B" xfId="210" xr:uid="{00000000-0005-0000-0000-0000D2000000}"/>
    <cellStyle name="Fon14B" xfId="211" xr:uid="{00000000-0005-0000-0000-0000D3000000}"/>
    <cellStyle name="Fon18B" xfId="212" xr:uid="{00000000-0005-0000-0000-0000D4000000}"/>
    <cellStyle name="Fon6" xfId="213" xr:uid="{00000000-0005-0000-0000-0000D5000000}"/>
    <cellStyle name="Fon8B" xfId="214" xr:uid="{00000000-0005-0000-0000-0000D6000000}"/>
    <cellStyle name="FORECAST TITLES" xfId="215" xr:uid="{00000000-0005-0000-0000-0000D7000000}"/>
    <cellStyle name="fred" xfId="216" xr:uid="{00000000-0005-0000-0000-0000D8000000}"/>
    <cellStyle name="Fred%" xfId="217" xr:uid="{00000000-0005-0000-0000-0000D9000000}"/>
    <cellStyle name="General" xfId="218" xr:uid="{00000000-0005-0000-0000-0000DA000000}"/>
    <cellStyle name="Grey" xfId="219" xr:uid="{00000000-0005-0000-0000-0000DB000000}"/>
    <cellStyle name="Hand Input" xfId="220" xr:uid="{00000000-0005-0000-0000-0000DC000000}"/>
    <cellStyle name="HEADER" xfId="221" xr:uid="{00000000-0005-0000-0000-0000DD000000}"/>
    <cellStyle name="Header1" xfId="222" xr:uid="{00000000-0005-0000-0000-0000DE000000}"/>
    <cellStyle name="Header2" xfId="223" xr:uid="{00000000-0005-0000-0000-0000DF000000}"/>
    <cellStyle name="Heading1" xfId="224" xr:uid="{00000000-0005-0000-0000-0000E0000000}"/>
    <cellStyle name="Heading1 2" xfId="225" xr:uid="{00000000-0005-0000-0000-0000E1000000}"/>
    <cellStyle name="Heading2" xfId="226" xr:uid="{00000000-0005-0000-0000-0000E2000000}"/>
    <cellStyle name="Heading2 2" xfId="227" xr:uid="{00000000-0005-0000-0000-0000E3000000}"/>
    <cellStyle name="HIGHLIGHT" xfId="228" xr:uid="{00000000-0005-0000-0000-0000E4000000}"/>
    <cellStyle name="hilite" xfId="229" xr:uid="{00000000-0005-0000-0000-0000E5000000}"/>
    <cellStyle name="Hyperlink 2" xfId="230" xr:uid="{00000000-0005-0000-0000-0000E6000000}"/>
    <cellStyle name="Input [yellow]" xfId="231" xr:uid="{00000000-0005-0000-0000-0000E7000000}"/>
    <cellStyle name="Linked Cell 2" xfId="232" xr:uid="{00000000-0005-0000-0000-0000E8000000}"/>
    <cellStyle name="lou" xfId="233" xr:uid="{00000000-0005-0000-0000-0000E9000000}"/>
    <cellStyle name="MyHeading1" xfId="234" xr:uid="{00000000-0005-0000-0000-0000EA000000}"/>
    <cellStyle name="no dec" xfId="235" xr:uid="{00000000-0005-0000-0000-0000EB000000}"/>
    <cellStyle name="no dec 2" xfId="236" xr:uid="{00000000-0005-0000-0000-0000EC000000}"/>
    <cellStyle name="no dec 2 2" xfId="237" xr:uid="{00000000-0005-0000-0000-0000ED000000}"/>
    <cellStyle name="no dec 2 3" xfId="238" xr:uid="{00000000-0005-0000-0000-0000EE000000}"/>
    <cellStyle name="No Entry" xfId="239" xr:uid="{00000000-0005-0000-0000-0000EF000000}"/>
    <cellStyle name="nobuild" xfId="240" xr:uid="{00000000-0005-0000-0000-0000F0000000}"/>
    <cellStyle name="Normal" xfId="0" builtinId="0"/>
    <cellStyle name="Normal - Style1" xfId="241" xr:uid="{00000000-0005-0000-0000-0000F1000000}"/>
    <cellStyle name="Normal - Style1 2" xfId="242" xr:uid="{00000000-0005-0000-0000-0000F2000000}"/>
    <cellStyle name="Normal - Style2" xfId="243" xr:uid="{00000000-0005-0000-0000-0000F3000000}"/>
    <cellStyle name="Normal - Style3" xfId="244" xr:uid="{00000000-0005-0000-0000-0000F4000000}"/>
    <cellStyle name="Normal - Style4" xfId="245" xr:uid="{00000000-0005-0000-0000-0000F5000000}"/>
    <cellStyle name="Normal - Style5" xfId="246" xr:uid="{00000000-0005-0000-0000-0000F6000000}"/>
    <cellStyle name="Normal - Style6" xfId="247" xr:uid="{00000000-0005-0000-0000-0000F7000000}"/>
    <cellStyle name="Normal - Style7" xfId="248" xr:uid="{00000000-0005-0000-0000-0000F8000000}"/>
    <cellStyle name="Normal - Style8" xfId="249" xr:uid="{00000000-0005-0000-0000-0000F9000000}"/>
    <cellStyle name="Normal 10" xfId="250" xr:uid="{00000000-0005-0000-0000-0000FA000000}"/>
    <cellStyle name="Normal 11" xfId="251" xr:uid="{00000000-0005-0000-0000-0000FB000000}"/>
    <cellStyle name="Normal 12" xfId="252" xr:uid="{00000000-0005-0000-0000-0000FC000000}"/>
    <cellStyle name="Normal 13" xfId="253" xr:uid="{00000000-0005-0000-0000-0000FD000000}"/>
    <cellStyle name="Normal 14" xfId="254" xr:uid="{00000000-0005-0000-0000-0000FE000000}"/>
    <cellStyle name="Normal 15" xfId="255" xr:uid="{00000000-0005-0000-0000-0000FF000000}"/>
    <cellStyle name="Normal 16" xfId="256" xr:uid="{00000000-0005-0000-0000-000000010000}"/>
    <cellStyle name="Normal 17" xfId="257" xr:uid="{00000000-0005-0000-0000-000001010000}"/>
    <cellStyle name="Normal 18" xfId="258" xr:uid="{00000000-0005-0000-0000-000002010000}"/>
    <cellStyle name="Normal 19" xfId="259" xr:uid="{00000000-0005-0000-0000-000003010000}"/>
    <cellStyle name="Normal 2" xfId="10" xr:uid="{00000000-0005-0000-0000-00000A000000}"/>
    <cellStyle name="Normal 2 10" xfId="455" xr:uid="{00000000-0005-0000-0000-0000C7010000}"/>
    <cellStyle name="Normal 2 2" xfId="20" xr:uid="{00000000-0005-0000-0000-000014000000}"/>
    <cellStyle name="Normal 2 2 2" xfId="27" xr:uid="{00000000-0005-0000-0000-00001B000000}"/>
    <cellStyle name="Normal 2 2 2 2" xfId="36" xr:uid="{00000000-0005-0000-0000-000024000000}"/>
    <cellStyle name="Normal 2 2 2 2 2" xfId="54" xr:uid="{00000000-0005-0000-0000-000036000000}"/>
    <cellStyle name="Normal 2 2 2 2 3" xfId="503" xr:uid="{00000000-0005-0000-0000-0000F7010000}"/>
    <cellStyle name="Normal 2 2 2 3" xfId="45" xr:uid="{00000000-0005-0000-0000-00002D000000}"/>
    <cellStyle name="Normal 2 2 2 4" xfId="502" xr:uid="{00000000-0005-0000-0000-0000F6010000}"/>
    <cellStyle name="Normal 2 2 3" xfId="24" xr:uid="{00000000-0005-0000-0000-000018000000}"/>
    <cellStyle name="Normal 2 2 3 2" xfId="33" xr:uid="{00000000-0005-0000-0000-000021000000}"/>
    <cellStyle name="Normal 2 2 3 2 2" xfId="51" xr:uid="{00000000-0005-0000-0000-000033000000}"/>
    <cellStyle name="Normal 2 2 3 3" xfId="42" xr:uid="{00000000-0005-0000-0000-00002A000000}"/>
    <cellStyle name="Normal 2 2 4" xfId="30" xr:uid="{00000000-0005-0000-0000-00001E000000}"/>
    <cellStyle name="Normal 2 2 4 2" xfId="48" xr:uid="{00000000-0005-0000-0000-000030000000}"/>
    <cellStyle name="Normal 2 2 4 3" xfId="504" xr:uid="{00000000-0005-0000-0000-0000F8010000}"/>
    <cellStyle name="Normal 2 2 5" xfId="39" xr:uid="{00000000-0005-0000-0000-000027000000}"/>
    <cellStyle name="Normal 2 2 6" xfId="558" xr:uid="{00000000-0005-0000-0000-00002E020000}"/>
    <cellStyle name="Normal 2 2 7" xfId="457" xr:uid="{00000000-0005-0000-0000-0000C9010000}"/>
    <cellStyle name="Normal 2 3" xfId="25" xr:uid="{00000000-0005-0000-0000-000019000000}"/>
    <cellStyle name="Normal 2 3 2" xfId="34" xr:uid="{00000000-0005-0000-0000-000022000000}"/>
    <cellStyle name="Normal 2 3 2 2" xfId="52" xr:uid="{00000000-0005-0000-0000-000034000000}"/>
    <cellStyle name="Normal 2 3 2 2 2" xfId="260" xr:uid="{00000000-0005-0000-0000-000004010000}"/>
    <cellStyle name="Normal 2 3 2 2 2 2" xfId="605" xr:uid="{00000000-0005-0000-0000-00005D020000}"/>
    <cellStyle name="Normal 2 3 2 2 2 3" xfId="508" xr:uid="{00000000-0005-0000-0000-0000FC010000}"/>
    <cellStyle name="Normal 2 3 2 2 3" xfId="604" xr:uid="{00000000-0005-0000-0000-00005C020000}"/>
    <cellStyle name="Normal 2 3 2 2 4" xfId="507" xr:uid="{00000000-0005-0000-0000-0000FB010000}"/>
    <cellStyle name="Normal 2 3 2 3" xfId="261" xr:uid="{00000000-0005-0000-0000-000005010000}"/>
    <cellStyle name="Normal 2 3 2 3 2" xfId="606" xr:uid="{00000000-0005-0000-0000-00005E020000}"/>
    <cellStyle name="Normal 2 3 2 3 3" xfId="509" xr:uid="{00000000-0005-0000-0000-0000FD010000}"/>
    <cellStyle name="Normal 2 3 2 4" xfId="603" xr:uid="{00000000-0005-0000-0000-00005B020000}"/>
    <cellStyle name="Normal 2 3 2 5" xfId="506" xr:uid="{00000000-0005-0000-0000-0000FA010000}"/>
    <cellStyle name="Normal 2 3 3" xfId="43" xr:uid="{00000000-0005-0000-0000-00002B000000}"/>
    <cellStyle name="Normal 2 3 3 2" xfId="262" xr:uid="{00000000-0005-0000-0000-000006010000}"/>
    <cellStyle name="Normal 2 3 3 2 2" xfId="608" xr:uid="{00000000-0005-0000-0000-000060020000}"/>
    <cellStyle name="Normal 2 3 3 2 3" xfId="511" xr:uid="{00000000-0005-0000-0000-0000FF010000}"/>
    <cellStyle name="Normal 2 3 3 3" xfId="607" xr:uid="{00000000-0005-0000-0000-00005F020000}"/>
    <cellStyle name="Normal 2 3 3 4" xfId="510" xr:uid="{00000000-0005-0000-0000-0000FE010000}"/>
    <cellStyle name="Normal 2 3 4" xfId="263" xr:uid="{00000000-0005-0000-0000-000007010000}"/>
    <cellStyle name="Normal 2 3 4 2" xfId="264" xr:uid="{00000000-0005-0000-0000-000008010000}"/>
    <cellStyle name="Normal 2 3 4 2 2" xfId="610" xr:uid="{00000000-0005-0000-0000-000062020000}"/>
    <cellStyle name="Normal 2 3 4 2 3" xfId="513" xr:uid="{00000000-0005-0000-0000-000001020000}"/>
    <cellStyle name="Normal 2 3 4 3" xfId="609" xr:uid="{00000000-0005-0000-0000-000061020000}"/>
    <cellStyle name="Normal 2 3 4 4" xfId="512" xr:uid="{00000000-0005-0000-0000-000000020000}"/>
    <cellStyle name="Normal 2 3 5" xfId="265" xr:uid="{00000000-0005-0000-0000-000009010000}"/>
    <cellStyle name="Normal 2 3 5 2" xfId="266" xr:uid="{00000000-0005-0000-0000-00000A010000}"/>
    <cellStyle name="Normal 2 3 5 2 2" xfId="612" xr:uid="{00000000-0005-0000-0000-000064020000}"/>
    <cellStyle name="Normal 2 3 5 2 3" xfId="515" xr:uid="{00000000-0005-0000-0000-000003020000}"/>
    <cellStyle name="Normal 2 3 5 3" xfId="611" xr:uid="{00000000-0005-0000-0000-000063020000}"/>
    <cellStyle name="Normal 2 3 5 4" xfId="514" xr:uid="{00000000-0005-0000-0000-000002020000}"/>
    <cellStyle name="Normal 2 3 6" xfId="267" xr:uid="{00000000-0005-0000-0000-00000B010000}"/>
    <cellStyle name="Normal 2 3 6 2" xfId="613" xr:uid="{00000000-0005-0000-0000-000065020000}"/>
    <cellStyle name="Normal 2 3 6 3" xfId="516" xr:uid="{00000000-0005-0000-0000-000004020000}"/>
    <cellStyle name="Normal 2 3 7" xfId="268" xr:uid="{00000000-0005-0000-0000-00000C010000}"/>
    <cellStyle name="Normal 2 3 8" xfId="602" xr:uid="{00000000-0005-0000-0000-00005A020000}"/>
    <cellStyle name="Normal 2 3 9" xfId="505" xr:uid="{00000000-0005-0000-0000-0000F9010000}"/>
    <cellStyle name="Normal 2 4" xfId="22" xr:uid="{00000000-0005-0000-0000-000016000000}"/>
    <cellStyle name="Normal 2 4 2" xfId="31" xr:uid="{00000000-0005-0000-0000-00001F000000}"/>
    <cellStyle name="Normal 2 4 2 2" xfId="49" xr:uid="{00000000-0005-0000-0000-000031000000}"/>
    <cellStyle name="Normal 2 4 2 3" xfId="518" xr:uid="{00000000-0005-0000-0000-000006020000}"/>
    <cellStyle name="Normal 2 4 3" xfId="40" xr:uid="{00000000-0005-0000-0000-000028000000}"/>
    <cellStyle name="Normal 2 4 4" xfId="517" xr:uid="{00000000-0005-0000-0000-000005020000}"/>
    <cellStyle name="Normal 2 5" xfId="28" xr:uid="{00000000-0005-0000-0000-00001C000000}"/>
    <cellStyle name="Normal 2 5 2" xfId="46" xr:uid="{00000000-0005-0000-0000-00002E000000}"/>
    <cellStyle name="Normal 2 5 2 2" xfId="615" xr:uid="{00000000-0005-0000-0000-000067020000}"/>
    <cellStyle name="Normal 2 5 2 3" xfId="520" xr:uid="{00000000-0005-0000-0000-000008020000}"/>
    <cellStyle name="Normal 2 5 3" xfId="614" xr:uid="{00000000-0005-0000-0000-000066020000}"/>
    <cellStyle name="Normal 2 5 4" xfId="519" xr:uid="{00000000-0005-0000-0000-000007020000}"/>
    <cellStyle name="Normal 2 6" xfId="37" xr:uid="{00000000-0005-0000-0000-000025000000}"/>
    <cellStyle name="Normal 2 6 2" xfId="616" xr:uid="{00000000-0005-0000-0000-000068020000}"/>
    <cellStyle name="Normal 2 6 3" xfId="521" xr:uid="{00000000-0005-0000-0000-000009020000}"/>
    <cellStyle name="Normal 2 7" xfId="18" xr:uid="{00000000-0005-0000-0000-000012000000}"/>
    <cellStyle name="Normal 2 7 2" xfId="617" xr:uid="{00000000-0005-0000-0000-000069020000}"/>
    <cellStyle name="Normal 2 7 3" xfId="522" xr:uid="{00000000-0005-0000-0000-00000A020000}"/>
    <cellStyle name="Normal 2 8" xfId="556" xr:uid="{00000000-0005-0000-0000-00002C020000}"/>
    <cellStyle name="Normal 2 9" xfId="557" xr:uid="{00000000-0005-0000-0000-00002D020000}"/>
    <cellStyle name="Normal 20" xfId="269" xr:uid="{00000000-0005-0000-0000-00000D010000}"/>
    <cellStyle name="Normal 21" xfId="270" xr:uid="{00000000-0005-0000-0000-00000E010000}"/>
    <cellStyle name="Normal 22" xfId="271" xr:uid="{00000000-0005-0000-0000-00000F010000}"/>
    <cellStyle name="Normal 23" xfId="272" xr:uid="{00000000-0005-0000-0000-000010010000}"/>
    <cellStyle name="Normal 24" xfId="273" xr:uid="{00000000-0005-0000-0000-000011010000}"/>
    <cellStyle name="Normal 3" xfId="13" xr:uid="{00000000-0005-0000-0000-00000D000000}"/>
    <cellStyle name="Normal 3 2" xfId="274" xr:uid="{00000000-0005-0000-0000-000012010000}"/>
    <cellStyle name="Normal 3 2 2" xfId="275" xr:uid="{00000000-0005-0000-0000-000013010000}"/>
    <cellStyle name="Normal 3 2 2 2" xfId="619" xr:uid="{00000000-0005-0000-0000-00006B020000}"/>
    <cellStyle name="Normal 3 2 2 3" xfId="524" xr:uid="{00000000-0005-0000-0000-00000C020000}"/>
    <cellStyle name="Normal 3 2 3" xfId="618" xr:uid="{00000000-0005-0000-0000-00006A020000}"/>
    <cellStyle name="Normal 3 2 4" xfId="523" xr:uid="{00000000-0005-0000-0000-00000B020000}"/>
    <cellStyle name="Normal 4" xfId="276" xr:uid="{00000000-0005-0000-0000-000014010000}"/>
    <cellStyle name="Normal 4 2" xfId="277" xr:uid="{00000000-0005-0000-0000-000015010000}"/>
    <cellStyle name="Normal 4 2 2" xfId="621" xr:uid="{00000000-0005-0000-0000-00006D020000}"/>
    <cellStyle name="Normal 4 2 3" xfId="526" xr:uid="{00000000-0005-0000-0000-00000E020000}"/>
    <cellStyle name="Normal 4 3" xfId="620" xr:uid="{00000000-0005-0000-0000-00006C020000}"/>
    <cellStyle name="Normal 4 4" xfId="525" xr:uid="{00000000-0005-0000-0000-00000D020000}"/>
    <cellStyle name="Normal 406" xfId="15" xr:uid="{00000000-0005-0000-0000-00000F000000}"/>
    <cellStyle name="Normal 5" xfId="278" xr:uid="{00000000-0005-0000-0000-000016010000}"/>
    <cellStyle name="Normal 5 2" xfId="279" xr:uid="{00000000-0005-0000-0000-000017010000}"/>
    <cellStyle name="Normal 5 3" xfId="622" xr:uid="{00000000-0005-0000-0000-00006E020000}"/>
    <cellStyle name="Normal 5 4" xfId="527" xr:uid="{00000000-0005-0000-0000-00000F020000}"/>
    <cellStyle name="Normal 6" xfId="280" xr:uid="{00000000-0005-0000-0000-000018010000}"/>
    <cellStyle name="Normal 6 2" xfId="281" xr:uid="{00000000-0005-0000-0000-000019010000}"/>
    <cellStyle name="Normal 7" xfId="282" xr:uid="{00000000-0005-0000-0000-00001A010000}"/>
    <cellStyle name="Normal 7 2" xfId="283" xr:uid="{00000000-0005-0000-0000-00001B010000}"/>
    <cellStyle name="Normal 750" xfId="6" xr:uid="{00000000-0005-0000-0000-000006000000}"/>
    <cellStyle name="Normal 8" xfId="284" xr:uid="{00000000-0005-0000-0000-00001C010000}"/>
    <cellStyle name="Normal 8 10" xfId="528" xr:uid="{00000000-0005-0000-0000-000010020000}"/>
    <cellStyle name="Normal 8 2" xfId="285" xr:uid="{00000000-0005-0000-0000-00001D010000}"/>
    <cellStyle name="Normal 8 2 2" xfId="286" xr:uid="{00000000-0005-0000-0000-00001E010000}"/>
    <cellStyle name="Normal 8 2 2 2" xfId="287" xr:uid="{00000000-0005-0000-0000-00001F010000}"/>
    <cellStyle name="Normal 8 2 2 2 2" xfId="626" xr:uid="{00000000-0005-0000-0000-000072020000}"/>
    <cellStyle name="Normal 8 2 2 2 3" xfId="531" xr:uid="{00000000-0005-0000-0000-000013020000}"/>
    <cellStyle name="Normal 8 2 2 3" xfId="625" xr:uid="{00000000-0005-0000-0000-000071020000}"/>
    <cellStyle name="Normal 8 2 2 4" xfId="530" xr:uid="{00000000-0005-0000-0000-000012020000}"/>
    <cellStyle name="Normal 8 2 3" xfId="288" xr:uid="{00000000-0005-0000-0000-000020010000}"/>
    <cellStyle name="Normal 8 2 3 2" xfId="627" xr:uid="{00000000-0005-0000-0000-000073020000}"/>
    <cellStyle name="Normal 8 2 3 3" xfId="532" xr:uid="{00000000-0005-0000-0000-000014020000}"/>
    <cellStyle name="Normal 8 2 4" xfId="624" xr:uid="{00000000-0005-0000-0000-000070020000}"/>
    <cellStyle name="Normal 8 2 5" xfId="529" xr:uid="{00000000-0005-0000-0000-000011020000}"/>
    <cellStyle name="Normal 8 3" xfId="289" xr:uid="{00000000-0005-0000-0000-000021010000}"/>
    <cellStyle name="Normal 8 3 2" xfId="290" xr:uid="{00000000-0005-0000-0000-000022010000}"/>
    <cellStyle name="Normal 8 3 2 2" xfId="629" xr:uid="{00000000-0005-0000-0000-000075020000}"/>
    <cellStyle name="Normal 8 3 2 3" xfId="534" xr:uid="{00000000-0005-0000-0000-000016020000}"/>
    <cellStyle name="Normal 8 3 3" xfId="628" xr:uid="{00000000-0005-0000-0000-000074020000}"/>
    <cellStyle name="Normal 8 3 4" xfId="533" xr:uid="{00000000-0005-0000-0000-000015020000}"/>
    <cellStyle name="Normal 8 4" xfId="291" xr:uid="{00000000-0005-0000-0000-000023010000}"/>
    <cellStyle name="Normal 8 4 2" xfId="292" xr:uid="{00000000-0005-0000-0000-000024010000}"/>
    <cellStyle name="Normal 8 4 2 2" xfId="631" xr:uid="{00000000-0005-0000-0000-000077020000}"/>
    <cellStyle name="Normal 8 4 2 3" xfId="536" xr:uid="{00000000-0005-0000-0000-000018020000}"/>
    <cellStyle name="Normal 8 4 3" xfId="630" xr:uid="{00000000-0005-0000-0000-000076020000}"/>
    <cellStyle name="Normal 8 4 4" xfId="535" xr:uid="{00000000-0005-0000-0000-000017020000}"/>
    <cellStyle name="Normal 8 5" xfId="293" xr:uid="{00000000-0005-0000-0000-000025010000}"/>
    <cellStyle name="Normal 8 5 2" xfId="294" xr:uid="{00000000-0005-0000-0000-000026010000}"/>
    <cellStyle name="Normal 8 5 2 2" xfId="633" xr:uid="{00000000-0005-0000-0000-000079020000}"/>
    <cellStyle name="Normal 8 5 2 3" xfId="538" xr:uid="{00000000-0005-0000-0000-00001A020000}"/>
    <cellStyle name="Normal 8 5 3" xfId="632" xr:uid="{00000000-0005-0000-0000-000078020000}"/>
    <cellStyle name="Normal 8 5 4" xfId="537" xr:uid="{00000000-0005-0000-0000-000019020000}"/>
    <cellStyle name="Normal 8 6" xfId="295" xr:uid="{00000000-0005-0000-0000-000027010000}"/>
    <cellStyle name="Normal 8 7" xfId="296" xr:uid="{00000000-0005-0000-0000-000028010000}"/>
    <cellStyle name="Normal 8 7 2" xfId="297" xr:uid="{00000000-0005-0000-0000-000029010000}"/>
    <cellStyle name="Normal 8 7 2 2" xfId="635" xr:uid="{00000000-0005-0000-0000-00007B020000}"/>
    <cellStyle name="Normal 8 7 2 3" xfId="540" xr:uid="{00000000-0005-0000-0000-00001C020000}"/>
    <cellStyle name="Normal 8 7 3" xfId="634" xr:uid="{00000000-0005-0000-0000-00007A020000}"/>
    <cellStyle name="Normal 8 7 4" xfId="539" xr:uid="{00000000-0005-0000-0000-00001B020000}"/>
    <cellStyle name="Normal 8 8" xfId="298" xr:uid="{00000000-0005-0000-0000-00002A010000}"/>
    <cellStyle name="Normal 8 8 2" xfId="636" xr:uid="{00000000-0005-0000-0000-00007C020000}"/>
    <cellStyle name="Normal 8 8 3" xfId="541" xr:uid="{00000000-0005-0000-0000-00001D020000}"/>
    <cellStyle name="Normal 8 9" xfId="623" xr:uid="{00000000-0005-0000-0000-00006F020000}"/>
    <cellStyle name="Normal 9" xfId="299" xr:uid="{00000000-0005-0000-0000-00002B010000}"/>
    <cellStyle name="Normal 9 2" xfId="300" xr:uid="{00000000-0005-0000-0000-00002C010000}"/>
    <cellStyle name="Normal 9 2 2" xfId="301" xr:uid="{00000000-0005-0000-0000-00002D010000}"/>
    <cellStyle name="Normal 9 2 2 2" xfId="302" xr:uid="{00000000-0005-0000-0000-00002E010000}"/>
    <cellStyle name="Normal 9 2 2 2 2" xfId="640" xr:uid="{00000000-0005-0000-0000-000080020000}"/>
    <cellStyle name="Normal 9 2 2 2 3" xfId="545" xr:uid="{00000000-0005-0000-0000-000021020000}"/>
    <cellStyle name="Normal 9 2 2 3" xfId="639" xr:uid="{00000000-0005-0000-0000-00007F020000}"/>
    <cellStyle name="Normal 9 2 2 4" xfId="544" xr:uid="{00000000-0005-0000-0000-000020020000}"/>
    <cellStyle name="Normal 9 2 3" xfId="303" xr:uid="{00000000-0005-0000-0000-00002F010000}"/>
    <cellStyle name="Normal 9 2 3 2" xfId="641" xr:uid="{00000000-0005-0000-0000-000081020000}"/>
    <cellStyle name="Normal 9 2 3 3" xfId="546" xr:uid="{00000000-0005-0000-0000-000022020000}"/>
    <cellStyle name="Normal 9 2 4" xfId="638" xr:uid="{00000000-0005-0000-0000-00007E020000}"/>
    <cellStyle name="Normal 9 2 5" xfId="543" xr:uid="{00000000-0005-0000-0000-00001F020000}"/>
    <cellStyle name="Normal 9 3" xfId="304" xr:uid="{00000000-0005-0000-0000-000030010000}"/>
    <cellStyle name="Normal 9 3 2" xfId="305" xr:uid="{00000000-0005-0000-0000-000031010000}"/>
    <cellStyle name="Normal 9 3 2 2" xfId="643" xr:uid="{00000000-0005-0000-0000-000083020000}"/>
    <cellStyle name="Normal 9 3 2 3" xfId="548" xr:uid="{00000000-0005-0000-0000-000024020000}"/>
    <cellStyle name="Normal 9 3 3" xfId="642" xr:uid="{00000000-0005-0000-0000-000082020000}"/>
    <cellStyle name="Normal 9 3 4" xfId="547" xr:uid="{00000000-0005-0000-0000-000023020000}"/>
    <cellStyle name="Normal 9 4" xfId="306" xr:uid="{00000000-0005-0000-0000-000032010000}"/>
    <cellStyle name="Normal 9 4 2" xfId="307" xr:uid="{00000000-0005-0000-0000-000033010000}"/>
    <cellStyle name="Normal 9 4 2 2" xfId="645" xr:uid="{00000000-0005-0000-0000-000085020000}"/>
    <cellStyle name="Normal 9 4 2 3" xfId="550" xr:uid="{00000000-0005-0000-0000-000026020000}"/>
    <cellStyle name="Normal 9 4 3" xfId="644" xr:uid="{00000000-0005-0000-0000-000084020000}"/>
    <cellStyle name="Normal 9 4 4" xfId="549" xr:uid="{00000000-0005-0000-0000-000025020000}"/>
    <cellStyle name="Normal 9 5" xfId="308" xr:uid="{00000000-0005-0000-0000-000034010000}"/>
    <cellStyle name="Normal 9 5 2" xfId="309" xr:uid="{00000000-0005-0000-0000-000035010000}"/>
    <cellStyle name="Normal 9 5 2 2" xfId="647" xr:uid="{00000000-0005-0000-0000-000087020000}"/>
    <cellStyle name="Normal 9 5 2 3" xfId="552" xr:uid="{00000000-0005-0000-0000-000028020000}"/>
    <cellStyle name="Normal 9 5 3" xfId="646" xr:uid="{00000000-0005-0000-0000-000086020000}"/>
    <cellStyle name="Normal 9 5 4" xfId="551" xr:uid="{00000000-0005-0000-0000-000027020000}"/>
    <cellStyle name="Normal 9 6" xfId="310" xr:uid="{00000000-0005-0000-0000-000036010000}"/>
    <cellStyle name="Normal 9 6 2" xfId="311" xr:uid="{00000000-0005-0000-0000-000037010000}"/>
    <cellStyle name="Normal 9 6 2 2" xfId="649" xr:uid="{00000000-0005-0000-0000-000089020000}"/>
    <cellStyle name="Normal 9 6 2 3" xfId="554" xr:uid="{00000000-0005-0000-0000-00002A020000}"/>
    <cellStyle name="Normal 9 6 3" xfId="648" xr:uid="{00000000-0005-0000-0000-000088020000}"/>
    <cellStyle name="Normal 9 6 4" xfId="553" xr:uid="{00000000-0005-0000-0000-000029020000}"/>
    <cellStyle name="Normal 9 7" xfId="312" xr:uid="{00000000-0005-0000-0000-000038010000}"/>
    <cellStyle name="Normal 9 7 2" xfId="650" xr:uid="{00000000-0005-0000-0000-00008A020000}"/>
    <cellStyle name="Normal 9 7 3" xfId="555" xr:uid="{00000000-0005-0000-0000-00002B020000}"/>
    <cellStyle name="Normal 9 8" xfId="637" xr:uid="{00000000-0005-0000-0000-00007D020000}"/>
    <cellStyle name="Normal 9 9" xfId="542" xr:uid="{00000000-0005-0000-0000-00001E020000}"/>
    <cellStyle name="Normal_2008 ISO Transmission Study test v1" xfId="14" xr:uid="{00000000-0005-0000-0000-00000E000000}"/>
    <cellStyle name="pb_page_heading_LS" xfId="313" xr:uid="{00000000-0005-0000-0000-000039010000}"/>
    <cellStyle name="Percent" xfId="1" xr:uid="{00000000-0005-0000-0000-000001000000}"/>
    <cellStyle name="Percent [2]" xfId="314" xr:uid="{00000000-0005-0000-0000-00003A010000}"/>
    <cellStyle name="Percent [2] 2" xfId="315" xr:uid="{00000000-0005-0000-0000-00003B010000}"/>
    <cellStyle name="Percent 10" xfId="7" xr:uid="{00000000-0005-0000-0000-000007000000}"/>
    <cellStyle name="Percent 10 2" xfId="316" xr:uid="{00000000-0005-0000-0000-00003C010000}"/>
    <cellStyle name="Percent 10 3" xfId="317" xr:uid="{00000000-0005-0000-0000-00003D010000}"/>
    <cellStyle name="Percent 11" xfId="318" xr:uid="{00000000-0005-0000-0000-00003E010000}"/>
    <cellStyle name="Percent 12" xfId="319" xr:uid="{00000000-0005-0000-0000-00003F010000}"/>
    <cellStyle name="Percent 13" xfId="320" xr:uid="{00000000-0005-0000-0000-000040010000}"/>
    <cellStyle name="Percent 14" xfId="321" xr:uid="{00000000-0005-0000-0000-000041010000}"/>
    <cellStyle name="Percent 15" xfId="322" xr:uid="{00000000-0005-0000-0000-000042010000}"/>
    <cellStyle name="Percent 16" xfId="323" xr:uid="{00000000-0005-0000-0000-000043010000}"/>
    <cellStyle name="Percent 17" xfId="324" xr:uid="{00000000-0005-0000-0000-000044010000}"/>
    <cellStyle name="Percent 18" xfId="325" xr:uid="{00000000-0005-0000-0000-000045010000}"/>
    <cellStyle name="Percent 2" xfId="326" xr:uid="{00000000-0005-0000-0000-000046010000}"/>
    <cellStyle name="Percent 2 2" xfId="327" xr:uid="{00000000-0005-0000-0000-000047010000}"/>
    <cellStyle name="Percent 3" xfId="328" xr:uid="{00000000-0005-0000-0000-000048010000}"/>
    <cellStyle name="Percent 3 2" xfId="329" xr:uid="{00000000-0005-0000-0000-000049010000}"/>
    <cellStyle name="Percent 31" xfId="330" xr:uid="{00000000-0005-0000-0000-00004A010000}"/>
    <cellStyle name="Percent 4" xfId="331" xr:uid="{00000000-0005-0000-0000-00004B010000}"/>
    <cellStyle name="Percent 4 2" xfId="332" xr:uid="{00000000-0005-0000-0000-00004C010000}"/>
    <cellStyle name="Percent 4 3" xfId="333" xr:uid="{00000000-0005-0000-0000-00004D010000}"/>
    <cellStyle name="Percent 4 4" xfId="334" xr:uid="{00000000-0005-0000-0000-00004E010000}"/>
    <cellStyle name="Percent 5" xfId="335" xr:uid="{00000000-0005-0000-0000-00004F010000}"/>
    <cellStyle name="Percent 5 2" xfId="336" xr:uid="{00000000-0005-0000-0000-000050010000}"/>
    <cellStyle name="Percent 5 3" xfId="337" xr:uid="{00000000-0005-0000-0000-000051010000}"/>
    <cellStyle name="Percent 6" xfId="338" xr:uid="{00000000-0005-0000-0000-000052010000}"/>
    <cellStyle name="Percent 6 2" xfId="339" xr:uid="{00000000-0005-0000-0000-000053010000}"/>
    <cellStyle name="Percent 6 3" xfId="340" xr:uid="{00000000-0005-0000-0000-000054010000}"/>
    <cellStyle name="Percent 7" xfId="341" xr:uid="{00000000-0005-0000-0000-000055010000}"/>
    <cellStyle name="Percent 7 2" xfId="342" xr:uid="{00000000-0005-0000-0000-000056010000}"/>
    <cellStyle name="Percent 7 3" xfId="343" xr:uid="{00000000-0005-0000-0000-000057010000}"/>
    <cellStyle name="Percent 8" xfId="344" xr:uid="{00000000-0005-0000-0000-000058010000}"/>
    <cellStyle name="Percent 8 2" xfId="345" xr:uid="{00000000-0005-0000-0000-000059010000}"/>
    <cellStyle name="Percent 8 3" xfId="346" xr:uid="{00000000-0005-0000-0000-00005A010000}"/>
    <cellStyle name="Percent 9" xfId="347" xr:uid="{00000000-0005-0000-0000-00005B010000}"/>
    <cellStyle name="Percent 9 2" xfId="348" xr:uid="{00000000-0005-0000-0000-00005C010000}"/>
    <cellStyle name="Percent 9 3" xfId="349" xr:uid="{00000000-0005-0000-0000-00005D010000}"/>
    <cellStyle name="Remote" xfId="350" xr:uid="{00000000-0005-0000-0000-00005E010000}"/>
    <cellStyle name="Reports" xfId="351" xr:uid="{00000000-0005-0000-0000-00005F010000}"/>
    <cellStyle name="Revenue" xfId="352" xr:uid="{00000000-0005-0000-0000-000060010000}"/>
    <cellStyle name="RevList" xfId="353" xr:uid="{00000000-0005-0000-0000-000061010000}"/>
    <cellStyle name="SAPBEXaggData" xfId="354" xr:uid="{00000000-0005-0000-0000-000062010000}"/>
    <cellStyle name="SAPBEXaggDataEmph" xfId="355" xr:uid="{00000000-0005-0000-0000-000063010000}"/>
    <cellStyle name="SAPBEXaggExc1" xfId="356" xr:uid="{00000000-0005-0000-0000-000064010000}"/>
    <cellStyle name="SAPBEXaggExc1Emph" xfId="357" xr:uid="{00000000-0005-0000-0000-000065010000}"/>
    <cellStyle name="SAPBEXaggExc2" xfId="358" xr:uid="{00000000-0005-0000-0000-000066010000}"/>
    <cellStyle name="SAPBEXaggExc2Emph" xfId="359" xr:uid="{00000000-0005-0000-0000-000067010000}"/>
    <cellStyle name="SAPBEXaggItem" xfId="360" xr:uid="{00000000-0005-0000-0000-000068010000}"/>
    <cellStyle name="SAPBEXaggItemX" xfId="361" xr:uid="{00000000-0005-0000-0000-000069010000}"/>
    <cellStyle name="SAPBEXchaText" xfId="362" xr:uid="{00000000-0005-0000-0000-00006A010000}"/>
    <cellStyle name="SAPBEXColoum_Header_SA" xfId="363" xr:uid="{00000000-0005-0000-0000-00006B010000}"/>
    <cellStyle name="SAPBEXexcBad7" xfId="364" xr:uid="{00000000-0005-0000-0000-00006C010000}"/>
    <cellStyle name="SAPBEXexcBad8" xfId="365" xr:uid="{00000000-0005-0000-0000-00006D010000}"/>
    <cellStyle name="SAPBEXexcBad9" xfId="366" xr:uid="{00000000-0005-0000-0000-00006E010000}"/>
    <cellStyle name="SAPBEXexcCritical4" xfId="367" xr:uid="{00000000-0005-0000-0000-00006F010000}"/>
    <cellStyle name="SAPBEXexcCritical5" xfId="368" xr:uid="{00000000-0005-0000-0000-000070010000}"/>
    <cellStyle name="SAPBEXexcCritical6" xfId="369" xr:uid="{00000000-0005-0000-0000-000071010000}"/>
    <cellStyle name="SAPBEXexcGood1" xfId="370" xr:uid="{00000000-0005-0000-0000-000072010000}"/>
    <cellStyle name="SAPBEXexcGood2" xfId="371" xr:uid="{00000000-0005-0000-0000-000073010000}"/>
    <cellStyle name="SAPBEXexcGood3" xfId="372" xr:uid="{00000000-0005-0000-0000-000074010000}"/>
    <cellStyle name="SAPBEXfilterDrill" xfId="373" xr:uid="{00000000-0005-0000-0000-000075010000}"/>
    <cellStyle name="SAPBEXfilterItem" xfId="374" xr:uid="{00000000-0005-0000-0000-000076010000}"/>
    <cellStyle name="SAPBEXfilterText" xfId="375" xr:uid="{00000000-0005-0000-0000-000077010000}"/>
    <cellStyle name="SAPBEXformats" xfId="376" xr:uid="{00000000-0005-0000-0000-000078010000}"/>
    <cellStyle name="SAPBEXheaderData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HLevel0" xfId="380" xr:uid="{00000000-0005-0000-0000-00007C010000}"/>
    <cellStyle name="SAPBEXHLevel0X" xfId="381" xr:uid="{00000000-0005-0000-0000-00007D010000}"/>
    <cellStyle name="SAPBEXHLevel1" xfId="382" xr:uid="{00000000-0005-0000-0000-00007E010000}"/>
    <cellStyle name="SAPBEXHLevel1X" xfId="383" xr:uid="{00000000-0005-0000-0000-00007F010000}"/>
    <cellStyle name="SAPBEXHLevel2" xfId="384" xr:uid="{00000000-0005-0000-0000-000080010000}"/>
    <cellStyle name="SAPBEXHLevel2X" xfId="385" xr:uid="{00000000-0005-0000-0000-000081010000}"/>
    <cellStyle name="SAPBEXHLevel3" xfId="386" xr:uid="{00000000-0005-0000-0000-000082010000}"/>
    <cellStyle name="SAPBEXHLevel3X" xfId="387" xr:uid="{00000000-0005-0000-0000-000083010000}"/>
    <cellStyle name="SAPBEXresData" xfId="388" xr:uid="{00000000-0005-0000-0000-000084010000}"/>
    <cellStyle name="SAPBEXresDataEmph" xfId="389" xr:uid="{00000000-0005-0000-0000-000085010000}"/>
    <cellStyle name="SAPBEXresExc1" xfId="390" xr:uid="{00000000-0005-0000-0000-000086010000}"/>
    <cellStyle name="SAPBEXresExc1Emph" xfId="391" xr:uid="{00000000-0005-0000-0000-000087010000}"/>
    <cellStyle name="SAPBEXresExc2" xfId="392" xr:uid="{00000000-0005-0000-0000-000088010000}"/>
    <cellStyle name="SAPBEXresExc2Emph" xfId="393" xr:uid="{00000000-0005-0000-0000-000089010000}"/>
    <cellStyle name="SAPBEXresItem" xfId="394" xr:uid="{00000000-0005-0000-0000-00008A010000}"/>
    <cellStyle name="SAPBEXresItemX" xfId="395" xr:uid="{00000000-0005-0000-0000-00008B010000}"/>
    <cellStyle name="SAPBEXRow_Headings_SA" xfId="396" xr:uid="{00000000-0005-0000-0000-00008C010000}"/>
    <cellStyle name="SAPBEXRowResults_SA" xfId="397" xr:uid="{00000000-0005-0000-0000-00008D010000}"/>
    <cellStyle name="SAPBEXstdData" xfId="398" xr:uid="{00000000-0005-0000-0000-00008E010000}"/>
    <cellStyle name="SAPBEXstdDataEmph" xfId="399" xr:uid="{00000000-0005-0000-0000-00008F010000}"/>
    <cellStyle name="SAPBEXstdExc1" xfId="400" xr:uid="{00000000-0005-0000-0000-000090010000}"/>
    <cellStyle name="SAPBEXstdExc1Emph" xfId="401" xr:uid="{00000000-0005-0000-0000-000091010000}"/>
    <cellStyle name="SAPBEXstdExc2" xfId="402" xr:uid="{00000000-0005-0000-0000-000092010000}"/>
    <cellStyle name="SAPBEXstdExc2Emph" xfId="403" xr:uid="{00000000-0005-0000-0000-000093010000}"/>
    <cellStyle name="SAPBEXstdItem" xfId="404" xr:uid="{00000000-0005-0000-0000-000094010000}"/>
    <cellStyle name="SAPBEXstdItemX" xfId="405" xr:uid="{00000000-0005-0000-0000-000095010000}"/>
    <cellStyle name="SAPBEXsubData" xfId="406" xr:uid="{00000000-0005-0000-0000-000096010000}"/>
    <cellStyle name="SAPBEXsubDataEmph" xfId="407" xr:uid="{00000000-0005-0000-0000-000097010000}"/>
    <cellStyle name="SAPBEXsubExc1" xfId="408" xr:uid="{00000000-0005-0000-0000-000098010000}"/>
    <cellStyle name="SAPBEXsubExc1Emph" xfId="409" xr:uid="{00000000-0005-0000-0000-000099010000}"/>
    <cellStyle name="SAPBEXsubExc2" xfId="410" xr:uid="{00000000-0005-0000-0000-00009A010000}"/>
    <cellStyle name="SAPBEXsubExc2Emph" xfId="411" xr:uid="{00000000-0005-0000-0000-00009B010000}"/>
    <cellStyle name="SAPBEXsubItem" xfId="412" xr:uid="{00000000-0005-0000-0000-00009C010000}"/>
    <cellStyle name="SAPBEXtitle" xfId="413" xr:uid="{00000000-0005-0000-0000-00009D010000}"/>
    <cellStyle name="SAPBEXundefined" xfId="414" xr:uid="{00000000-0005-0000-0000-00009E010000}"/>
    <cellStyle name="SEM-BPS-data" xfId="415" xr:uid="{00000000-0005-0000-0000-00009F010000}"/>
    <cellStyle name="SEM-BPS-head" xfId="416" xr:uid="{00000000-0005-0000-0000-0000A0010000}"/>
    <cellStyle name="SEM-BPS-headdata" xfId="417" xr:uid="{00000000-0005-0000-0000-0000A1010000}"/>
    <cellStyle name="SEM-BPS-headkey" xfId="418" xr:uid="{00000000-0005-0000-0000-0000A2010000}"/>
    <cellStyle name="SEM-BPS-input-on" xfId="419" xr:uid="{00000000-0005-0000-0000-0000A3010000}"/>
    <cellStyle name="SEM-BPS-key" xfId="420" xr:uid="{00000000-0005-0000-0000-0000A4010000}"/>
    <cellStyle name="SEM-BPS-sub1" xfId="421" xr:uid="{00000000-0005-0000-0000-0000A5010000}"/>
    <cellStyle name="SEM-BPS-sub2" xfId="422" xr:uid="{00000000-0005-0000-0000-0000A6010000}"/>
    <cellStyle name="SEM-BPS-total" xfId="423" xr:uid="{00000000-0005-0000-0000-0000A7010000}"/>
    <cellStyle name="small" xfId="424" xr:uid="{00000000-0005-0000-0000-0000A8010000}"/>
    <cellStyle name="STYL1 - Style1" xfId="425" xr:uid="{00000000-0005-0000-0000-0000A9010000}"/>
    <cellStyle name="STYL2 - Style2" xfId="426" xr:uid="{00000000-0005-0000-0000-0000AA010000}"/>
    <cellStyle name="STYL3 - Style3" xfId="427" xr:uid="{00000000-0005-0000-0000-0000AB010000}"/>
    <cellStyle name="STYL4 - Style4" xfId="428" xr:uid="{00000000-0005-0000-0000-0000AC010000}"/>
    <cellStyle name="STYL5 - Style5" xfId="429" xr:uid="{00000000-0005-0000-0000-0000AD010000}"/>
    <cellStyle name="Style 1" xfId="430" xr:uid="{00000000-0005-0000-0000-0000AE010000}"/>
    <cellStyle name="Style 1 2" xfId="431" xr:uid="{00000000-0005-0000-0000-0000AF010000}"/>
    <cellStyle name="Style 1 3" xfId="432" xr:uid="{00000000-0005-0000-0000-0000B0010000}"/>
    <cellStyle name="Style 1 4" xfId="433" xr:uid="{00000000-0005-0000-0000-0000B1010000}"/>
    <cellStyle name="styleColumnTitles" xfId="434" xr:uid="{00000000-0005-0000-0000-0000B2010000}"/>
    <cellStyle name="styleDateRange" xfId="435" xr:uid="{00000000-0005-0000-0000-0000B3010000}"/>
    <cellStyle name="styleHidden" xfId="436" xr:uid="{00000000-0005-0000-0000-0000B4010000}"/>
    <cellStyle name="styleNormal" xfId="437" xr:uid="{00000000-0005-0000-0000-0000B5010000}"/>
    <cellStyle name="styleSeriesAttributes" xfId="438" xr:uid="{00000000-0005-0000-0000-0000B6010000}"/>
    <cellStyle name="styleSeriesData" xfId="439" xr:uid="{00000000-0005-0000-0000-0000B7010000}"/>
    <cellStyle name="styleSeriesDataForecast" xfId="440" xr:uid="{00000000-0005-0000-0000-0000B8010000}"/>
    <cellStyle name="styleSeriesDataForecastNA" xfId="441" xr:uid="{00000000-0005-0000-0000-0000B9010000}"/>
    <cellStyle name="styleSeriesDataNA" xfId="442" xr:uid="{00000000-0005-0000-0000-0000BA010000}"/>
    <cellStyle name="Subtotal" xfId="443" xr:uid="{00000000-0005-0000-0000-0000BB010000}"/>
    <cellStyle name="test a style" xfId="444" xr:uid="{00000000-0005-0000-0000-0000BC010000}"/>
    <cellStyle name="Title 2" xfId="445" xr:uid="{00000000-0005-0000-0000-0000BD010000}"/>
    <cellStyle name="Total 2" xfId="446" xr:uid="{00000000-0005-0000-0000-0000BE010000}"/>
    <cellStyle name="Total 2 2" xfId="447" xr:uid="{00000000-0005-0000-0000-0000BF010000}"/>
    <cellStyle name="Total 2 3" xfId="448" xr:uid="{00000000-0005-0000-0000-0000C0010000}"/>
    <cellStyle name="Unprot" xfId="449" xr:uid="{00000000-0005-0000-0000-0000C1010000}"/>
    <cellStyle name="Unprot$" xfId="450" xr:uid="{00000000-0005-0000-0000-0000C2010000}"/>
    <cellStyle name="Unprot$ 2" xfId="451" xr:uid="{00000000-0005-0000-0000-0000C3010000}"/>
    <cellStyle name="Unprotect" xfId="452" xr:uid="{00000000-0005-0000-0000-0000C4010000}"/>
    <cellStyle name="Value" xfId="453" xr:uid="{00000000-0005-0000-0000-0000C5010000}"/>
    <cellStyle name="Year" xfId="454" xr:uid="{00000000-0005-0000-0000-0000C6010000}"/>
  </cellStyles>
  <dxfs count="6"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5E42B-FCA3-4C9C-BAF5-E7192C1E1AC2}">
  <sheetPr>
    <tabColor rgb="FFFF0000"/>
    <pageSetUpPr fitToPage="1"/>
  </sheetPr>
  <dimension ref="A1:I20"/>
  <sheetViews>
    <sheetView view="pageBreakPreview" zoomScale="60" workbookViewId="0">
      <selection activeCell="F53" sqref="F53"/>
    </sheetView>
  </sheetViews>
  <sheetFormatPr defaultColWidth="9.1796875" defaultRowHeight="14.5"/>
  <cols>
    <col min="1" max="8" width="9.1796875" customWidth="1"/>
    <col min="9" max="9" width="12.7265625" customWidth="1"/>
  </cols>
  <sheetData>
    <row r="1" spans="1:9">
      <c r="A1" s="282" t="s">
        <v>204</v>
      </c>
      <c r="B1" s="282"/>
      <c r="C1" s="282"/>
      <c r="D1" s="282"/>
      <c r="E1" s="282"/>
      <c r="F1" s="282"/>
      <c r="G1" s="282"/>
      <c r="H1" s="282"/>
      <c r="I1" s="282"/>
    </row>
    <row r="2" spans="1:9">
      <c r="A2" s="285" t="s">
        <v>359</v>
      </c>
      <c r="B2" s="285"/>
      <c r="C2" s="285"/>
      <c r="D2" s="285"/>
      <c r="E2" s="285"/>
      <c r="F2" s="285"/>
      <c r="G2" s="285"/>
      <c r="H2" s="285"/>
      <c r="I2" s="285"/>
    </row>
    <row r="3" spans="1:9">
      <c r="A3" s="284" t="s">
        <v>203</v>
      </c>
      <c r="B3" s="284"/>
      <c r="C3" s="284"/>
      <c r="D3" s="284"/>
      <c r="E3" s="284"/>
      <c r="F3" s="284"/>
      <c r="G3" s="284"/>
      <c r="H3" s="284"/>
      <c r="I3" s="284"/>
    </row>
    <row r="4" spans="1:9">
      <c r="A4" s="5"/>
      <c r="B4" s="5"/>
      <c r="C4" s="5"/>
      <c r="D4" s="5"/>
      <c r="E4" s="5"/>
      <c r="F4" s="5"/>
      <c r="G4" s="5"/>
      <c r="H4" s="5"/>
      <c r="I4" s="5"/>
    </row>
    <row r="5" spans="1:9" s="123" customFormat="1">
      <c r="A5" s="284" t="s">
        <v>202</v>
      </c>
      <c r="B5" s="284"/>
      <c r="C5" s="284"/>
      <c r="D5" s="284"/>
      <c r="E5" s="284"/>
      <c r="F5" s="284"/>
      <c r="G5" s="284"/>
      <c r="H5" s="284"/>
      <c r="I5" s="284"/>
    </row>
    <row r="6" spans="1:9">
      <c r="A6" s="124"/>
      <c r="B6" s="124"/>
      <c r="C6" s="124"/>
      <c r="D6" s="124"/>
      <c r="E6" s="124"/>
      <c r="F6" s="124"/>
      <c r="G6" s="124"/>
      <c r="H6" s="124"/>
      <c r="I6" s="124"/>
    </row>
    <row r="7" spans="1:9">
      <c r="A7" s="6" t="s">
        <v>191</v>
      </c>
      <c r="B7" s="283" t="s">
        <v>192</v>
      </c>
      <c r="C7" s="283"/>
      <c r="D7" s="283"/>
      <c r="E7" s="283"/>
    </row>
    <row r="8" spans="1:9">
      <c r="A8" s="124">
        <v>1</v>
      </c>
      <c r="B8" t="str">
        <f>CONCATENATE('1'!B1," - ",'1'!B2)</f>
        <v>Proposed Retail Rates - Rate Design</v>
      </c>
    </row>
    <row r="9" spans="1:9">
      <c r="A9" s="124">
        <v>2</v>
      </c>
      <c r="B9" t="str">
        <f>CONCATENATE('2'!B1," - ",'2'!B2)</f>
        <v>Proposed Allocations &amp; Revenues - Rate Design Calculations Based on 12-CP Method</v>
      </c>
    </row>
    <row r="10" spans="1:9">
      <c r="A10" s="124">
        <v>3</v>
      </c>
      <c r="B10" t="str">
        <f>'3'!E9</f>
        <v>2018 THROUGH 2022 CLASS CONTRIBUTIONS TO MONTHLY SYSTEM PEAKS</v>
      </c>
    </row>
    <row r="11" spans="1:9">
      <c r="A11" s="124" t="s">
        <v>193</v>
      </c>
      <c r="B11" s="125" t="str">
        <f>'3a'!H6</f>
        <v>2022 CLASS CONTRIBUTIONS TO MONTHLY SYSTEM PEAKS</v>
      </c>
    </row>
    <row r="12" spans="1:9">
      <c r="A12" s="124">
        <v>4</v>
      </c>
      <c r="B12" t="s">
        <v>189</v>
      </c>
    </row>
    <row r="13" spans="1:9">
      <c r="A13" s="124">
        <v>5</v>
      </c>
      <c r="B13" s="125" t="str">
        <f>'5'!E7</f>
        <v>2018 THROUGH 2022 TOU KWH</v>
      </c>
    </row>
    <row r="14" spans="1:9">
      <c r="A14" s="124" t="s">
        <v>194</v>
      </c>
      <c r="B14" s="125" t="str">
        <f>'5a'!F7</f>
        <v>2022 TOU KWH by TOU Rate Period</v>
      </c>
    </row>
    <row r="15" spans="1:9">
      <c r="A15" s="124">
        <v>6</v>
      </c>
      <c r="B15" t="s">
        <v>250</v>
      </c>
    </row>
    <row r="16" spans="1:9">
      <c r="A16" s="124">
        <v>7</v>
      </c>
      <c r="B16" t="str">
        <f>'7'!B7</f>
        <v>2024 ERRA Forecast - October Update</v>
      </c>
      <c r="F16" t="s">
        <v>13</v>
      </c>
    </row>
    <row r="17" spans="1:6">
      <c r="A17" s="124">
        <v>8</v>
      </c>
      <c r="B17" t="str">
        <f>'8'!B7</f>
        <v>2024 ERRA Forecast - October Update</v>
      </c>
      <c r="F17" t="s">
        <v>252</v>
      </c>
    </row>
    <row r="18" spans="1:6">
      <c r="A18" s="124"/>
    </row>
    <row r="19" spans="1:6">
      <c r="A19" s="124"/>
    </row>
    <row r="20" spans="1:6">
      <c r="A20" s="124"/>
    </row>
  </sheetData>
  <mergeCells count="5">
    <mergeCell ref="A1:I1"/>
    <mergeCell ref="B7:E7"/>
    <mergeCell ref="A3:I3"/>
    <mergeCell ref="A5:I5"/>
    <mergeCell ref="A2:I2"/>
  </mergeCells>
  <printOptions horizontalCentered="1"/>
  <pageMargins left="1" right="1" top="1.5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R207"/>
  <sheetViews>
    <sheetView tabSelected="1" view="pageBreakPreview" zoomScale="25" zoomScaleNormal="85" zoomScaleSheetLayoutView="25" workbookViewId="0">
      <selection activeCell="W200" sqref="W200"/>
    </sheetView>
  </sheetViews>
  <sheetFormatPr defaultColWidth="8.81640625" defaultRowHeight="14.5"/>
  <cols>
    <col min="1" max="1" width="5.26953125" style="2" customWidth="1"/>
    <col min="2" max="2" width="6.54296875" style="8" customWidth="1"/>
    <col min="3" max="3" width="3.7265625" style="8" customWidth="1"/>
    <col min="4" max="4" width="16.7265625" style="8" customWidth="1"/>
    <col min="5" max="5" width="1.1796875" style="8" customWidth="1"/>
    <col min="6" max="6" width="17.1796875" style="8" customWidth="1"/>
    <col min="7" max="7" width="2.7265625" style="11" hidden="1" customWidth="1"/>
    <col min="8" max="8" width="18" style="8" customWidth="1"/>
    <col min="9" max="9" width="7.7265625" style="8" customWidth="1"/>
    <col min="10" max="10" width="4" style="8" customWidth="1"/>
    <col min="11" max="11" width="13.26953125" style="8" customWidth="1"/>
    <col min="12" max="12" width="15.81640625" style="12" customWidth="1"/>
    <col min="13" max="13" width="2.7265625" style="8" customWidth="1"/>
    <col min="14" max="14" width="19.1796875" style="8" customWidth="1"/>
    <col min="15" max="15" width="13.26953125" style="14" customWidth="1"/>
    <col min="16" max="16" width="7.1796875" style="14" customWidth="1"/>
    <col min="17" max="16384" width="8.81640625" style="8"/>
  </cols>
  <sheetData>
    <row r="1" spans="1:17">
      <c r="A1" s="7"/>
      <c r="B1" s="7" t="s">
        <v>168</v>
      </c>
      <c r="O1" s="71" t="s">
        <v>166</v>
      </c>
      <c r="P1" s="8"/>
    </row>
    <row r="2" spans="1:17">
      <c r="A2" s="7"/>
      <c r="B2" s="7" t="s">
        <v>169</v>
      </c>
      <c r="C2" s="2"/>
      <c r="D2" s="9"/>
      <c r="E2" s="10"/>
      <c r="F2" s="2"/>
      <c r="N2" s="43"/>
      <c r="O2" s="72" t="s">
        <v>167</v>
      </c>
      <c r="P2" s="8"/>
    </row>
    <row r="3" spans="1:17">
      <c r="A3" s="287" t="s">
        <v>204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122"/>
    </row>
    <row r="4" spans="1:17">
      <c r="A4" s="288" t="str">
        <f>TOC!A2</f>
        <v>TO20 Tariff Rate Year (RY) 2024 Final December Posting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122"/>
    </row>
    <row r="5" spans="1:17">
      <c r="A5" s="288" t="s">
        <v>205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122"/>
    </row>
    <row r="6" spans="1:17">
      <c r="A6" s="7"/>
      <c r="B6" s="110" t="s">
        <v>153</v>
      </c>
      <c r="C6" s="73"/>
      <c r="D6" s="73"/>
      <c r="E6" s="10"/>
      <c r="F6" s="2"/>
      <c r="O6" s="8"/>
      <c r="P6" s="8"/>
    </row>
    <row r="8" spans="1:17">
      <c r="D8" s="98" t="s">
        <v>171</v>
      </c>
      <c r="F8" s="62" t="s">
        <v>172</v>
      </c>
      <c r="H8" s="62" t="s">
        <v>173</v>
      </c>
      <c r="K8" s="62" t="s">
        <v>174</v>
      </c>
      <c r="N8" s="62" t="s">
        <v>175</v>
      </c>
      <c r="O8" s="62" t="s">
        <v>177</v>
      </c>
      <c r="P8" s="8"/>
    </row>
    <row r="9" spans="1:17">
      <c r="B9" s="1"/>
      <c r="D9" s="43" t="s">
        <v>176</v>
      </c>
      <c r="F9" s="14"/>
      <c r="G9" s="8"/>
      <c r="H9" s="14"/>
      <c r="I9" s="14"/>
      <c r="K9" s="34" t="s">
        <v>185</v>
      </c>
      <c r="L9" s="14"/>
      <c r="N9" s="3"/>
      <c r="O9" s="99" t="s">
        <v>186</v>
      </c>
      <c r="P9" s="8"/>
    </row>
    <row r="10" spans="1:17">
      <c r="F10" s="77" t="s">
        <v>154</v>
      </c>
      <c r="G10" s="77"/>
      <c r="H10" s="77" t="s">
        <v>155</v>
      </c>
      <c r="I10" s="77"/>
      <c r="J10" s="78"/>
      <c r="K10" s="77"/>
      <c r="L10" s="77"/>
      <c r="M10" s="78"/>
      <c r="N10" s="79" t="s">
        <v>156</v>
      </c>
      <c r="O10" s="79"/>
      <c r="P10" s="8"/>
    </row>
    <row r="11" spans="1:17">
      <c r="F11" s="14" t="s">
        <v>221</v>
      </c>
      <c r="H11" s="14" t="s">
        <v>158</v>
      </c>
      <c r="I11" s="14" t="s">
        <v>2</v>
      </c>
      <c r="K11" s="3" t="s">
        <v>165</v>
      </c>
      <c r="L11" s="3" t="s">
        <v>2</v>
      </c>
      <c r="N11" s="3" t="s">
        <v>159</v>
      </c>
      <c r="O11" s="14" t="s">
        <v>160</v>
      </c>
      <c r="P11" s="8"/>
    </row>
    <row r="12" spans="1:17">
      <c r="A12" s="80" t="s">
        <v>8</v>
      </c>
      <c r="B12" s="37" t="s">
        <v>0</v>
      </c>
      <c r="C12" s="15"/>
      <c r="D12" s="37" t="s">
        <v>1</v>
      </c>
      <c r="E12" s="15"/>
      <c r="F12" s="37" t="s">
        <v>5</v>
      </c>
      <c r="G12" s="15"/>
      <c r="H12" s="37" t="s">
        <v>161</v>
      </c>
      <c r="I12" s="37" t="s">
        <v>6</v>
      </c>
      <c r="J12" s="15"/>
      <c r="K12" s="37" t="s">
        <v>3</v>
      </c>
      <c r="L12" s="37" t="s">
        <v>6</v>
      </c>
      <c r="M12" s="15"/>
      <c r="N12" s="37" t="s">
        <v>9</v>
      </c>
      <c r="O12" s="37" t="s">
        <v>10</v>
      </c>
      <c r="P12" s="80" t="str">
        <f>A12</f>
        <v>Line</v>
      </c>
    </row>
    <row r="13" spans="1:17">
      <c r="G13" s="8"/>
      <c r="I13" s="11"/>
      <c r="K13" s="13"/>
      <c r="L13" s="13"/>
      <c r="N13" s="12"/>
      <c r="O13" s="8"/>
      <c r="P13" s="2"/>
    </row>
    <row r="14" spans="1:17">
      <c r="A14" s="1">
        <v>100</v>
      </c>
      <c r="B14" s="15" t="s">
        <v>12</v>
      </c>
      <c r="C14" s="15"/>
      <c r="D14" s="81" t="s">
        <v>13</v>
      </c>
      <c r="E14" s="15"/>
      <c r="F14" s="19">
        <f>+'2'!M16</f>
        <v>1283933679.8201935</v>
      </c>
      <c r="G14" s="19"/>
      <c r="H14" s="21">
        <f>'2'!E16</f>
        <v>27666722782.354755</v>
      </c>
      <c r="I14" s="82" t="s">
        <v>14</v>
      </c>
      <c r="J14" s="19"/>
      <c r="K14" s="190">
        <f>F14/(H14-'2'!$E$17)</f>
        <v>4.6407562670160461E-2</v>
      </c>
      <c r="L14" s="191" t="s">
        <v>15</v>
      </c>
      <c r="M14" s="83"/>
      <c r="N14" s="21">
        <f>'2'!E16</f>
        <v>27666722782.354755</v>
      </c>
      <c r="O14" s="197">
        <f>F14/N14</f>
        <v>4.640714731269361E-2</v>
      </c>
      <c r="P14" s="1">
        <f>A14</f>
        <v>100</v>
      </c>
    </row>
    <row r="15" spans="1:17">
      <c r="A15" s="1"/>
      <c r="D15" s="43"/>
      <c r="F15" s="16"/>
      <c r="G15" s="16"/>
      <c r="H15" s="12"/>
      <c r="I15" s="84"/>
      <c r="J15" s="16"/>
      <c r="K15" s="192" t="s">
        <v>11</v>
      </c>
      <c r="L15" s="13"/>
      <c r="N15" s="12"/>
      <c r="P15" s="8"/>
    </row>
    <row r="16" spans="1:17">
      <c r="A16" s="1">
        <f>A14+1</f>
        <v>101</v>
      </c>
      <c r="B16" s="15" t="s">
        <v>330</v>
      </c>
      <c r="C16" s="15"/>
      <c r="D16" s="81" t="s">
        <v>17</v>
      </c>
      <c r="E16" s="15"/>
      <c r="F16" s="19">
        <f>+'2'!M18</f>
        <v>262057227.28997743</v>
      </c>
      <c r="G16" s="19"/>
      <c r="H16" s="21">
        <f>'2'!E18</f>
        <v>8074913236.0832243</v>
      </c>
      <c r="I16" s="82" t="s">
        <v>14</v>
      </c>
      <c r="J16" s="19"/>
      <c r="K16" s="190">
        <f>F16/H16</f>
        <v>3.2453256106698372E-2</v>
      </c>
      <c r="L16" s="191" t="s">
        <v>15</v>
      </c>
      <c r="M16" s="15"/>
      <c r="N16" s="21">
        <f>'2'!E18</f>
        <v>8074913236.0832243</v>
      </c>
      <c r="O16" s="197">
        <f>F16/N16</f>
        <v>3.2453256106698372E-2</v>
      </c>
      <c r="P16" s="1">
        <f>A16</f>
        <v>101</v>
      </c>
    </row>
    <row r="17" spans="1:16">
      <c r="A17" s="1"/>
      <c r="D17" s="43"/>
      <c r="F17" s="16"/>
      <c r="G17" s="16"/>
      <c r="H17" s="12"/>
      <c r="I17" s="84"/>
      <c r="J17" s="16"/>
      <c r="K17" s="192" t="s">
        <v>11</v>
      </c>
      <c r="L17" s="13"/>
      <c r="N17" s="12"/>
      <c r="P17" s="8"/>
    </row>
    <row r="18" spans="1:16">
      <c r="A18" s="1">
        <f>A16+1</f>
        <v>102</v>
      </c>
      <c r="B18" s="8" t="s">
        <v>331</v>
      </c>
      <c r="D18" s="43" t="s">
        <v>18</v>
      </c>
      <c r="F18" s="16"/>
      <c r="G18" s="16"/>
      <c r="H18" s="12">
        <f>+'4'!G25</f>
        <v>29336261.359636001</v>
      </c>
      <c r="I18" s="84" t="s">
        <v>19</v>
      </c>
      <c r="J18" s="16"/>
      <c r="K18" s="193"/>
      <c r="L18" s="194"/>
      <c r="N18" s="12">
        <f>'2'!E20</f>
        <v>7953343254.7308159</v>
      </c>
      <c r="O18" s="74">
        <f>(H18*$K$26)/N18</f>
        <v>3.6263268782749707E-2</v>
      </c>
      <c r="P18" s="1">
        <f>A18</f>
        <v>102</v>
      </c>
    </row>
    <row r="19" spans="1:16">
      <c r="A19" s="1"/>
      <c r="D19" s="43"/>
      <c r="F19" s="16"/>
      <c r="G19" s="16"/>
      <c r="H19" s="12"/>
      <c r="I19" s="84"/>
      <c r="J19" s="16"/>
      <c r="K19" s="193"/>
      <c r="L19" s="13"/>
      <c r="N19" s="12"/>
      <c r="P19" s="8"/>
    </row>
    <row r="20" spans="1:16">
      <c r="A20" s="1">
        <f>A18+1</f>
        <v>103</v>
      </c>
      <c r="B20" s="8" t="s">
        <v>332</v>
      </c>
      <c r="D20" s="43" t="s">
        <v>20</v>
      </c>
      <c r="F20" s="16"/>
      <c r="G20" s="16"/>
      <c r="H20" s="12">
        <f>+'4'!G13</f>
        <v>132961.99546900002</v>
      </c>
      <c r="I20" s="84" t="s">
        <v>19</v>
      </c>
      <c r="J20" s="16"/>
      <c r="K20" s="193"/>
      <c r="L20" s="194"/>
      <c r="N20" s="12">
        <f>'2'!E22</f>
        <v>51486492.216999993</v>
      </c>
      <c r="O20" s="74">
        <f>(H20*$K$26)/N20</f>
        <v>2.538903119594571E-2</v>
      </c>
      <c r="P20" s="1">
        <f>A20</f>
        <v>103</v>
      </c>
    </row>
    <row r="21" spans="1:16">
      <c r="A21" s="1"/>
      <c r="D21" s="43"/>
      <c r="F21" s="16"/>
      <c r="G21" s="16"/>
      <c r="H21" s="12"/>
      <c r="I21" s="84"/>
      <c r="J21" s="16"/>
      <c r="K21" s="193"/>
      <c r="L21" s="13"/>
      <c r="N21" s="12"/>
      <c r="P21" s="8"/>
    </row>
    <row r="22" spans="1:16">
      <c r="A22" s="1">
        <f>A20+1</f>
        <v>104</v>
      </c>
      <c r="B22" s="8" t="s">
        <v>332</v>
      </c>
      <c r="D22" s="43" t="s">
        <v>21</v>
      </c>
      <c r="F22" s="16"/>
      <c r="G22" s="16"/>
      <c r="H22" s="12">
        <f>+'4'!G18</f>
        <v>3431810.236974</v>
      </c>
      <c r="I22" s="84" t="s">
        <v>19</v>
      </c>
      <c r="J22" s="16"/>
      <c r="K22" s="193"/>
      <c r="L22" s="194"/>
      <c r="N22" s="12">
        <f>'2'!E24</f>
        <v>1313285738.5606451</v>
      </c>
      <c r="O22" s="74">
        <f>(H22*$K$26)/N22</f>
        <v>2.5690700515876613E-2</v>
      </c>
      <c r="P22" s="1">
        <f>A22</f>
        <v>104</v>
      </c>
    </row>
    <row r="23" spans="1:16">
      <c r="A23" s="1"/>
      <c r="D23" s="43"/>
      <c r="F23" s="16"/>
      <c r="G23" s="16"/>
      <c r="H23" s="12"/>
      <c r="I23" s="84"/>
      <c r="J23" s="16"/>
      <c r="K23" s="193" t="s">
        <v>11</v>
      </c>
      <c r="L23" s="13"/>
      <c r="N23" s="12"/>
      <c r="P23" s="8"/>
    </row>
    <row r="24" spans="1:16">
      <c r="A24" s="1">
        <f>A22+1</f>
        <v>105</v>
      </c>
      <c r="B24" s="8" t="s">
        <v>332</v>
      </c>
      <c r="D24" s="43" t="s">
        <v>22</v>
      </c>
      <c r="F24" s="16"/>
      <c r="G24" s="16"/>
      <c r="H24" s="21">
        <f>+'4'!G23</f>
        <v>33609672.577980995</v>
      </c>
      <c r="I24" s="84" t="s">
        <v>19</v>
      </c>
      <c r="J24" s="16"/>
      <c r="K24" s="193"/>
      <c r="L24" s="194"/>
      <c r="N24" s="12">
        <f>'2'!E26</f>
        <v>12722209440.490993</v>
      </c>
      <c r="O24" s="74">
        <f>(H24*$K$26)/N24</f>
        <v>2.5972493719877362E-2</v>
      </c>
      <c r="P24" s="1">
        <f>A24</f>
        <v>105</v>
      </c>
    </row>
    <row r="25" spans="1:16">
      <c r="A25" s="1"/>
      <c r="D25" s="43"/>
      <c r="F25" s="16"/>
      <c r="G25" s="16"/>
      <c r="H25" s="12"/>
      <c r="I25" s="84"/>
      <c r="J25" s="16"/>
      <c r="K25" s="192" t="s">
        <v>11</v>
      </c>
      <c r="L25" s="13"/>
      <c r="N25" s="12"/>
      <c r="P25" s="8"/>
    </row>
    <row r="26" spans="1:16">
      <c r="A26" s="1">
        <f>A24+1</f>
        <v>106</v>
      </c>
      <c r="B26" s="85" t="s">
        <v>23</v>
      </c>
      <c r="C26" s="15"/>
      <c r="D26" s="81"/>
      <c r="E26" s="15"/>
      <c r="F26" s="19">
        <f>+'2'!M28</f>
        <v>653888151.72209036</v>
      </c>
      <c r="G26" s="19"/>
      <c r="H26" s="21">
        <f>SUM(H18:H24)</f>
        <v>66510706.170059994</v>
      </c>
      <c r="I26" s="82" t="s">
        <v>19</v>
      </c>
      <c r="J26" s="19"/>
      <c r="K26" s="195">
        <f>F26/H26</f>
        <v>9.8313217431517845</v>
      </c>
      <c r="L26" s="191" t="s">
        <v>24</v>
      </c>
      <c r="M26" s="15"/>
      <c r="N26" s="21"/>
      <c r="O26" s="37"/>
      <c r="P26" s="1">
        <f>A26</f>
        <v>106</v>
      </c>
    </row>
    <row r="27" spans="1:16">
      <c r="A27" s="1"/>
      <c r="D27" s="43"/>
      <c r="F27" s="16"/>
      <c r="G27" s="16"/>
      <c r="H27" s="12"/>
      <c r="I27" s="84"/>
      <c r="J27" s="16"/>
      <c r="K27" s="192"/>
      <c r="L27" s="13"/>
      <c r="N27" s="12"/>
      <c r="P27" s="8"/>
    </row>
    <row r="28" spans="1:16">
      <c r="A28" s="1">
        <f>A26+1</f>
        <v>107</v>
      </c>
      <c r="B28" s="15" t="s">
        <v>25</v>
      </c>
      <c r="C28" s="15"/>
      <c r="D28" s="81" t="s">
        <v>26</v>
      </c>
      <c r="E28" s="15"/>
      <c r="F28" s="19">
        <f>+'2'!M30</f>
        <v>6879596.1381719857</v>
      </c>
      <c r="G28" s="19"/>
      <c r="H28" s="21">
        <f>'2'!E30</f>
        <v>253429732.82046798</v>
      </c>
      <c r="I28" s="82" t="s">
        <v>14</v>
      </c>
      <c r="J28" s="19"/>
      <c r="K28" s="190">
        <f>F28/H28</f>
        <v>2.7145970844098064E-2</v>
      </c>
      <c r="L28" s="191" t="s">
        <v>15</v>
      </c>
      <c r="M28" s="15"/>
      <c r="N28" s="21">
        <f>'2'!E30</f>
        <v>253429732.82046798</v>
      </c>
      <c r="O28" s="197">
        <f>F28/N28</f>
        <v>2.7145970844098064E-2</v>
      </c>
      <c r="P28" s="1">
        <f>A28</f>
        <v>107</v>
      </c>
    </row>
    <row r="29" spans="1:16">
      <c r="A29" s="1"/>
      <c r="D29" s="43"/>
      <c r="F29" s="16"/>
      <c r="G29" s="16"/>
      <c r="H29" s="12"/>
      <c r="I29" s="84"/>
      <c r="J29" s="16"/>
      <c r="K29" s="192" t="s">
        <v>11</v>
      </c>
      <c r="L29" s="13"/>
      <c r="N29" s="12"/>
      <c r="P29" s="8"/>
    </row>
    <row r="30" spans="1:16">
      <c r="A30" s="1">
        <f>A28+1</f>
        <v>108</v>
      </c>
      <c r="B30" s="8" t="s">
        <v>27</v>
      </c>
      <c r="D30" s="43" t="s">
        <v>28</v>
      </c>
      <c r="F30" s="16"/>
      <c r="G30" s="16"/>
      <c r="H30" s="12">
        <f>'2'!E32</f>
        <v>115953240.106251</v>
      </c>
      <c r="I30" s="84" t="s">
        <v>14</v>
      </c>
      <c r="J30" s="16"/>
      <c r="K30" s="192"/>
      <c r="L30" s="194"/>
      <c r="N30" s="12">
        <f>'2'!E32</f>
        <v>115953240.106251</v>
      </c>
      <c r="O30" s="74">
        <f>H30*$K$34/N30</f>
        <v>3.0586454354556817E-2</v>
      </c>
      <c r="P30" s="1">
        <f>A30</f>
        <v>108</v>
      </c>
    </row>
    <row r="31" spans="1:16">
      <c r="A31" s="1"/>
      <c r="D31" s="43"/>
      <c r="F31" s="16"/>
      <c r="G31" s="16"/>
      <c r="H31" s="12"/>
      <c r="I31" s="84"/>
      <c r="J31" s="16"/>
      <c r="K31" s="192"/>
      <c r="L31" s="13"/>
      <c r="N31" s="12"/>
      <c r="P31" s="8"/>
    </row>
    <row r="32" spans="1:16">
      <c r="A32" s="1">
        <f>A30+1</f>
        <v>109</v>
      </c>
      <c r="B32" s="8" t="s">
        <v>333</v>
      </c>
      <c r="D32" s="43" t="s">
        <v>29</v>
      </c>
      <c r="F32" s="16"/>
      <c r="G32" s="16"/>
      <c r="H32" s="21">
        <f>'2'!E34</f>
        <v>5396087006.08675</v>
      </c>
      <c r="I32" s="84" t="s">
        <v>14</v>
      </c>
      <c r="J32" s="16"/>
      <c r="K32" s="192"/>
      <c r="L32" s="194"/>
      <c r="N32" s="12">
        <f>'2'!E34</f>
        <v>5396087006.08675</v>
      </c>
      <c r="O32" s="74">
        <f>H32*$K$34/N32</f>
        <v>3.0586454354556817E-2</v>
      </c>
      <c r="P32" s="1">
        <f>A32</f>
        <v>109</v>
      </c>
    </row>
    <row r="33" spans="1:18">
      <c r="A33" s="1"/>
      <c r="D33" s="43"/>
      <c r="F33" s="16"/>
      <c r="G33" s="16"/>
      <c r="H33" s="12"/>
      <c r="I33" s="84"/>
      <c r="J33" s="16"/>
      <c r="K33" s="192"/>
      <c r="L33" s="194"/>
      <c r="N33" s="12"/>
      <c r="P33" s="8"/>
    </row>
    <row r="34" spans="1:18">
      <c r="A34" s="1">
        <f>A32+1</f>
        <v>110</v>
      </c>
      <c r="B34" s="85" t="s">
        <v>30</v>
      </c>
      <c r="C34" s="15"/>
      <c r="D34" s="81"/>
      <c r="E34" s="15"/>
      <c r="F34" s="19">
        <f>+'2'!M36</f>
        <v>168593767.39066234</v>
      </c>
      <c r="G34" s="19"/>
      <c r="H34" s="21">
        <f>SUM(H30:H32)</f>
        <v>5512040246.1930008</v>
      </c>
      <c r="I34" s="82" t="s">
        <v>14</v>
      </c>
      <c r="J34" s="19"/>
      <c r="K34" s="190">
        <f>F34/H34</f>
        <v>3.0586454354556817E-2</v>
      </c>
      <c r="L34" s="191" t="s">
        <v>15</v>
      </c>
      <c r="M34" s="15"/>
      <c r="N34" s="21"/>
      <c r="O34" s="37"/>
      <c r="P34" s="1">
        <f>A34</f>
        <v>110</v>
      </c>
    </row>
    <row r="35" spans="1:18">
      <c r="A35" s="1"/>
      <c r="D35" s="43"/>
      <c r="F35" s="16"/>
      <c r="G35" s="16"/>
      <c r="H35" s="12"/>
      <c r="I35" s="84"/>
      <c r="J35" s="16"/>
      <c r="K35" s="192"/>
      <c r="L35" s="13"/>
      <c r="N35" s="12"/>
      <c r="P35" s="8"/>
    </row>
    <row r="36" spans="1:18">
      <c r="A36" s="1">
        <f>A34+1</f>
        <v>111</v>
      </c>
      <c r="B36" s="8" t="s">
        <v>334</v>
      </c>
      <c r="D36" s="43" t="s">
        <v>20</v>
      </c>
      <c r="F36" s="16"/>
      <c r="G36" s="16"/>
      <c r="H36" s="12">
        <f>+'4'!G33</f>
        <v>11234365.299442999</v>
      </c>
      <c r="I36" s="84" t="s">
        <v>19</v>
      </c>
      <c r="J36" s="16"/>
      <c r="K36" s="193"/>
      <c r="L36" s="194"/>
      <c r="N36" s="12">
        <f>'2'!E38</f>
        <v>5813304544.7361603</v>
      </c>
      <c r="O36" s="74">
        <f>+H36*$K$42/N36</f>
        <v>2.3036677459393719E-2</v>
      </c>
      <c r="P36" s="1">
        <f>A36</f>
        <v>111</v>
      </c>
    </row>
    <row r="37" spans="1:18">
      <c r="A37" s="1"/>
      <c r="D37" s="43"/>
      <c r="F37" s="16"/>
      <c r="G37" s="16"/>
      <c r="H37" s="12"/>
      <c r="I37" s="84"/>
      <c r="J37" s="16"/>
      <c r="K37" s="193"/>
      <c r="L37" s="13"/>
      <c r="N37" s="12"/>
      <c r="P37" s="8"/>
    </row>
    <row r="38" spans="1:18">
      <c r="A38" s="1">
        <f>A36+1</f>
        <v>112</v>
      </c>
      <c r="B38" s="8" t="s">
        <v>334</v>
      </c>
      <c r="D38" s="43" t="s">
        <v>21</v>
      </c>
      <c r="F38" s="16"/>
      <c r="G38" s="16"/>
      <c r="H38" s="12">
        <f>+'4'!G37</f>
        <v>13735879.086199</v>
      </c>
      <c r="I38" s="84" t="s">
        <v>19</v>
      </c>
      <c r="J38" s="16"/>
      <c r="K38" s="193"/>
      <c r="L38" s="194"/>
      <c r="N38" s="12">
        <f>'2'!E40</f>
        <v>6366762979.4000874</v>
      </c>
      <c r="O38" s="74">
        <f>+H38*$K$42/N38</f>
        <v>2.5717701564161245E-2</v>
      </c>
      <c r="P38" s="1">
        <f>A38</f>
        <v>112</v>
      </c>
    </row>
    <row r="39" spans="1:18">
      <c r="A39" s="1"/>
      <c r="D39" s="43"/>
      <c r="F39" s="16"/>
      <c r="G39" s="16"/>
      <c r="H39" s="12"/>
      <c r="I39" s="84"/>
      <c r="J39" s="16"/>
      <c r="K39" s="193"/>
      <c r="L39" s="13"/>
      <c r="N39" s="12"/>
      <c r="P39" s="8"/>
    </row>
    <row r="40" spans="1:18">
      <c r="A40" s="1">
        <f>A38+1</f>
        <v>113</v>
      </c>
      <c r="B40" s="8" t="s">
        <v>334</v>
      </c>
      <c r="D40" s="43" t="s">
        <v>22</v>
      </c>
      <c r="F40" s="16"/>
      <c r="G40" s="16"/>
      <c r="H40" s="21">
        <f>+'4'!G41</f>
        <v>4130440.7981360005</v>
      </c>
      <c r="I40" s="84" t="s">
        <v>19</v>
      </c>
      <c r="J40" s="16"/>
      <c r="K40" s="193"/>
      <c r="L40" s="194"/>
      <c r="N40" s="12">
        <f>'2'!E42</f>
        <v>1802238688.755214</v>
      </c>
      <c r="O40" s="74">
        <f>+H40*$K$42/N40</f>
        <v>2.7319859956292516E-2</v>
      </c>
      <c r="P40" s="1">
        <f>A40</f>
        <v>113</v>
      </c>
    </row>
    <row r="41" spans="1:18">
      <c r="A41" s="1"/>
      <c r="D41" s="43"/>
      <c r="F41" s="16"/>
      <c r="G41" s="12"/>
      <c r="H41" s="12"/>
      <c r="I41" s="86"/>
      <c r="J41" s="12"/>
      <c r="K41" s="193"/>
      <c r="L41" s="194"/>
      <c r="N41" s="12"/>
      <c r="P41" s="8"/>
    </row>
    <row r="42" spans="1:18">
      <c r="A42" s="1">
        <f>A40+1</f>
        <v>114</v>
      </c>
      <c r="B42" s="85" t="s">
        <v>357</v>
      </c>
      <c r="C42" s="15"/>
      <c r="D42" s="81"/>
      <c r="E42" s="15"/>
      <c r="F42" s="19">
        <f>+'2'!M44</f>
        <v>346894640.58888078</v>
      </c>
      <c r="G42" s="21"/>
      <c r="H42" s="21">
        <f>SUM(H36:H40)</f>
        <v>29100685.183777999</v>
      </c>
      <c r="I42" s="82" t="s">
        <v>19</v>
      </c>
      <c r="J42" s="21"/>
      <c r="K42" s="195">
        <f>F42/H42</f>
        <v>11.920497349054004</v>
      </c>
      <c r="L42" s="191" t="s">
        <v>24</v>
      </c>
      <c r="M42" s="15"/>
      <c r="N42" s="21"/>
      <c r="O42" s="37"/>
      <c r="P42" s="1">
        <f>A42</f>
        <v>114</v>
      </c>
    </row>
    <row r="43" spans="1:18">
      <c r="A43" s="1"/>
      <c r="D43" s="43"/>
      <c r="F43" s="16"/>
      <c r="G43" s="12"/>
      <c r="H43" s="12"/>
      <c r="I43" s="86"/>
      <c r="J43" s="12"/>
      <c r="K43" s="33"/>
      <c r="L43" s="13"/>
      <c r="N43" s="12"/>
      <c r="P43" s="8"/>
    </row>
    <row r="44" spans="1:18">
      <c r="A44" s="1">
        <f>A42+1</f>
        <v>115</v>
      </c>
      <c r="B44" s="8" t="s">
        <v>335</v>
      </c>
      <c r="D44" s="43" t="s">
        <v>20</v>
      </c>
      <c r="F44" s="27"/>
      <c r="G44" s="16"/>
      <c r="H44" s="12">
        <f>SUMIFS('8'!O:O,'8'!C:C,"SB",'8'!D:D,"Reservation",'8'!G:G,"T")</f>
        <v>8514190.1340349987</v>
      </c>
      <c r="I44" s="84" t="s">
        <v>19</v>
      </c>
      <c r="J44" s="16"/>
      <c r="K44" s="289"/>
      <c r="L44" s="289"/>
      <c r="M44" s="22"/>
      <c r="N44" s="12">
        <f>'2'!E49</f>
        <v>509584663.90853697</v>
      </c>
      <c r="O44" s="74">
        <f>($K$49*H44*0.85+$K$47*N44)/N44</f>
        <v>3.3333864644679127E-2</v>
      </c>
      <c r="P44" s="1">
        <f>A44</f>
        <v>115</v>
      </c>
    </row>
    <row r="45" spans="1:18">
      <c r="A45" s="1"/>
      <c r="D45" s="43"/>
      <c r="F45" s="27"/>
      <c r="G45" s="16"/>
      <c r="H45" s="12"/>
      <c r="I45" s="84"/>
      <c r="J45" s="16"/>
      <c r="K45" s="196"/>
      <c r="L45" s="196"/>
      <c r="M45" s="23"/>
      <c r="N45" s="12"/>
      <c r="P45" s="8"/>
    </row>
    <row r="46" spans="1:18">
      <c r="A46" s="1">
        <f>A44+1</f>
        <v>116</v>
      </c>
      <c r="B46" s="8" t="s">
        <v>335</v>
      </c>
      <c r="D46" s="43" t="s">
        <v>21</v>
      </c>
      <c r="F46" s="27"/>
      <c r="G46" s="16"/>
      <c r="H46" s="12">
        <f>SUMIFS('8'!O:O,'8'!C:C,"SB",'8'!D:D,"Reservation",'8'!G:G,"P")</f>
        <v>1279797.6705809999</v>
      </c>
      <c r="I46" s="84" t="s">
        <v>19</v>
      </c>
      <c r="J46" s="16"/>
      <c r="K46" s="290" t="s">
        <v>32</v>
      </c>
      <c r="L46" s="290"/>
      <c r="M46" s="23"/>
      <c r="N46" s="12">
        <f>'2'!E51</f>
        <v>17656940.444141999</v>
      </c>
      <c r="O46" s="74">
        <f>($K$49*H46*0.85+$K$47*N46)/N46</f>
        <v>8.648332238676798E-2</v>
      </c>
      <c r="P46" s="1">
        <f>A46</f>
        <v>116</v>
      </c>
    </row>
    <row r="47" spans="1:18">
      <c r="A47" s="1"/>
      <c r="D47" s="43"/>
      <c r="F47" s="27"/>
      <c r="G47" s="16"/>
      <c r="H47" s="12"/>
      <c r="I47" s="84"/>
      <c r="J47" s="16"/>
      <c r="K47" s="192">
        <f>(F50*0.5)/SUM(N44:N48)</f>
        <v>1.7411762965958723E-2</v>
      </c>
      <c r="L47" s="196" t="s">
        <v>15</v>
      </c>
      <c r="M47" s="23"/>
      <c r="N47" s="12"/>
      <c r="P47" s="8"/>
    </row>
    <row r="48" spans="1:18">
      <c r="A48" s="1">
        <f>A46+1</f>
        <v>117</v>
      </c>
      <c r="B48" s="8" t="s">
        <v>335</v>
      </c>
      <c r="D48" s="43" t="s">
        <v>22</v>
      </c>
      <c r="F48" s="27"/>
      <c r="G48" s="16"/>
      <c r="H48" s="21">
        <f>SUMIFS('8'!O:O,'8'!C:C,"SB",'8'!D:D,"Reservation",'8'!G:G,"S")</f>
        <v>71329.188691999996</v>
      </c>
      <c r="I48" s="84" t="s">
        <v>19</v>
      </c>
      <c r="J48" s="16"/>
      <c r="K48" s="290" t="s">
        <v>33</v>
      </c>
      <c r="L48" s="290"/>
      <c r="M48" s="22"/>
      <c r="N48" s="12">
        <f>'2'!E53</f>
        <v>12693663.914753001</v>
      </c>
      <c r="O48" s="74">
        <f>($K$49*H48*0.85+$K$47*N48)/N48</f>
        <v>2.2766691593723087E-2</v>
      </c>
      <c r="P48" s="1">
        <f>A48</f>
        <v>117</v>
      </c>
      <c r="R48" s="18"/>
    </row>
    <row r="49" spans="1:17">
      <c r="A49" s="1"/>
      <c r="D49" s="43"/>
      <c r="F49" s="27"/>
      <c r="G49" s="16"/>
      <c r="H49" s="12"/>
      <c r="I49" s="84"/>
      <c r="J49" s="16"/>
      <c r="K49" s="193">
        <f>(F50*0.5)/(H50*0.85)</f>
        <v>1.1211261234879197</v>
      </c>
      <c r="L49" s="196" t="s">
        <v>34</v>
      </c>
      <c r="N49" s="12"/>
      <c r="P49" s="8"/>
    </row>
    <row r="50" spans="1:17">
      <c r="A50" s="1">
        <f>A48+1</f>
        <v>118</v>
      </c>
      <c r="B50" s="85" t="s">
        <v>35</v>
      </c>
      <c r="C50" s="15"/>
      <c r="D50" s="81"/>
      <c r="E50" s="15"/>
      <c r="F50" s="19">
        <f>+'2'!M55</f>
        <v>18802449.816067722</v>
      </c>
      <c r="G50" s="21"/>
      <c r="H50" s="21">
        <f>SUM(H44:H48)</f>
        <v>9865316.9933079984</v>
      </c>
      <c r="I50" s="82" t="s">
        <v>19</v>
      </c>
      <c r="J50" s="15"/>
      <c r="K50" s="15"/>
      <c r="L50" s="21"/>
      <c r="M50" s="37"/>
      <c r="N50" s="21">
        <f>SUM(N44:N49)</f>
        <v>539935268.26743197</v>
      </c>
      <c r="O50" s="197">
        <f>($K$49*H50*0.85+$K$47*N50)/N50</f>
        <v>3.4823525931917447E-2</v>
      </c>
      <c r="P50" s="1">
        <f>A50</f>
        <v>118</v>
      </c>
      <c r="Q50" s="14"/>
    </row>
    <row r="51" spans="1:17">
      <c r="A51" s="1"/>
      <c r="C51" s="24"/>
      <c r="D51" s="25"/>
      <c r="E51" s="25"/>
      <c r="F51" s="25"/>
      <c r="G51" s="26"/>
      <c r="H51" s="27"/>
      <c r="K51" s="17"/>
      <c r="M51" s="2"/>
      <c r="N51" s="12"/>
      <c r="O51" s="8"/>
      <c r="P51" s="8"/>
    </row>
    <row r="52" spans="1:17">
      <c r="A52" s="1">
        <f>A50+1</f>
        <v>119</v>
      </c>
      <c r="B52" s="13" t="s">
        <v>36</v>
      </c>
      <c r="D52" s="8" t="s">
        <v>37</v>
      </c>
      <c r="F52" s="75">
        <f>SUM(F13:F50)</f>
        <v>2741049512.7660437</v>
      </c>
      <c r="G52" s="12"/>
      <c r="N52" s="12">
        <f>SUM(N14:N48)</f>
        <v>78069672404.609802</v>
      </c>
      <c r="O52" s="74">
        <f>F52/N52</f>
        <v>3.5110298638888517E-2</v>
      </c>
      <c r="P52" s="1">
        <f>A52</f>
        <v>119</v>
      </c>
    </row>
    <row r="53" spans="1:17">
      <c r="B53" s="13"/>
      <c r="F53" s="75"/>
      <c r="G53" s="12"/>
      <c r="N53" s="12"/>
      <c r="O53" s="74"/>
      <c r="P53" s="8"/>
    </row>
    <row r="54" spans="1:17">
      <c r="F54" s="76"/>
      <c r="G54" s="12"/>
      <c r="H54" s="20"/>
      <c r="K54" s="20"/>
      <c r="N54" s="12"/>
      <c r="O54" s="74"/>
      <c r="P54" s="8"/>
    </row>
    <row r="55" spans="1:17">
      <c r="B55" s="87" t="s">
        <v>38</v>
      </c>
      <c r="E55" s="29"/>
      <c r="F55" s="30"/>
      <c r="G55" s="8"/>
      <c r="N55" s="12"/>
      <c r="O55" s="8"/>
      <c r="P55" s="8"/>
    </row>
    <row r="56" spans="1:17">
      <c r="B56" s="291" t="s">
        <v>222</v>
      </c>
      <c r="C56" s="291"/>
      <c r="D56" s="291"/>
      <c r="E56" s="291"/>
      <c r="F56" s="291"/>
      <c r="G56" s="291"/>
      <c r="H56" s="291"/>
      <c r="I56" s="291"/>
      <c r="J56" s="291"/>
      <c r="K56" s="291"/>
      <c r="L56" s="291"/>
      <c r="M56" s="291"/>
      <c r="N56" s="291"/>
      <c r="O56" s="291"/>
      <c r="P56" s="8"/>
    </row>
    <row r="57" spans="1:17" ht="15" customHeight="1">
      <c r="B57" s="286" t="s">
        <v>217</v>
      </c>
      <c r="C57" s="286"/>
      <c r="D57" s="286"/>
      <c r="E57" s="286"/>
      <c r="F57" s="286"/>
      <c r="G57" s="286"/>
      <c r="H57" s="286"/>
      <c r="I57" s="286"/>
      <c r="J57" s="286"/>
      <c r="K57" s="286"/>
      <c r="L57" s="286"/>
      <c r="M57" s="286"/>
      <c r="N57" s="286"/>
      <c r="O57" s="286"/>
      <c r="P57" s="286"/>
    </row>
    <row r="58" spans="1:17">
      <c r="B58" s="286"/>
      <c r="C58" s="286"/>
      <c r="D58" s="286"/>
      <c r="E58" s="286"/>
      <c r="F58" s="286"/>
      <c r="G58" s="286"/>
      <c r="H58" s="286"/>
      <c r="I58" s="286"/>
      <c r="J58" s="286"/>
      <c r="K58" s="286"/>
      <c r="L58" s="286"/>
      <c r="M58" s="286"/>
      <c r="N58" s="286"/>
      <c r="O58" s="286"/>
      <c r="P58" s="286"/>
    </row>
    <row r="59" spans="1:17">
      <c r="B59" s="286" t="s">
        <v>216</v>
      </c>
      <c r="C59" s="286"/>
      <c r="D59" s="286"/>
      <c r="E59" s="286"/>
      <c r="F59" s="286"/>
      <c r="G59" s="286"/>
      <c r="H59" s="286"/>
      <c r="I59" s="286"/>
      <c r="J59" s="286"/>
      <c r="K59" s="286"/>
      <c r="L59" s="286"/>
      <c r="M59" s="286"/>
      <c r="N59" s="286"/>
      <c r="O59" s="286"/>
      <c r="P59" s="8"/>
    </row>
    <row r="60" spans="1:17" ht="15" customHeight="1">
      <c r="B60" s="269"/>
      <c r="C60" s="269"/>
      <c r="D60" s="269"/>
      <c r="E60" s="269"/>
      <c r="F60" s="269"/>
      <c r="G60" s="269"/>
      <c r="H60" s="269"/>
      <c r="I60" s="269"/>
      <c r="J60" s="269"/>
      <c r="K60" s="269"/>
      <c r="L60" s="269"/>
      <c r="M60" s="269"/>
      <c r="N60" s="269"/>
      <c r="O60" s="269"/>
      <c r="P60" s="269"/>
    </row>
    <row r="61" spans="1:17">
      <c r="B61" s="269"/>
      <c r="C61" s="269"/>
      <c r="D61" s="269"/>
      <c r="E61" s="269"/>
      <c r="F61" s="269"/>
      <c r="G61" s="269"/>
      <c r="H61" s="269"/>
      <c r="I61" s="269"/>
      <c r="J61" s="269"/>
      <c r="K61" s="269"/>
      <c r="L61" s="269"/>
      <c r="M61" s="269"/>
      <c r="N61" s="275">
        <v>387000000</v>
      </c>
      <c r="O61" s="276" t="s">
        <v>128</v>
      </c>
      <c r="P61" s="269"/>
    </row>
    <row r="62" spans="1:17">
      <c r="N62" s="277">
        <f>N52+N61</f>
        <v>78456672404.609802</v>
      </c>
      <c r="O62" s="278" t="s">
        <v>36</v>
      </c>
    </row>
    <row r="63" spans="1:17">
      <c r="M63" s="14"/>
      <c r="N63" s="14"/>
    </row>
    <row r="197" spans="7:7">
      <c r="G197" s="281"/>
    </row>
    <row r="207" spans="7:7" ht="53" customHeight="1"/>
  </sheetData>
  <mergeCells count="9">
    <mergeCell ref="B57:P58"/>
    <mergeCell ref="A3:P3"/>
    <mergeCell ref="A4:P4"/>
    <mergeCell ref="A5:P5"/>
    <mergeCell ref="B59:O59"/>
    <mergeCell ref="K44:L44"/>
    <mergeCell ref="K46:L46"/>
    <mergeCell ref="K48:L48"/>
    <mergeCell ref="B56:O56"/>
  </mergeCells>
  <printOptions horizontalCentered="1"/>
  <pageMargins left="1" right="1" top="1.5" bottom="1" header="0.5" footer="0.5"/>
  <pageSetup scale="50" orientation="landscape" r:id="rId1"/>
  <headerFooter alignWithMargins="0">
    <oddHeader xml:space="preserve">&amp;R&amp;10Docket No. ER19-13-000- Annual Update RY2024
&amp;F
</oddHeader>
  </headerFooter>
  <ignoredErrors>
    <ignoredError sqref="F8:O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U207"/>
  <sheetViews>
    <sheetView tabSelected="1" view="pageBreakPreview" zoomScale="25" zoomScaleSheetLayoutView="25" zoomScalePageLayoutView="75" workbookViewId="0">
      <selection activeCell="W200" sqref="W200"/>
    </sheetView>
  </sheetViews>
  <sheetFormatPr defaultColWidth="8.81640625" defaultRowHeight="14.5"/>
  <cols>
    <col min="1" max="1" width="5.7265625" style="8" customWidth="1"/>
    <col min="2" max="2" width="9.1796875" style="8" customWidth="1"/>
    <col min="3" max="3" width="19.1796875" style="8" customWidth="1"/>
    <col min="4" max="4" width="16.7265625" style="12" customWidth="1"/>
    <col min="5" max="5" width="18.26953125" style="8" customWidth="1"/>
    <col min="6" max="6" width="16.7265625" style="8" customWidth="1"/>
    <col min="7" max="7" width="19.7265625" style="8" customWidth="1"/>
    <col min="8" max="8" width="10.453125" style="8" customWidth="1"/>
    <col min="9" max="9" width="18.54296875" style="8" customWidth="1"/>
    <col min="10" max="10" width="2" style="8" customWidth="1"/>
    <col min="11" max="11" width="11.1796875" style="8" customWidth="1"/>
    <col min="12" max="12" width="13.54296875" style="3" customWidth="1"/>
    <col min="13" max="13" width="16.26953125" style="14" customWidth="1"/>
    <col min="14" max="14" width="6.7265625" style="8" customWidth="1"/>
    <col min="15" max="15" width="12.7265625" style="12" customWidth="1"/>
    <col min="16" max="17" width="8.81640625" style="8"/>
    <col min="18" max="18" width="13" style="8" customWidth="1"/>
    <col min="19" max="19" width="8.81640625" style="8"/>
    <col min="20" max="20" width="11.1796875" style="8" customWidth="1"/>
    <col min="21" max="21" width="20.1796875" style="8" customWidth="1"/>
    <col min="22" max="16384" width="8.81640625" style="8"/>
  </cols>
  <sheetData>
    <row r="1" spans="1:17">
      <c r="B1" s="7" t="s">
        <v>162</v>
      </c>
      <c r="M1" s="71" t="s">
        <v>166</v>
      </c>
    </row>
    <row r="2" spans="1:17">
      <c r="B2" s="7" t="s">
        <v>152</v>
      </c>
      <c r="C2" s="10"/>
      <c r="D2" s="32"/>
      <c r="E2" s="2"/>
      <c r="F2" s="2"/>
      <c r="L2" s="33">
        <v>5</v>
      </c>
      <c r="M2" s="121" t="s">
        <v>114</v>
      </c>
    </row>
    <row r="3" spans="1:17">
      <c r="A3" s="287" t="s">
        <v>204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Q3" s="116"/>
    </row>
    <row r="4" spans="1:17">
      <c r="A4" s="288" t="str">
        <f>TOC!A2</f>
        <v>TO20 Tariff Rate Year (RY) 2024 Final December Posting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116"/>
      <c r="O4" s="174"/>
      <c r="P4" s="174"/>
      <c r="Q4" s="122"/>
    </row>
    <row r="5" spans="1:17">
      <c r="A5" s="288" t="s">
        <v>206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116"/>
      <c r="O5" s="174"/>
      <c r="P5" s="174"/>
      <c r="Q5" s="122"/>
    </row>
    <row r="6" spans="1:17">
      <c r="B6" s="110" t="s">
        <v>153</v>
      </c>
      <c r="C6" s="73"/>
      <c r="D6" s="110"/>
      <c r="E6" s="2"/>
      <c r="F6" s="2"/>
      <c r="L6" s="33"/>
    </row>
    <row r="7" spans="1:17">
      <c r="D7" s="8"/>
      <c r="G7" s="14"/>
      <c r="H7" s="14"/>
      <c r="I7" s="14"/>
      <c r="L7" s="33"/>
      <c r="M7" s="121"/>
    </row>
    <row r="8" spans="1:17">
      <c r="B8" s="7"/>
      <c r="C8" s="98" t="s">
        <v>171</v>
      </c>
      <c r="D8" s="101" t="s">
        <v>172</v>
      </c>
      <c r="E8" s="102" t="s">
        <v>173</v>
      </c>
      <c r="F8" s="62" t="s">
        <v>174</v>
      </c>
      <c r="G8" s="62" t="s">
        <v>175</v>
      </c>
      <c r="H8" s="62" t="s">
        <v>177</v>
      </c>
      <c r="I8" s="103" t="s">
        <v>178</v>
      </c>
      <c r="J8" s="13"/>
      <c r="K8" s="102" t="s">
        <v>179</v>
      </c>
      <c r="L8" s="102" t="s">
        <v>180</v>
      </c>
      <c r="M8" s="62" t="s">
        <v>181</v>
      </c>
    </row>
    <row r="9" spans="1:17">
      <c r="B9" s="7"/>
      <c r="C9" s="43" t="s">
        <v>176</v>
      </c>
      <c r="D9" s="100"/>
      <c r="E9" s="3"/>
      <c r="F9" s="14"/>
      <c r="G9" s="34" t="s">
        <v>182</v>
      </c>
      <c r="H9" s="14"/>
      <c r="I9" s="34" t="s">
        <v>183</v>
      </c>
      <c r="K9" s="228" t="s">
        <v>184</v>
      </c>
      <c r="M9" s="34" t="s">
        <v>226</v>
      </c>
    </row>
    <row r="10" spans="1:17" ht="15" thickBot="1">
      <c r="B10" s="7"/>
      <c r="C10" s="10"/>
      <c r="D10" s="79" t="s">
        <v>154</v>
      </c>
      <c r="E10" s="79" t="s">
        <v>155</v>
      </c>
      <c r="F10" s="79" t="s">
        <v>156</v>
      </c>
      <c r="G10" s="79"/>
      <c r="H10" s="79" t="s">
        <v>157</v>
      </c>
      <c r="I10" s="79"/>
      <c r="J10" s="78"/>
      <c r="K10" s="79"/>
    </row>
    <row r="11" spans="1:17">
      <c r="D11" s="3" t="s">
        <v>39</v>
      </c>
      <c r="E11" s="34" t="s">
        <v>163</v>
      </c>
      <c r="F11" s="3" t="s">
        <v>39</v>
      </c>
      <c r="G11" s="14" t="s">
        <v>40</v>
      </c>
      <c r="H11" s="31" t="s">
        <v>41</v>
      </c>
      <c r="I11" s="14" t="s">
        <v>40</v>
      </c>
      <c r="K11" s="35" t="s">
        <v>42</v>
      </c>
      <c r="L11" s="229" t="s">
        <v>227</v>
      </c>
      <c r="M11" s="198" t="s">
        <v>221</v>
      </c>
    </row>
    <row r="12" spans="1:17">
      <c r="D12" s="88" t="s">
        <v>170</v>
      </c>
      <c r="E12" s="89" t="s">
        <v>7</v>
      </c>
      <c r="F12" s="88" t="str">
        <f>D12</f>
        <v>5-Year Historical</v>
      </c>
      <c r="G12" s="90" t="str">
        <f>CONCATENATE("Scaled to ",E12)</f>
        <v>Scaled to Sales</v>
      </c>
      <c r="H12" s="31" t="s">
        <v>43</v>
      </c>
      <c r="I12" s="35" t="s">
        <v>44</v>
      </c>
      <c r="K12" s="35" t="s">
        <v>45</v>
      </c>
      <c r="L12" s="230" t="s">
        <v>228</v>
      </c>
      <c r="M12" s="199" t="s">
        <v>5</v>
      </c>
      <c r="P12" s="36"/>
    </row>
    <row r="13" spans="1:17">
      <c r="B13" s="14" t="s">
        <v>0</v>
      </c>
      <c r="C13" s="14" t="s">
        <v>1</v>
      </c>
      <c r="D13" s="3" t="s">
        <v>9</v>
      </c>
      <c r="E13" s="14" t="s">
        <v>9</v>
      </c>
      <c r="F13" s="14" t="s">
        <v>46</v>
      </c>
      <c r="G13" s="14" t="s">
        <v>46</v>
      </c>
      <c r="H13" s="31" t="s">
        <v>47</v>
      </c>
      <c r="I13" s="14" t="s">
        <v>46</v>
      </c>
      <c r="K13" s="35" t="s">
        <v>48</v>
      </c>
      <c r="L13" s="230" t="s">
        <v>229</v>
      </c>
      <c r="M13" s="199" t="s">
        <v>187</v>
      </c>
      <c r="P13" s="36"/>
    </row>
    <row r="14" spans="1:17">
      <c r="A14" s="80" t="s">
        <v>8</v>
      </c>
      <c r="B14" s="15"/>
      <c r="C14" s="15"/>
      <c r="D14" s="21"/>
      <c r="E14" s="15"/>
      <c r="F14" s="15"/>
      <c r="G14" s="15"/>
      <c r="H14" s="15"/>
      <c r="I14" s="37"/>
      <c r="J14" s="15"/>
      <c r="K14" s="15"/>
      <c r="L14" s="200" t="s">
        <v>230</v>
      </c>
      <c r="M14" s="200"/>
      <c r="N14" s="80" t="str">
        <f>A14</f>
        <v>Line</v>
      </c>
      <c r="P14" s="36"/>
    </row>
    <row r="15" spans="1:17">
      <c r="H15" s="31"/>
      <c r="L15" s="201"/>
      <c r="M15" s="202"/>
      <c r="P15" s="36"/>
    </row>
    <row r="16" spans="1:17">
      <c r="A16" s="1">
        <v>200</v>
      </c>
      <c r="B16" s="8" t="s">
        <v>12</v>
      </c>
      <c r="C16" s="8" t="s">
        <v>13</v>
      </c>
      <c r="D16" s="12">
        <f>IF($L$2=5,'5'!$H$12,IF('2'!$L$2=3,'5'!$I$12,'5'!$D$12))</f>
        <v>28324881434</v>
      </c>
      <c r="E16" s="12">
        <f>SUMIFS('7'!Q:Q,'7'!F:F,"Energy",'7'!E:E,"N/A")</f>
        <v>27666722782.354755</v>
      </c>
      <c r="F16" s="92">
        <f>IF($L$2=5,'3'!$H$13,IF('2'!$L$2=3,'3'!$I$13,'3'!$D$13))</f>
        <v>72804375.974709198</v>
      </c>
      <c r="G16" s="12">
        <f>(E16/D16)*F16</f>
        <v>71112689.107915446</v>
      </c>
      <c r="H16" s="91">
        <v>1.1384794179171955</v>
      </c>
      <c r="I16" s="42">
        <f>H16*G16</f>
        <v>80960332.902106062</v>
      </c>
      <c r="K16" s="231">
        <f>I16/I$46</f>
        <v>0.47164480303593481</v>
      </c>
      <c r="L16" s="203">
        <f>(I16/I$46)*L$46</f>
        <v>0.46840951753715399</v>
      </c>
      <c r="M16" s="204">
        <f>L16*$M$60</f>
        <v>1283933679.8201935</v>
      </c>
      <c r="N16" s="1">
        <f>A16</f>
        <v>200</v>
      </c>
      <c r="O16" s="216"/>
      <c r="P16" s="36"/>
    </row>
    <row r="17" spans="1:16">
      <c r="A17" s="1"/>
      <c r="D17" s="42" t="s">
        <v>49</v>
      </c>
      <c r="E17" s="12">
        <f>SUMIFS('7'!Q:Q,'7'!F:F,"Energy",'7'!H:H,"MARL kWh")</f>
        <v>247623</v>
      </c>
      <c r="F17" s="92"/>
      <c r="G17" s="12"/>
      <c r="H17" s="31"/>
      <c r="I17" s="12"/>
      <c r="K17" s="231"/>
      <c r="L17" s="203"/>
      <c r="M17" s="205"/>
      <c r="N17" s="1"/>
      <c r="O17" s="216"/>
      <c r="P17" s="36"/>
    </row>
    <row r="18" spans="1:16">
      <c r="A18" s="1">
        <f>A16+1</f>
        <v>201</v>
      </c>
      <c r="B18" s="8" t="s">
        <v>330</v>
      </c>
      <c r="C18" s="8" t="s">
        <v>17</v>
      </c>
      <c r="D18" s="12">
        <f>IF($L$2=5,'5'!$H$17,IF('2'!$L$2=3,'5'!$I$17,'5'!$D$17))</f>
        <v>7894149034.75</v>
      </c>
      <c r="E18" s="12">
        <f>SUMIFS('8'!O:O,'8'!C:C,"B-1",'8'!D:D,"Energy")+SUMIFS('8'!O:O,'8'!C:C,"B-6",'8'!D:D,"Energy")+SUMIFS('8'!O:O,'8'!C:C,"A-15",'8'!D:D,"Energy")+SUMIFS('8'!O:O,'8'!C:C,"TC-1",'8'!D:D,"Energy")</f>
        <v>8074913236.0832243</v>
      </c>
      <c r="F18" s="92">
        <f>IF($L$2=5,'3'!$H$18,IF('2'!$L$2=3,'3'!$I$18,'3'!$D$18))</f>
        <v>14189533.205500921</v>
      </c>
      <c r="G18" s="12">
        <f>(E18/D18)*F18</f>
        <v>14514452.284921983</v>
      </c>
      <c r="H18" s="31">
        <f>$H$16</f>
        <v>1.1384794179171955</v>
      </c>
      <c r="I18" s="42">
        <f>H18*G18</f>
        <v>16524405.188724888</v>
      </c>
      <c r="K18" s="231">
        <f>I18/I$46</f>
        <v>9.6265041794552572E-2</v>
      </c>
      <c r="L18" s="203">
        <f>(I18/I$46)*L$46</f>
        <v>9.5604703990016818E-2</v>
      </c>
      <c r="M18" s="204">
        <f>L18*$M$60</f>
        <v>262057227.28997743</v>
      </c>
      <c r="N18" s="1">
        <f>A18</f>
        <v>201</v>
      </c>
      <c r="P18" s="36"/>
    </row>
    <row r="19" spans="1:16">
      <c r="A19" s="1"/>
      <c r="E19" s="12"/>
      <c r="F19" s="92"/>
      <c r="G19" s="12"/>
      <c r="H19" s="31"/>
      <c r="I19" s="12"/>
      <c r="K19" s="231"/>
      <c r="L19" s="203"/>
      <c r="M19" s="204"/>
      <c r="N19" s="1"/>
      <c r="P19" s="36"/>
    </row>
    <row r="20" spans="1:16">
      <c r="A20" s="1">
        <f>A18+1</f>
        <v>202</v>
      </c>
      <c r="B20" s="8" t="s">
        <v>331</v>
      </c>
      <c r="C20" s="8" t="s">
        <v>18</v>
      </c>
      <c r="D20" s="12">
        <f>IF($L$2=5,'5'!$H$18,IF('2'!$L$2=3,'5'!$I$18,'5'!$D$18))</f>
        <v>7966618509.25</v>
      </c>
      <c r="E20" s="12">
        <f>'4'!J25</f>
        <v>7953343254.7308159</v>
      </c>
      <c r="F20" s="92">
        <f>IF($L$2=5,'3'!$H$19,IF('2'!$L$2=3,'3'!$I$19,'3'!$D$19))</f>
        <v>13725150.206580797</v>
      </c>
      <c r="G20" s="12">
        <f>(E20/D20)*F20</f>
        <v>13702279.165110085</v>
      </c>
      <c r="H20" s="31">
        <f>$H$16</f>
        <v>1.1384794179171955</v>
      </c>
      <c r="I20" s="42">
        <f>H20*G20</f>
        <v>15599762.808033446</v>
      </c>
      <c r="K20" s="231"/>
      <c r="L20" s="203"/>
      <c r="M20" s="204"/>
      <c r="N20" s="1">
        <f>A20</f>
        <v>202</v>
      </c>
      <c r="P20" s="36"/>
    </row>
    <row r="21" spans="1:16">
      <c r="A21" s="1"/>
      <c r="E21" s="12"/>
      <c r="F21" s="92"/>
      <c r="G21" s="12"/>
      <c r="H21" s="31"/>
      <c r="I21" s="12"/>
      <c r="K21" s="231"/>
      <c r="L21" s="203"/>
      <c r="M21" s="204"/>
      <c r="N21" s="1"/>
      <c r="P21" s="36"/>
    </row>
    <row r="22" spans="1:16">
      <c r="A22" s="1">
        <f>A20+1</f>
        <v>203</v>
      </c>
      <c r="B22" s="8" t="s">
        <v>332</v>
      </c>
      <c r="C22" s="8" t="s">
        <v>20</v>
      </c>
      <c r="D22" s="12">
        <f>IF($L$2=5,'5'!$H$87,IF('2'!$L$2=3,'5'!$I$87,'5'!$E$87))</f>
        <v>34870989.200000003</v>
      </c>
      <c r="E22" s="93">
        <f>'4'!J13</f>
        <v>51486492.216999993</v>
      </c>
      <c r="F22" s="92">
        <f>IF($L$2=5,'3'!$H$91,IF('2'!$L$2=3,'3'!$I$91,'3'!$E$91))</f>
        <v>53041.095714562609</v>
      </c>
      <c r="G22" s="12">
        <f>(E22/D22)*F22</f>
        <v>78314.381792443644</v>
      </c>
      <c r="H22" s="91">
        <v>1.0435094</v>
      </c>
      <c r="I22" s="42">
        <f>H22*G22</f>
        <v>81721.793555603799</v>
      </c>
      <c r="K22" s="231"/>
      <c r="L22" s="203"/>
      <c r="M22" s="204"/>
      <c r="N22" s="1">
        <f>A22</f>
        <v>203</v>
      </c>
      <c r="P22" s="36"/>
    </row>
    <row r="23" spans="1:16">
      <c r="A23" s="1"/>
      <c r="E23" s="93"/>
      <c r="F23" s="92"/>
      <c r="G23" s="12"/>
      <c r="H23" s="31"/>
      <c r="I23" s="12"/>
      <c r="K23" s="231"/>
      <c r="L23" s="203"/>
      <c r="M23" s="204"/>
      <c r="N23" s="1"/>
      <c r="P23" s="36"/>
    </row>
    <row r="24" spans="1:16">
      <c r="A24" s="1">
        <f>A22+1</f>
        <v>204</v>
      </c>
      <c r="B24" s="8" t="s">
        <v>332</v>
      </c>
      <c r="C24" s="8" t="s">
        <v>21</v>
      </c>
      <c r="D24" s="12">
        <f>IF($L$2=5,'5'!$H$138,IF('2'!$L$2=3,'5'!$I$138,'5'!$E$138))</f>
        <v>1093932618.8</v>
      </c>
      <c r="E24" s="93">
        <f>'4'!J18</f>
        <v>1313285738.5606451</v>
      </c>
      <c r="F24" s="92">
        <f>IF($L$2=5,'3'!$H$144,IF('2'!$L$2=3,'3'!$I$144,'3'!$E$144))</f>
        <v>1728427.7438966297</v>
      </c>
      <c r="G24" s="12">
        <f>(E24/D24)*F24</f>
        <v>2075008.5217149891</v>
      </c>
      <c r="H24" s="91">
        <v>1.074143946010695</v>
      </c>
      <c r="I24" s="42">
        <f>H24*G24</f>
        <v>2228857.8415207574</v>
      </c>
      <c r="K24" s="231"/>
      <c r="L24" s="203"/>
      <c r="M24" s="204"/>
      <c r="N24" s="1">
        <f>A24</f>
        <v>204</v>
      </c>
      <c r="P24" s="36"/>
    </row>
    <row r="25" spans="1:16">
      <c r="A25" s="1"/>
      <c r="E25" s="93"/>
      <c r="F25" s="92"/>
      <c r="G25" s="12"/>
      <c r="H25" s="31"/>
      <c r="I25" s="12"/>
      <c r="K25" s="231"/>
      <c r="L25" s="203"/>
      <c r="M25" s="204"/>
      <c r="N25" s="1"/>
      <c r="P25" s="36"/>
    </row>
    <row r="26" spans="1:16">
      <c r="A26" s="1">
        <f>A24+1</f>
        <v>205</v>
      </c>
      <c r="B26" s="8" t="s">
        <v>332</v>
      </c>
      <c r="C26" s="8" t="s">
        <v>22</v>
      </c>
      <c r="D26" s="12">
        <f>IF($L$2=5,'5'!$H$189,IF('2'!$L$2=3,'5'!$I$189,'5'!$E$189))</f>
        <v>11986113745</v>
      </c>
      <c r="E26" s="93">
        <f>'4'!J23</f>
        <v>12722209440.490993</v>
      </c>
      <c r="F26" s="92">
        <f>IF($L$2=5,'3'!$H$197,IF('2'!$L$2=3,'3'!$I$197,'3'!$E$197))</f>
        <v>19299581.585856304</v>
      </c>
      <c r="G26" s="12">
        <f>(E26/D26)*F26</f>
        <v>20484814.700805862</v>
      </c>
      <c r="H26" s="31">
        <f>$H$16</f>
        <v>1.1384794179171955</v>
      </c>
      <c r="I26" s="42">
        <f>H26*G26</f>
        <v>23321539.916715067</v>
      </c>
      <c r="K26" s="231"/>
      <c r="L26" s="203"/>
      <c r="M26" s="204"/>
      <c r="N26" s="1">
        <f>A26</f>
        <v>205</v>
      </c>
      <c r="P26" s="36"/>
    </row>
    <row r="27" spans="1:16">
      <c r="A27" s="1"/>
      <c r="E27" s="12"/>
      <c r="F27" s="92"/>
      <c r="G27" s="12"/>
      <c r="H27" s="31"/>
      <c r="I27" s="12"/>
      <c r="K27" s="231"/>
      <c r="L27" s="203"/>
      <c r="M27" s="204"/>
      <c r="N27" s="1"/>
      <c r="P27" s="36"/>
    </row>
    <row r="28" spans="1:16">
      <c r="A28" s="1">
        <f>A26+1</f>
        <v>206</v>
      </c>
      <c r="B28" s="8" t="s">
        <v>23</v>
      </c>
      <c r="D28" s="12">
        <f>SUM(D20:D26)</f>
        <v>21081535862.25</v>
      </c>
      <c r="E28" s="12">
        <f>SUM(E20:E26)</f>
        <v>22040324925.999454</v>
      </c>
      <c r="F28" s="12">
        <f>SUM(F20:F26)</f>
        <v>34806200.632048294</v>
      </c>
      <c r="G28" s="12">
        <f>SUM(G20:G26)</f>
        <v>36340416.76942338</v>
      </c>
      <c r="H28" s="12"/>
      <c r="I28" s="12">
        <f>SUM(I20:I26)</f>
        <v>41231882.359824874</v>
      </c>
      <c r="K28" s="231">
        <f>I28/I$46</f>
        <v>0.2402016189572086</v>
      </c>
      <c r="L28" s="203">
        <f>(I28/I$46)*L$46</f>
        <v>0.23855393661322075</v>
      </c>
      <c r="M28" s="204">
        <f>L28*$M$60</f>
        <v>653888151.72209036</v>
      </c>
      <c r="N28" s="1">
        <f>A28</f>
        <v>206</v>
      </c>
      <c r="P28" s="36"/>
    </row>
    <row r="29" spans="1:16">
      <c r="A29" s="1"/>
      <c r="E29" s="12"/>
      <c r="F29" s="92"/>
      <c r="G29" s="12"/>
      <c r="H29" s="31"/>
      <c r="I29" s="12"/>
      <c r="K29" s="231"/>
      <c r="L29" s="203"/>
      <c r="M29" s="204"/>
      <c r="N29" s="1"/>
      <c r="P29" s="36"/>
    </row>
    <row r="30" spans="1:16">
      <c r="A30" s="1">
        <f>A28+1</f>
        <v>207</v>
      </c>
      <c r="B30" s="8" t="s">
        <v>25</v>
      </c>
      <c r="C30" s="8" t="s">
        <v>26</v>
      </c>
      <c r="D30" s="12">
        <f>IF($L$2=5,'5'!$H$16,IF('2'!$L$2=3,'5'!$I$16,'5'!$D$16))</f>
        <v>263068244.75</v>
      </c>
      <c r="E30" s="12">
        <f>SUMIFS('8'!O:O,'8'!C:C,"LS-1",'8'!D:D,"Energy")+SUMIFS('8'!O:O,'8'!C:C,"LS-2",'8'!D:D,"Energy")+SUMIFS('8'!O:O,'8'!C:C,"LS-3",'8'!D:D,"Energy")+SUMIFS('8'!O:O,'8'!C:C,"OL-1",'8'!D:D,"Energy")</f>
        <v>253429732.82046798</v>
      </c>
      <c r="F30" s="92">
        <f>IF($L$2=5,'3'!$H$17,IF('2'!$L$2=3,'3'!$I$17,'3'!$D$17))</f>
        <v>395528.9858932214</v>
      </c>
      <c r="G30" s="12">
        <f>(E30/D30)*F30</f>
        <v>381037.26777410577</v>
      </c>
      <c r="H30" s="31">
        <f>$H$16</f>
        <v>1.1384794179171955</v>
      </c>
      <c r="I30" s="42">
        <f>H30*G30</f>
        <v>433803.0868202225</v>
      </c>
      <c r="K30" s="231">
        <f>I30/I$46</f>
        <v>2.5271755204749409E-3</v>
      </c>
      <c r="L30" s="203">
        <f>(I30/I$46)*L$46</f>
        <v>2.5098401565280949E-3</v>
      </c>
      <c r="M30" s="204">
        <f>L30*$M$60</f>
        <v>6879596.1381719857</v>
      </c>
      <c r="N30" s="1">
        <f>A30</f>
        <v>207</v>
      </c>
      <c r="P30" s="36"/>
    </row>
    <row r="31" spans="1:16">
      <c r="A31" s="1"/>
      <c r="E31" s="12"/>
      <c r="F31" s="92"/>
      <c r="G31" s="12"/>
      <c r="H31" s="31"/>
      <c r="I31" s="12"/>
      <c r="K31" s="231"/>
      <c r="L31" s="203"/>
      <c r="M31" s="204"/>
      <c r="N31" s="1"/>
      <c r="P31" s="36"/>
    </row>
    <row r="32" spans="1:16">
      <c r="A32" s="1">
        <f>A30+1</f>
        <v>208</v>
      </c>
      <c r="B32" s="8" t="s">
        <v>27</v>
      </c>
      <c r="C32" s="8" t="s">
        <v>28</v>
      </c>
      <c r="D32" s="94">
        <f>IF($L$2=5,'5'!$H$13,IF('2'!$L$2=3,'5'!$I$13,'5'!$D$13))</f>
        <v>506813497.5</v>
      </c>
      <c r="E32" s="12">
        <f>SUMIFS('8'!O:O,'8'!C:C,"AG-1",'8'!D:D,"Energy")+SUMIFS('8'!O:O,'8'!C:C,"AG-A2",'8'!D:D,"Energy")</f>
        <v>115953240.106251</v>
      </c>
      <c r="F32" s="92">
        <f>IF($L$2=5,'3'!$H$14,IF('2'!$L$2=3,'3'!$I$14,'3'!$D$14))</f>
        <v>790422.33666477003</v>
      </c>
      <c r="G32" s="12">
        <f>(E32/D32)*F32</f>
        <v>180839.75947904593</v>
      </c>
      <c r="H32" s="31">
        <f>$H$16</f>
        <v>1.1384794179171955</v>
      </c>
      <c r="I32" s="42">
        <f>H32*G32</f>
        <v>205882.34410798986</v>
      </c>
      <c r="K32" s="231"/>
      <c r="L32" s="203"/>
      <c r="M32" s="204"/>
      <c r="N32" s="1">
        <f>A32</f>
        <v>208</v>
      </c>
      <c r="P32" s="36"/>
    </row>
    <row r="33" spans="1:16">
      <c r="A33" s="1"/>
      <c r="D33" s="94"/>
      <c r="E33" s="12"/>
      <c r="F33" s="92"/>
      <c r="G33" s="12"/>
      <c r="H33" s="31"/>
      <c r="I33" s="12"/>
      <c r="K33" s="231"/>
      <c r="L33" s="203"/>
      <c r="M33" s="204"/>
      <c r="N33" s="1"/>
      <c r="P33" s="36"/>
    </row>
    <row r="34" spans="1:16">
      <c r="A34" s="1">
        <f>A32+1</f>
        <v>209</v>
      </c>
      <c r="B34" s="8" t="s">
        <v>333</v>
      </c>
      <c r="C34" s="8" t="s">
        <v>329</v>
      </c>
      <c r="D34" s="94">
        <f>IF($L$2=5,'5'!$H$14,IF('2'!$L$2=3,'5'!$I$14,'5'!$D$14))</f>
        <v>5899743052.75</v>
      </c>
      <c r="E34" s="12">
        <f>SUMIFS('8'!O:O,'8'!B:B,"AG",'8'!D:D,"Energy")-E32</f>
        <v>5396087006.08675</v>
      </c>
      <c r="F34" s="92">
        <f>IF($L$2=5,'3'!$H$15,IF('2'!$L$2=3,'3'!$I$15,'3'!$D$15))</f>
        <v>10011680.214909162</v>
      </c>
      <c r="G34" s="12">
        <f>(E34/D34)*F34</f>
        <v>9156991.5899278708</v>
      </c>
      <c r="H34" s="31">
        <f>$H$16</f>
        <v>1.1384794179171955</v>
      </c>
      <c r="I34" s="42">
        <f>H34*G34</f>
        <v>10425046.455173736</v>
      </c>
      <c r="K34" s="231"/>
      <c r="L34" s="203"/>
      <c r="M34" s="204"/>
      <c r="N34" s="1">
        <f>A34</f>
        <v>209</v>
      </c>
      <c r="P34" s="36"/>
    </row>
    <row r="35" spans="1:16">
      <c r="A35" s="1"/>
      <c r="D35" s="8"/>
      <c r="E35" s="12"/>
      <c r="F35" s="92"/>
      <c r="G35" s="12"/>
      <c r="H35" s="31"/>
      <c r="I35" s="12"/>
      <c r="K35" s="231"/>
      <c r="L35" s="203"/>
      <c r="M35" s="204"/>
      <c r="N35" s="1"/>
      <c r="P35" s="36"/>
    </row>
    <row r="36" spans="1:16">
      <c r="A36" s="1">
        <f>A34+1</f>
        <v>210</v>
      </c>
      <c r="B36" s="8" t="s">
        <v>30</v>
      </c>
      <c r="D36" s="12">
        <f>SUM(D32:D35)</f>
        <v>6406556550.25</v>
      </c>
      <c r="E36" s="12">
        <f>SUM(E32:E35)</f>
        <v>5512040246.1930008</v>
      </c>
      <c r="F36" s="12">
        <f>SUM(F32:F35)</f>
        <v>10802102.551573932</v>
      </c>
      <c r="G36" s="12">
        <f>SUM(G32:G35)</f>
        <v>9337831.3494069166</v>
      </c>
      <c r="H36" s="31"/>
      <c r="I36" s="12">
        <f>SUM(I32:I35)</f>
        <v>10630928.799281726</v>
      </c>
      <c r="K36" s="231">
        <f>I36/I$46</f>
        <v>6.19318392093203E-2</v>
      </c>
      <c r="L36" s="203">
        <f>(I36/I$46)*L$46</f>
        <v>6.1507012772101029E-2</v>
      </c>
      <c r="M36" s="204">
        <f>L36*$M$60</f>
        <v>168593767.39066234</v>
      </c>
      <c r="N36" s="1">
        <f>A36</f>
        <v>210</v>
      </c>
      <c r="P36" s="36"/>
    </row>
    <row r="37" spans="1:16">
      <c r="A37" s="1"/>
      <c r="D37" s="8"/>
      <c r="E37" s="12"/>
      <c r="F37" s="92"/>
      <c r="G37" s="12"/>
      <c r="H37" s="31"/>
      <c r="I37" s="12"/>
      <c r="K37" s="231"/>
      <c r="L37" s="203"/>
      <c r="M37" s="204"/>
      <c r="N37" s="1"/>
      <c r="P37" s="36"/>
    </row>
    <row r="38" spans="1:16">
      <c r="A38" s="1">
        <f>A36+1</f>
        <v>211</v>
      </c>
      <c r="B38" s="8" t="s">
        <v>334</v>
      </c>
      <c r="C38" s="8" t="s">
        <v>20</v>
      </c>
      <c r="D38" s="95">
        <f>IF($L$2=5,'5'!$H$88,IF('2'!$L$2=3,'5'!$I$88,'5'!$E$88))</f>
        <v>5923307581.6000004</v>
      </c>
      <c r="E38" s="12">
        <f>'4'!J33</f>
        <v>5813304544.7361603</v>
      </c>
      <c r="F38" s="92">
        <f>IF($L$2=5,'3'!$H$92,IF('2'!$L$2=3,'3'!$I$92,'3'!$E$92))</f>
        <v>8550470.6646293495</v>
      </c>
      <c r="G38" s="12">
        <f>(E38/D38)*F38</f>
        <v>8391678.0092139542</v>
      </c>
      <c r="H38" s="31">
        <f>$H$22</f>
        <v>1.0435094</v>
      </c>
      <c r="I38" s="42">
        <f>H38*G38</f>
        <v>8756794.8843880482</v>
      </c>
      <c r="K38" s="231"/>
      <c r="L38" s="203"/>
      <c r="M38" s="204"/>
      <c r="N38" s="1">
        <f>A38</f>
        <v>211</v>
      </c>
      <c r="P38" s="36"/>
    </row>
    <row r="39" spans="1:16">
      <c r="A39" s="1"/>
      <c r="D39" s="95"/>
      <c r="E39" s="12"/>
      <c r="F39" s="92"/>
      <c r="G39" s="12"/>
      <c r="H39" s="31"/>
      <c r="I39" s="12"/>
      <c r="K39" s="231"/>
      <c r="L39" s="203"/>
      <c r="M39" s="204"/>
      <c r="N39" s="1"/>
      <c r="P39" s="36"/>
    </row>
    <row r="40" spans="1:16">
      <c r="A40" s="1">
        <f>A38+1</f>
        <v>212</v>
      </c>
      <c r="B40" s="8" t="s">
        <v>334</v>
      </c>
      <c r="C40" s="8" t="s">
        <v>21</v>
      </c>
      <c r="D40" s="95">
        <f>IF($L$2=5,'5'!$H$139,IF('2'!$L$2=3,'5'!$I$139,'5'!$E$139))</f>
        <v>6422710754</v>
      </c>
      <c r="E40" s="12">
        <f>'4'!J37</f>
        <v>6366762979.4000874</v>
      </c>
      <c r="F40" s="92">
        <f>IF($L$2=5,'3'!$H$145,IF('2'!$L$2=3,'3'!$I$145,'3'!$E$145))</f>
        <v>9540144.083956616</v>
      </c>
      <c r="G40" s="12">
        <f>(E40/D40)*F40</f>
        <v>9457040.5702996328</v>
      </c>
      <c r="H40" s="31">
        <f>$H$24</f>
        <v>1.074143946010695</v>
      </c>
      <c r="I40" s="42">
        <f>H40*G40</f>
        <v>10158222.87576488</v>
      </c>
      <c r="K40" s="231"/>
      <c r="L40" s="203"/>
      <c r="M40" s="204"/>
      <c r="N40" s="1">
        <f>A40</f>
        <v>212</v>
      </c>
      <c r="P40" s="36"/>
    </row>
    <row r="41" spans="1:16">
      <c r="A41" s="1"/>
      <c r="D41" s="95"/>
      <c r="E41" s="12"/>
      <c r="F41" s="92"/>
      <c r="G41" s="12"/>
      <c r="H41" s="31"/>
      <c r="I41" s="12"/>
      <c r="K41" s="231"/>
      <c r="L41" s="203"/>
      <c r="M41" s="204"/>
      <c r="N41" s="1"/>
      <c r="P41" s="36"/>
    </row>
    <row r="42" spans="1:16">
      <c r="A42" s="1">
        <f>A40+1</f>
        <v>213</v>
      </c>
      <c r="B42" s="8" t="s">
        <v>334</v>
      </c>
      <c r="C42" s="8" t="s">
        <v>22</v>
      </c>
      <c r="D42" s="95">
        <f>IF($L$2=5,'5'!$H$190,IF('2'!$L$2=3,'5'!$I$190,'5'!$E$190))</f>
        <v>2223333287.5999999</v>
      </c>
      <c r="E42" s="12">
        <f>'4'!J41</f>
        <v>1802238688.755214</v>
      </c>
      <c r="F42" s="92">
        <f>IF($L$2=5,'3'!$H$198,IF('2'!$L$2=3,'3'!$I$198,'3'!$E$198))</f>
        <v>3206288.5848072348</v>
      </c>
      <c r="G42" s="12">
        <f>(E42/D42)*F42</f>
        <v>2599024.3420011313</v>
      </c>
      <c r="H42" s="31">
        <f>$H$16</f>
        <v>1.1384794179171955</v>
      </c>
      <c r="I42" s="42">
        <f>H42*G42</f>
        <v>2958935.7200340698</v>
      </c>
      <c r="K42" s="231"/>
      <c r="L42" s="203"/>
      <c r="M42" s="204"/>
      <c r="N42" s="1">
        <f>A42</f>
        <v>213</v>
      </c>
      <c r="P42" s="36"/>
    </row>
    <row r="43" spans="1:16">
      <c r="A43" s="1"/>
      <c r="D43" s="95"/>
      <c r="E43" s="12"/>
      <c r="F43" s="96"/>
      <c r="G43" s="12"/>
      <c r="H43" s="31"/>
      <c r="I43" s="12"/>
      <c r="K43" s="231"/>
      <c r="L43" s="203"/>
      <c r="M43" s="204"/>
      <c r="N43" s="1"/>
      <c r="P43" s="36"/>
    </row>
    <row r="44" spans="1:16">
      <c r="A44" s="1">
        <f>A42+1</f>
        <v>214</v>
      </c>
      <c r="B44" s="8" t="s">
        <v>357</v>
      </c>
      <c r="D44" s="12">
        <f>SUM(D38:D43)</f>
        <v>14569351623.200001</v>
      </c>
      <c r="E44" s="12">
        <f>SUM(E38:E43)</f>
        <v>13982306212.891462</v>
      </c>
      <c r="F44" s="12">
        <f>SUM(F38:F43)</f>
        <v>21296903.333393201</v>
      </c>
      <c r="G44" s="12">
        <f>SUM(G38:G43)</f>
        <v>20447742.92151472</v>
      </c>
      <c r="H44" s="31"/>
      <c r="I44" s="12">
        <f>SUM(I38:I43)</f>
        <v>21873953.480186999</v>
      </c>
      <c r="K44" s="231">
        <f>I44/I$46</f>
        <v>0.12742952148250891</v>
      </c>
      <c r="L44" s="203">
        <f>(I44/I$46)*L$46</f>
        <v>0.12655540842048599</v>
      </c>
      <c r="M44" s="204">
        <f>L44*$M$60</f>
        <v>346894640.58888078</v>
      </c>
      <c r="N44" s="1">
        <f>A44</f>
        <v>214</v>
      </c>
      <c r="P44" s="36"/>
    </row>
    <row r="45" spans="1:16">
      <c r="A45" s="1"/>
      <c r="D45" s="95"/>
      <c r="E45" s="12"/>
      <c r="F45" s="96"/>
      <c r="G45" s="12"/>
      <c r="H45" s="31"/>
      <c r="I45" s="12"/>
      <c r="K45" s="231"/>
      <c r="L45" s="203"/>
      <c r="M45" s="204"/>
      <c r="N45" s="1"/>
      <c r="P45" s="36"/>
    </row>
    <row r="46" spans="1:16">
      <c r="A46" s="1">
        <f>A44+1</f>
        <v>215</v>
      </c>
      <c r="B46" s="13" t="s">
        <v>50</v>
      </c>
      <c r="C46" s="13"/>
      <c r="D46" s="33">
        <f>+D16+D18+D28+D30+D36+D44</f>
        <v>78539542749.199997</v>
      </c>
      <c r="E46" s="33">
        <f>+E16+E18+E28+E30+E36+E44</f>
        <v>77529737136.342361</v>
      </c>
      <c r="F46" s="33">
        <f>+F16+F18+F28+F30+F36+F44</f>
        <v>154294644.68311876</v>
      </c>
      <c r="G46" s="33">
        <f>+G16+G18+G28+G30+G36+G44</f>
        <v>152134169.70095655</v>
      </c>
      <c r="H46" s="13"/>
      <c r="I46" s="33">
        <f>+I16+I18+I28+I30+I36+I44</f>
        <v>171655305.81694475</v>
      </c>
      <c r="J46" s="13"/>
      <c r="K46" s="232">
        <f>SUM(K16:K45)</f>
        <v>1.0000000000000002</v>
      </c>
      <c r="L46" s="206">
        <f>1-L55</f>
        <v>0.99314041948950649</v>
      </c>
      <c r="M46" s="204">
        <f>+M16+M18+M28+M30+M36+M44</f>
        <v>2722247062.949976</v>
      </c>
      <c r="N46" s="1">
        <f>A46</f>
        <v>215</v>
      </c>
      <c r="P46" s="36"/>
    </row>
    <row r="47" spans="1:16">
      <c r="A47" s="1"/>
      <c r="D47" s="95"/>
      <c r="E47" s="12"/>
      <c r="F47" s="96"/>
      <c r="G47" s="12"/>
      <c r="H47" s="31"/>
      <c r="I47" s="12"/>
      <c r="K47" s="231"/>
      <c r="L47" s="203"/>
      <c r="M47" s="204"/>
      <c r="N47" s="1"/>
      <c r="P47" s="36"/>
    </row>
    <row r="48" spans="1:16">
      <c r="A48" s="1"/>
      <c r="D48" s="95"/>
      <c r="E48" s="12"/>
      <c r="F48" s="96"/>
      <c r="G48" s="12"/>
      <c r="H48" s="31"/>
      <c r="I48" s="12"/>
      <c r="K48" s="231"/>
      <c r="L48" s="203"/>
      <c r="M48" s="204"/>
      <c r="N48" s="1"/>
      <c r="P48" s="36"/>
    </row>
    <row r="49" spans="1:21">
      <c r="A49" s="1">
        <f>A46+1</f>
        <v>216</v>
      </c>
      <c r="B49" s="8" t="s">
        <v>335</v>
      </c>
      <c r="C49" s="8" t="s">
        <v>20</v>
      </c>
      <c r="D49" s="95">
        <f>IF($L$2=5,'5'!$H$91+'5'!$H$92,IF('2'!$L$2=3,'5'!$I$91+'5'!$I$92,'5'!$E$91+'5'!$E$92))</f>
        <v>495356255.59999996</v>
      </c>
      <c r="E49" s="12">
        <f>SUMIFS('8'!O:O,'8'!C:C,"SB",'8'!D:D,"Energy",'8'!G:G,"T")</f>
        <v>509584663.90853697</v>
      </c>
      <c r="F49" s="42">
        <f>'3'!H95+'3'!H96</f>
        <v>598445.66095488984</v>
      </c>
      <c r="G49" s="42">
        <f>(E49/D49)*F49</f>
        <v>615635.16672629619</v>
      </c>
      <c r="H49" s="31">
        <f>$H$22</f>
        <v>1.0435094</v>
      </c>
      <c r="I49" s="3">
        <f>H49*G49</f>
        <v>642421.08344945731</v>
      </c>
      <c r="K49" s="233"/>
      <c r="L49" s="207"/>
      <c r="M49" s="204"/>
      <c r="N49" s="1">
        <f>A49</f>
        <v>216</v>
      </c>
      <c r="P49" s="36"/>
    </row>
    <row r="50" spans="1:21">
      <c r="A50" s="1"/>
      <c r="D50" s="95"/>
      <c r="E50" s="12"/>
      <c r="F50" s="93"/>
      <c r="G50" s="93"/>
      <c r="H50" s="31"/>
      <c r="I50" s="95"/>
      <c r="K50" s="233"/>
      <c r="L50" s="207"/>
      <c r="M50" s="204"/>
      <c r="N50" s="1"/>
      <c r="P50" s="36"/>
    </row>
    <row r="51" spans="1:21">
      <c r="A51" s="1">
        <f>A49+1</f>
        <v>217</v>
      </c>
      <c r="B51" s="8" t="s">
        <v>335</v>
      </c>
      <c r="C51" s="8" t="s">
        <v>21</v>
      </c>
      <c r="D51" s="95">
        <f>IF($L$2=5,'5'!$H$142+'5'!$H$143,IF('2'!$L$2=3,'5'!$I$142+'5'!$I$143,'5'!$E$142+'5'!$E$143))</f>
        <v>21356209.800000001</v>
      </c>
      <c r="E51" s="12">
        <f>SUMIFS('8'!O:O,'8'!C:C,"SB",'8'!D:D,"Energy",'8'!G:G,"P")</f>
        <v>17656940.444141999</v>
      </c>
      <c r="F51" s="42">
        <f>'3'!H148+'3'!H149</f>
        <v>29301.225131426872</v>
      </c>
      <c r="G51" s="42">
        <f>(E51/D51)*F51</f>
        <v>24225.74005083997</v>
      </c>
      <c r="H51" s="31">
        <f>$H$24</f>
        <v>1.074143946010695</v>
      </c>
      <c r="I51" s="3">
        <f>H51*G51</f>
        <v>26021.93201323858</v>
      </c>
      <c r="K51" s="233"/>
      <c r="L51" s="207"/>
      <c r="M51" s="204"/>
      <c r="N51" s="1">
        <f>A51</f>
        <v>217</v>
      </c>
      <c r="P51" s="36"/>
    </row>
    <row r="52" spans="1:21">
      <c r="A52" s="1"/>
      <c r="D52" s="95"/>
      <c r="E52" s="12"/>
      <c r="F52" s="93"/>
      <c r="G52" s="93"/>
      <c r="H52" s="31"/>
      <c r="I52" s="95"/>
      <c r="K52" s="233"/>
      <c r="L52" s="207"/>
      <c r="M52" s="204"/>
      <c r="N52" s="1"/>
      <c r="P52" s="36"/>
    </row>
    <row r="53" spans="1:21">
      <c r="A53" s="1">
        <f>A51+1</f>
        <v>218</v>
      </c>
      <c r="B53" s="8" t="s">
        <v>335</v>
      </c>
      <c r="C53" s="8" t="s">
        <v>22</v>
      </c>
      <c r="D53" s="95">
        <f>IF($L$2=5,'5'!$H$193+'5'!$H$194,IF('2'!$L$2=3,'5'!$I$193+'5'!$I$194,'5'!$E$193+'5'!$E$194))</f>
        <v>2431135</v>
      </c>
      <c r="E53" s="12">
        <f>SUMIFS('8'!O:O,'8'!C:C,"SB",'8'!D:D,"Energy",'8'!G:G,"S")</f>
        <v>12693663.914753001</v>
      </c>
      <c r="F53" s="42">
        <f>'3'!H201+'3'!H202</f>
        <v>3686.4911450691143</v>
      </c>
      <c r="G53" s="42">
        <f>(E53/D53)*F53</f>
        <v>19248.243976669452</v>
      </c>
      <c r="H53" s="31">
        <f>$H$16</f>
        <v>1.1384794179171955</v>
      </c>
      <c r="I53" s="3">
        <f>H53*G53</f>
        <v>21913.729598486803</v>
      </c>
      <c r="K53" s="233"/>
      <c r="L53" s="207"/>
      <c r="M53" s="204"/>
      <c r="N53" s="1">
        <f>A53</f>
        <v>218</v>
      </c>
      <c r="P53" s="36"/>
    </row>
    <row r="54" spans="1:21">
      <c r="A54" s="1"/>
      <c r="E54" s="12"/>
      <c r="F54" s="42"/>
      <c r="G54" s="42"/>
      <c r="H54" s="31"/>
      <c r="I54" s="3"/>
      <c r="K54" s="233"/>
      <c r="L54" s="207"/>
      <c r="M54" s="204"/>
      <c r="N54" s="1"/>
      <c r="P54" s="12"/>
      <c r="Q54" s="12"/>
      <c r="R54" s="12"/>
      <c r="S54" s="12"/>
      <c r="T54" s="12"/>
      <c r="U54" s="12"/>
    </row>
    <row r="55" spans="1:21">
      <c r="A55" s="1">
        <f>A53+1</f>
        <v>219</v>
      </c>
      <c r="B55" s="8" t="s">
        <v>51</v>
      </c>
      <c r="D55" s="12">
        <f>SUM(D49:D53)</f>
        <v>519143600.39999998</v>
      </c>
      <c r="E55" s="12">
        <f>SUM(E49:E53)</f>
        <v>539935268.26743197</v>
      </c>
      <c r="F55" s="42">
        <f>F49+F51+F53</f>
        <v>631433.37723138579</v>
      </c>
      <c r="G55" s="42">
        <f>G49+G51+G53</f>
        <v>659109.15075380565</v>
      </c>
      <c r="H55" s="12"/>
      <c r="I55" s="3">
        <f>I49+I51+I53</f>
        <v>690356.74506118265</v>
      </c>
      <c r="K55" s="234"/>
      <c r="L55" s="203">
        <f>'6'!C21</f>
        <v>6.859580510493523E-3</v>
      </c>
      <c r="M55" s="204">
        <f>L55*$M$60</f>
        <v>18802449.816067722</v>
      </c>
      <c r="N55" s="1">
        <f>A55</f>
        <v>219</v>
      </c>
      <c r="P55" s="12"/>
      <c r="Q55" s="12"/>
      <c r="R55" s="12"/>
      <c r="S55" s="12"/>
      <c r="T55" s="12"/>
      <c r="U55" s="12"/>
    </row>
    <row r="56" spans="1:21">
      <c r="A56" s="1"/>
      <c r="B56" s="39"/>
      <c r="E56" s="12"/>
      <c r="F56" s="12"/>
      <c r="G56" s="12"/>
      <c r="I56" s="239"/>
      <c r="L56" s="211"/>
      <c r="M56" s="204"/>
      <c r="N56" s="1"/>
      <c r="P56" s="12"/>
      <c r="Q56" s="12"/>
      <c r="R56" s="12"/>
      <c r="S56" s="12"/>
      <c r="T56" s="12"/>
      <c r="U56" s="12"/>
    </row>
    <row r="57" spans="1:21" ht="15" thickBot="1">
      <c r="A57" s="1"/>
      <c r="L57" s="207"/>
      <c r="M57" s="208"/>
      <c r="N57" s="1"/>
      <c r="P57" s="12"/>
      <c r="Q57" s="12"/>
      <c r="R57" s="12"/>
      <c r="S57" s="12"/>
      <c r="T57" s="12"/>
      <c r="U57" s="12"/>
    </row>
    <row r="58" spans="1:21" ht="15" thickBot="1">
      <c r="A58" s="1">
        <f>A55+1</f>
        <v>220</v>
      </c>
      <c r="B58" s="38" t="s">
        <v>52</v>
      </c>
      <c r="C58" s="28"/>
      <c r="D58" s="97">
        <f>+D16+D18+D28+D30+D36+D44+D55</f>
        <v>79058686349.599991</v>
      </c>
      <c r="E58" s="97">
        <f>+E16+E18+E28+E30+E36+E44+E55</f>
        <v>78069672404.609787</v>
      </c>
      <c r="F58" s="97">
        <f>+F16+F18+F28+F30+F36+F44+F55</f>
        <v>154926078.06035015</v>
      </c>
      <c r="G58" s="97">
        <f>G46+G55</f>
        <v>152793278.85171035</v>
      </c>
      <c r="H58" s="28"/>
      <c r="I58" s="97">
        <f>I46+I55</f>
        <v>172345662.56200594</v>
      </c>
      <c r="J58" s="28"/>
      <c r="K58" s="28"/>
      <c r="L58" s="209">
        <f>L46+L55</f>
        <v>1</v>
      </c>
      <c r="M58" s="210">
        <f>M46+M55</f>
        <v>2741049512.7660437</v>
      </c>
      <c r="N58" s="1">
        <f>A58</f>
        <v>220</v>
      </c>
      <c r="P58" s="12"/>
      <c r="Q58" s="12"/>
      <c r="R58" s="12"/>
      <c r="S58" s="12"/>
      <c r="T58" s="12"/>
      <c r="U58" s="12"/>
    </row>
    <row r="59" spans="1:21" ht="15" thickBot="1">
      <c r="A59" s="1"/>
      <c r="D59" s="8"/>
      <c r="N59" s="1"/>
    </row>
    <row r="60" spans="1:21" ht="15" thickBot="1">
      <c r="A60" s="1">
        <f>A58+1</f>
        <v>221</v>
      </c>
      <c r="B60" s="293" t="s">
        <v>360</v>
      </c>
      <c r="C60" s="294"/>
      <c r="D60" s="294"/>
      <c r="E60" s="294"/>
      <c r="F60" s="294"/>
      <c r="G60" s="294"/>
      <c r="H60" s="294"/>
      <c r="I60" s="294"/>
      <c r="J60" s="294"/>
      <c r="K60" s="294"/>
      <c r="L60" s="294"/>
      <c r="M60" s="272">
        <v>2741049512.7660437</v>
      </c>
      <c r="N60" s="1">
        <f>A60</f>
        <v>221</v>
      </c>
    </row>
    <row r="61" spans="1:21" ht="15" thickBot="1">
      <c r="M61" s="189" t="b">
        <f>M58=M60</f>
        <v>1</v>
      </c>
    </row>
    <row r="62" spans="1:21">
      <c r="B62" s="87" t="s">
        <v>38</v>
      </c>
      <c r="D62" s="8"/>
      <c r="E62" s="29"/>
      <c r="F62" s="30"/>
      <c r="L62" s="8"/>
      <c r="M62" s="8"/>
      <c r="N62" s="12"/>
      <c r="O62" s="8"/>
    </row>
    <row r="63" spans="1:21">
      <c r="B63" s="291" t="s">
        <v>188</v>
      </c>
      <c r="C63" s="291"/>
      <c r="D63" s="291"/>
      <c r="E63" s="291"/>
      <c r="F63" s="291"/>
      <c r="G63" s="291"/>
      <c r="H63" s="291"/>
      <c r="I63" s="291"/>
      <c r="J63" s="291"/>
      <c r="K63" s="291"/>
      <c r="L63" s="291"/>
      <c r="M63" s="291"/>
      <c r="N63" s="291"/>
      <c r="O63" s="8"/>
    </row>
    <row r="64" spans="1:21">
      <c r="B64" s="291" t="s">
        <v>215</v>
      </c>
      <c r="C64" s="291"/>
      <c r="D64" s="291"/>
      <c r="E64" s="291"/>
      <c r="F64" s="291"/>
      <c r="G64" s="291"/>
      <c r="H64" s="291"/>
      <c r="I64" s="291"/>
      <c r="J64" s="291"/>
      <c r="K64" s="291"/>
      <c r="L64" s="291"/>
      <c r="M64" s="291"/>
      <c r="N64" s="291"/>
      <c r="O64" s="8"/>
    </row>
    <row r="65" spans="2:15">
      <c r="B65" s="291" t="s">
        <v>218</v>
      </c>
      <c r="C65" s="291"/>
      <c r="D65" s="291"/>
      <c r="E65" s="291"/>
      <c r="F65" s="291"/>
      <c r="G65" s="291"/>
      <c r="H65" s="291"/>
      <c r="I65" s="291"/>
      <c r="J65" s="291"/>
      <c r="K65" s="291"/>
      <c r="L65" s="291"/>
      <c r="M65" s="291"/>
      <c r="N65" s="291"/>
      <c r="O65" s="8"/>
    </row>
    <row r="66" spans="2:15" ht="15" customHeight="1">
      <c r="B66" s="286" t="s">
        <v>219</v>
      </c>
      <c r="C66" s="286"/>
      <c r="D66" s="286"/>
      <c r="E66" s="286"/>
      <c r="F66" s="286"/>
      <c r="G66" s="286"/>
      <c r="H66" s="286"/>
      <c r="I66" s="286"/>
      <c r="J66" s="286"/>
      <c r="K66" s="286"/>
      <c r="L66" s="286"/>
      <c r="M66" s="286"/>
      <c r="N66" s="286"/>
      <c r="O66" s="175"/>
    </row>
    <row r="67" spans="2:15" ht="31.5" customHeight="1">
      <c r="B67" s="292" t="s">
        <v>223</v>
      </c>
      <c r="C67" s="292"/>
      <c r="D67" s="292"/>
      <c r="E67" s="292"/>
      <c r="F67" s="292"/>
      <c r="G67" s="292"/>
      <c r="H67" s="292"/>
      <c r="I67" s="292"/>
      <c r="J67" s="292"/>
      <c r="K67" s="292"/>
      <c r="L67" s="292"/>
      <c r="M67" s="292"/>
      <c r="N67" s="292"/>
    </row>
    <row r="68" spans="2:15">
      <c r="D68" s="41"/>
      <c r="F68" s="12"/>
    </row>
    <row r="69" spans="2:15">
      <c r="F69" s="12"/>
    </row>
    <row r="70" spans="2:15">
      <c r="F70" s="12"/>
    </row>
    <row r="71" spans="2:15">
      <c r="F71" s="12"/>
    </row>
    <row r="72" spans="2:15">
      <c r="F72" s="12"/>
    </row>
    <row r="73" spans="2:15">
      <c r="F73" s="40"/>
    </row>
    <row r="74" spans="2:15">
      <c r="F74" s="40"/>
    </row>
    <row r="75" spans="2:15">
      <c r="D75" s="41"/>
      <c r="F75" s="40"/>
    </row>
    <row r="76" spans="2:15">
      <c r="E76" s="12"/>
      <c r="F76" s="12"/>
    </row>
    <row r="77" spans="2:15">
      <c r="F77" s="40"/>
    </row>
    <row r="78" spans="2:15">
      <c r="F78" s="40"/>
    </row>
    <row r="79" spans="2:15">
      <c r="F79" s="40"/>
    </row>
    <row r="80" spans="2:15">
      <c r="F80" s="40"/>
    </row>
    <row r="82" spans="4:4">
      <c r="D82" s="41"/>
    </row>
    <row r="197" spans="7:7">
      <c r="G197" s="12"/>
    </row>
    <row r="207" spans="7:7" ht="53" customHeight="1"/>
  </sheetData>
  <mergeCells count="9">
    <mergeCell ref="A3:M3"/>
    <mergeCell ref="A4:M4"/>
    <mergeCell ref="A5:M5"/>
    <mergeCell ref="B67:N67"/>
    <mergeCell ref="B66:N66"/>
    <mergeCell ref="B60:L60"/>
    <mergeCell ref="B65:N65"/>
    <mergeCell ref="B63:N63"/>
    <mergeCell ref="B64:N64"/>
  </mergeCells>
  <printOptions horizontalCentered="1"/>
  <pageMargins left="1" right="1" top="1.5" bottom="1" header="0.5" footer="0.5"/>
  <pageSetup scale="50" orientation="landscape" r:id="rId1"/>
  <headerFooter alignWithMargins="0">
    <oddHeader xml:space="preserve">&amp;R&amp;10Docket No. ER19-13-000- Annual Update RY2024
&amp;F
</oddHeader>
  </headerFooter>
  <ignoredErrors>
    <ignoredError sqref="D8:J8 K8:M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212"/>
  <sheetViews>
    <sheetView tabSelected="1" view="pageBreakPreview" topLeftCell="A172" zoomScale="60" zoomScaleNormal="85" workbookViewId="0">
      <selection activeCell="W200" sqref="W200"/>
    </sheetView>
  </sheetViews>
  <sheetFormatPr defaultColWidth="9.1796875" defaultRowHeight="14.5"/>
  <cols>
    <col min="1" max="1" width="7.26953125" style="1" customWidth="1"/>
    <col min="2" max="2" width="39.7265625" style="8" customWidth="1"/>
    <col min="3" max="7" width="12.7265625" style="12" customWidth="1"/>
    <col min="8" max="8" width="15.453125" style="13" customWidth="1"/>
    <col min="9" max="9" width="9.7265625" style="12" customWidth="1"/>
    <col min="10" max="10" width="7.26953125" style="12" customWidth="1"/>
    <col min="11" max="13" width="12.7265625" style="12" customWidth="1"/>
    <col min="14" max="14" width="15.453125" style="8" customWidth="1"/>
    <col min="15" max="16384" width="9.1796875" style="8"/>
  </cols>
  <sheetData>
    <row r="1" spans="1:16">
      <c r="A1" s="296" t="str">
        <f>TOC!A1</f>
        <v>Pacific Gas and Electric Company</v>
      </c>
      <c r="B1" s="296"/>
      <c r="C1" s="296"/>
      <c r="D1" s="296"/>
      <c r="E1" s="296"/>
      <c r="F1" s="296"/>
      <c r="G1" s="296"/>
      <c r="H1" s="296"/>
    </row>
    <row r="2" spans="1:16" s="13" customFormat="1" ht="12.75" customHeight="1">
      <c r="A2" s="295" t="str">
        <f>TOC!A2</f>
        <v>TO20 Tariff Rate Year (RY) 2024 Final December Posting</v>
      </c>
      <c r="B2" s="295"/>
      <c r="C2" s="295"/>
      <c r="D2" s="295"/>
      <c r="E2" s="295"/>
      <c r="F2" s="295"/>
      <c r="G2" s="295"/>
      <c r="H2" s="295"/>
      <c r="I2" s="116"/>
      <c r="J2" s="116"/>
      <c r="K2" s="116"/>
      <c r="L2" s="116"/>
      <c r="M2" s="116"/>
      <c r="N2" s="116"/>
      <c r="O2" s="116"/>
      <c r="P2" s="116"/>
    </row>
    <row r="3" spans="1:16">
      <c r="A3" s="288" t="s">
        <v>207</v>
      </c>
      <c r="B3" s="288"/>
      <c r="C3" s="288"/>
      <c r="D3" s="288"/>
      <c r="E3" s="288"/>
      <c r="F3" s="288"/>
      <c r="G3" s="288"/>
      <c r="H3" s="288"/>
      <c r="I3" s="116"/>
      <c r="J3" s="116"/>
      <c r="K3" s="116"/>
      <c r="L3" s="116"/>
      <c r="M3" s="116"/>
      <c r="N3" s="116"/>
      <c r="O3" s="116"/>
      <c r="P3" s="116"/>
    </row>
    <row r="4" spans="1:16">
      <c r="B4" s="13"/>
      <c r="C4" s="33"/>
      <c r="D4" s="33"/>
      <c r="E4" s="1"/>
      <c r="F4" s="33"/>
      <c r="G4" s="33"/>
      <c r="I4" s="33"/>
      <c r="J4" s="33"/>
      <c r="K4" s="33"/>
      <c r="L4" s="33"/>
      <c r="M4" s="33"/>
      <c r="N4" s="13"/>
      <c r="O4" s="13"/>
      <c r="P4" s="13"/>
    </row>
    <row r="5" spans="1:16">
      <c r="B5" s="98" t="s">
        <v>171</v>
      </c>
      <c r="C5" s="101" t="s">
        <v>172</v>
      </c>
      <c r="D5" s="102" t="s">
        <v>173</v>
      </c>
      <c r="E5" s="62" t="s">
        <v>174</v>
      </c>
      <c r="F5" s="62" t="s">
        <v>175</v>
      </c>
      <c r="G5" s="62" t="s">
        <v>177</v>
      </c>
      <c r="H5" s="62" t="s">
        <v>178</v>
      </c>
      <c r="I5" s="102"/>
      <c r="J5" s="102"/>
      <c r="K5" s="62"/>
      <c r="M5" s="42"/>
    </row>
    <row r="6" spans="1:16">
      <c r="B6" s="98"/>
      <c r="C6" s="101"/>
      <c r="D6" s="102"/>
      <c r="E6" s="62"/>
      <c r="F6" s="62"/>
      <c r="G6" s="79" t="s">
        <v>154</v>
      </c>
      <c r="H6" s="62"/>
      <c r="I6" s="102"/>
      <c r="J6" s="102"/>
      <c r="K6" s="62"/>
      <c r="M6" s="42"/>
    </row>
    <row r="7" spans="1:16">
      <c r="E7" s="1" t="s">
        <v>150</v>
      </c>
    </row>
    <row r="8" spans="1:16">
      <c r="E8" s="14" t="s">
        <v>55</v>
      </c>
    </row>
    <row r="9" spans="1:16">
      <c r="C9" s="270"/>
      <c r="D9" s="270"/>
      <c r="E9" s="271" t="s">
        <v>257</v>
      </c>
      <c r="F9" s="270"/>
      <c r="G9" s="270"/>
    </row>
    <row r="10" spans="1:16">
      <c r="E10" s="14" t="s">
        <v>56</v>
      </c>
    </row>
    <row r="11" spans="1:16">
      <c r="E11" s="14" t="s">
        <v>57</v>
      </c>
    </row>
    <row r="12" spans="1:16">
      <c r="A12" s="80" t="s">
        <v>8</v>
      </c>
      <c r="B12" s="8" t="s">
        <v>58</v>
      </c>
      <c r="C12" s="274">
        <v>2018</v>
      </c>
      <c r="D12" s="70">
        <f>1+C12</f>
        <v>2019</v>
      </c>
      <c r="E12" s="70">
        <f>1+D12</f>
        <v>2020</v>
      </c>
      <c r="F12" s="70">
        <f>1+E12</f>
        <v>2021</v>
      </c>
      <c r="G12" s="70">
        <f>1+F12</f>
        <v>2022</v>
      </c>
      <c r="H12" s="98" t="s">
        <v>59</v>
      </c>
      <c r="J12" s="80" t="s">
        <v>8</v>
      </c>
      <c r="K12" s="42"/>
      <c r="L12" s="42"/>
      <c r="M12" s="42"/>
      <c r="N12" s="43"/>
    </row>
    <row r="13" spans="1:16">
      <c r="A13" s="1">
        <v>300</v>
      </c>
      <c r="B13" s="8" t="s">
        <v>60</v>
      </c>
      <c r="C13" s="111">
        <v>67558091.711332083</v>
      </c>
      <c r="D13" s="111">
        <v>68636048.903672308</v>
      </c>
      <c r="E13" s="111">
        <v>80923611.23206681</v>
      </c>
      <c r="F13" s="111">
        <v>74264994.115825161</v>
      </c>
      <c r="G13" s="112">
        <f>'3a'!O10</f>
        <v>72639133.910649672</v>
      </c>
      <c r="H13" s="33">
        <f t="shared" ref="H13:H29" si="0">AVERAGE(C13:G13)</f>
        <v>72804375.974709198</v>
      </c>
      <c r="J13" s="1">
        <v>300</v>
      </c>
      <c r="K13" s="44"/>
      <c r="L13" s="44"/>
      <c r="M13" s="44"/>
      <c r="N13" s="33"/>
      <c r="P13" s="45"/>
    </row>
    <row r="14" spans="1:16">
      <c r="A14" s="1">
        <f>A13+1</f>
        <v>301</v>
      </c>
      <c r="B14" s="8" t="s">
        <v>61</v>
      </c>
      <c r="C14" s="111">
        <v>807629.1032059202</v>
      </c>
      <c r="D14" s="111">
        <v>651901.5807919139</v>
      </c>
      <c r="E14" s="111">
        <v>881041.18337748293</v>
      </c>
      <c r="F14" s="111">
        <v>771023.80521651462</v>
      </c>
      <c r="G14" s="112">
        <f>'3a'!O11</f>
        <v>840516.01073201885</v>
      </c>
      <c r="H14" s="33">
        <f t="shared" si="0"/>
        <v>790422.33666477003</v>
      </c>
      <c r="J14" s="1">
        <f>J13+1</f>
        <v>301</v>
      </c>
      <c r="K14" s="44"/>
      <c r="L14" s="44"/>
      <c r="M14" s="44"/>
      <c r="N14" s="33"/>
      <c r="P14" s="45"/>
    </row>
    <row r="15" spans="1:16">
      <c r="A15" s="1">
        <f t="shared" ref="A15:A29" si="1">A14+1</f>
        <v>302</v>
      </c>
      <c r="B15" s="8" t="s">
        <v>225</v>
      </c>
      <c r="C15" s="111">
        <v>9639931.768155884</v>
      </c>
      <c r="D15" s="111">
        <v>7633598.4797217883</v>
      </c>
      <c r="E15" s="111">
        <v>10417209.981041536</v>
      </c>
      <c r="F15" s="111">
        <v>10862366.600116767</v>
      </c>
      <c r="G15" s="112">
        <f>'3a'!O12</f>
        <v>11505294.245509839</v>
      </c>
      <c r="H15" s="33">
        <f t="shared" si="0"/>
        <v>10011680.214909162</v>
      </c>
      <c r="J15" s="1">
        <f t="shared" ref="J15:J29" si="2">J14+1</f>
        <v>302</v>
      </c>
      <c r="K15" s="44"/>
      <c r="L15" s="44"/>
      <c r="M15" s="44"/>
      <c r="N15" s="33"/>
      <c r="P15" s="45"/>
    </row>
    <row r="16" spans="1:16">
      <c r="A16" s="1">
        <f t="shared" si="1"/>
        <v>303</v>
      </c>
      <c r="B16" s="8" t="s">
        <v>62</v>
      </c>
      <c r="C16" s="111">
        <v>10447560.871361805</v>
      </c>
      <c r="D16" s="111">
        <v>8285500.0605137032</v>
      </c>
      <c r="E16" s="111">
        <v>11298251.16441902</v>
      </c>
      <c r="F16" s="111">
        <v>11633390.405333281</v>
      </c>
      <c r="G16" s="112">
        <f>'3a'!O13</f>
        <v>12345810.256241852</v>
      </c>
      <c r="H16" s="33">
        <f t="shared" si="0"/>
        <v>10802102.551573932</v>
      </c>
      <c r="J16" s="1">
        <f t="shared" si="2"/>
        <v>303</v>
      </c>
      <c r="K16" s="44"/>
      <c r="L16" s="44"/>
      <c r="M16" s="44"/>
      <c r="N16" s="33"/>
      <c r="P16" s="45"/>
    </row>
    <row r="17" spans="1:16">
      <c r="A17" s="1">
        <f t="shared" si="1"/>
        <v>304</v>
      </c>
      <c r="B17" s="8" t="s">
        <v>63</v>
      </c>
      <c r="C17" s="111">
        <v>462941.95672325161</v>
      </c>
      <c r="D17" s="111">
        <v>391174.69346178952</v>
      </c>
      <c r="E17" s="111">
        <v>378405.18917699379</v>
      </c>
      <c r="F17" s="111">
        <v>402816.2198949334</v>
      </c>
      <c r="G17" s="112">
        <f>'3a'!O14</f>
        <v>342306.87020913832</v>
      </c>
      <c r="H17" s="33">
        <f t="shared" si="0"/>
        <v>395528.9858932214</v>
      </c>
      <c r="J17" s="1">
        <f t="shared" si="2"/>
        <v>304</v>
      </c>
      <c r="K17" s="44"/>
      <c r="L17" s="44"/>
      <c r="M17" s="44"/>
      <c r="N17" s="33"/>
      <c r="P17" s="45"/>
    </row>
    <row r="18" spans="1:16">
      <c r="A18" s="1">
        <f t="shared" si="1"/>
        <v>305</v>
      </c>
      <c r="B18" s="8" t="s">
        <v>64</v>
      </c>
      <c r="C18" s="111">
        <v>14074831.154140729</v>
      </c>
      <c r="D18" s="111">
        <v>15366644.972019829</v>
      </c>
      <c r="E18" s="111">
        <v>14145790.347287798</v>
      </c>
      <c r="F18" s="111">
        <v>13455904.609982599</v>
      </c>
      <c r="G18" s="112">
        <f>'3a'!O15</f>
        <v>13904494.944073647</v>
      </c>
      <c r="H18" s="33">
        <f t="shared" si="0"/>
        <v>14189533.205500921</v>
      </c>
      <c r="J18" s="1">
        <f t="shared" si="2"/>
        <v>305</v>
      </c>
      <c r="K18" s="44"/>
      <c r="L18" s="44"/>
      <c r="M18" s="44"/>
      <c r="N18" s="33"/>
      <c r="P18" s="45"/>
    </row>
    <row r="19" spans="1:16">
      <c r="A19" s="1">
        <f t="shared" si="1"/>
        <v>306</v>
      </c>
      <c r="B19" s="8" t="s">
        <v>65</v>
      </c>
      <c r="C19" s="111">
        <v>14015833.537711525</v>
      </c>
      <c r="D19" s="111">
        <v>14694767.647467799</v>
      </c>
      <c r="E19" s="111">
        <v>12933116.17711531</v>
      </c>
      <c r="F19" s="111">
        <v>13099504.07751365</v>
      </c>
      <c r="G19" s="112">
        <f>'3a'!O16</f>
        <v>13882529.593095711</v>
      </c>
      <c r="H19" s="33">
        <f t="shared" si="0"/>
        <v>13725150.206580797</v>
      </c>
      <c r="J19" s="1">
        <f t="shared" si="2"/>
        <v>306</v>
      </c>
      <c r="K19" s="44"/>
      <c r="L19" s="44"/>
      <c r="M19" s="44"/>
      <c r="N19" s="33"/>
      <c r="P19" s="45"/>
    </row>
    <row r="20" spans="1:16">
      <c r="A20" s="1">
        <f t="shared" si="1"/>
        <v>307</v>
      </c>
      <c r="B20" s="8" t="s">
        <v>66</v>
      </c>
      <c r="C20" s="111">
        <v>14214014.581511531</v>
      </c>
      <c r="D20" s="111">
        <v>14713854.910694249</v>
      </c>
      <c r="E20" s="111">
        <v>13156108.54999922</v>
      </c>
      <c r="F20" s="111">
        <v>14415980.133085161</v>
      </c>
      <c r="G20" s="112">
        <f>'3a'!O17</f>
        <v>15266151.01419666</v>
      </c>
      <c r="H20" s="33">
        <f t="shared" si="0"/>
        <v>14353221.837897364</v>
      </c>
      <c r="J20" s="1">
        <f t="shared" si="2"/>
        <v>307</v>
      </c>
      <c r="K20" s="44"/>
      <c r="L20" s="44"/>
      <c r="M20" s="44"/>
      <c r="N20" s="33"/>
      <c r="P20" s="45"/>
    </row>
    <row r="21" spans="1:16">
      <c r="A21" s="1">
        <f t="shared" si="1"/>
        <v>308</v>
      </c>
      <c r="B21" s="8" t="s">
        <v>67</v>
      </c>
      <c r="C21" s="111">
        <v>7326674.1136361239</v>
      </c>
      <c r="D21" s="111">
        <v>7505146.442642916</v>
      </c>
      <c r="E21" s="111">
        <v>6008726.9970838772</v>
      </c>
      <c r="F21" s="111">
        <v>6188543.8082724717</v>
      </c>
      <c r="G21" s="112">
        <f>'3a'!O18</f>
        <v>6216462.7223902959</v>
      </c>
      <c r="H21" s="33">
        <f t="shared" si="0"/>
        <v>6649110.8168051364</v>
      </c>
      <c r="J21" s="1">
        <f t="shared" si="2"/>
        <v>308</v>
      </c>
      <c r="K21" s="44"/>
      <c r="L21" s="44"/>
      <c r="M21" s="44"/>
      <c r="N21" s="33"/>
      <c r="P21" s="45"/>
    </row>
    <row r="22" spans="1:16">
      <c r="A22" s="1">
        <f t="shared" si="1"/>
        <v>309</v>
      </c>
      <c r="B22" s="8" t="s">
        <v>68</v>
      </c>
      <c r="C22" s="111" t="s">
        <v>231</v>
      </c>
      <c r="D22" s="111">
        <v>0</v>
      </c>
      <c r="E22" s="111">
        <v>0</v>
      </c>
      <c r="F22" s="111">
        <v>0</v>
      </c>
      <c r="G22" s="112">
        <f>'3a'!O19</f>
        <v>0</v>
      </c>
      <c r="H22" s="33">
        <f t="shared" si="0"/>
        <v>0</v>
      </c>
      <c r="J22" s="1">
        <f t="shared" si="2"/>
        <v>309</v>
      </c>
      <c r="K22" s="44"/>
      <c r="L22" s="44"/>
      <c r="M22" s="44"/>
      <c r="N22" s="12"/>
      <c r="P22" s="45"/>
    </row>
    <row r="23" spans="1:16">
      <c r="A23" s="1">
        <f t="shared" si="1"/>
        <v>310</v>
      </c>
      <c r="B23" s="8" t="s">
        <v>69</v>
      </c>
      <c r="C23" s="111">
        <v>21969685.338591818</v>
      </c>
      <c r="D23" s="111">
        <v>21918611.273943551</v>
      </c>
      <c r="E23" s="111">
        <v>19959870.167519141</v>
      </c>
      <c r="F23" s="111">
        <v>20111189.054371785</v>
      </c>
      <c r="G23" s="112">
        <f>'3a'!O20</f>
        <v>20016303.831343051</v>
      </c>
      <c r="H23" s="33">
        <f t="shared" si="0"/>
        <v>20795131.933153871</v>
      </c>
      <c r="J23" s="1">
        <f t="shared" si="2"/>
        <v>310</v>
      </c>
      <c r="K23" s="44"/>
      <c r="L23" s="44"/>
      <c r="M23" s="44"/>
      <c r="N23" s="12"/>
      <c r="P23" s="45"/>
    </row>
    <row r="24" spans="1:16">
      <c r="A24" s="1">
        <f t="shared" si="1"/>
        <v>311</v>
      </c>
      <c r="B24" s="8" t="s">
        <v>70</v>
      </c>
      <c r="C24" s="111" t="s">
        <v>231</v>
      </c>
      <c r="D24" s="111">
        <v>0</v>
      </c>
      <c r="E24" s="111">
        <v>0</v>
      </c>
      <c r="F24" s="111">
        <v>0</v>
      </c>
      <c r="G24" s="112">
        <f>'3a'!O21</f>
        <v>0</v>
      </c>
      <c r="H24" s="33">
        <f t="shared" si="0"/>
        <v>0</v>
      </c>
      <c r="J24" s="1">
        <f t="shared" si="2"/>
        <v>311</v>
      </c>
      <c r="K24" s="44"/>
      <c r="L24" s="44"/>
      <c r="M24" s="44"/>
      <c r="N24" s="12"/>
      <c r="P24" s="45"/>
    </row>
    <row r="25" spans="1:16">
      <c r="A25" s="1">
        <f t="shared" si="1"/>
        <v>312</v>
      </c>
      <c r="B25" s="8" t="s">
        <v>71</v>
      </c>
      <c r="C25" s="235">
        <v>6240.595965601723</v>
      </c>
      <c r="D25" s="235">
        <v>5200.8611546692873</v>
      </c>
      <c r="E25" s="235">
        <v>7877.2862793475979</v>
      </c>
      <c r="F25" s="235">
        <v>20981.761671017317</v>
      </c>
      <c r="G25" s="236">
        <f>'3a'!O22</f>
        <v>16959.521943695134</v>
      </c>
      <c r="H25" s="237">
        <f t="shared" si="0"/>
        <v>11452.005402866213</v>
      </c>
      <c r="J25" s="1">
        <f t="shared" si="2"/>
        <v>312</v>
      </c>
      <c r="K25" s="44"/>
      <c r="L25" s="44"/>
      <c r="M25" s="44"/>
      <c r="N25" s="12"/>
      <c r="P25" s="45"/>
    </row>
    <row r="26" spans="1:16">
      <c r="A26" s="1">
        <f t="shared" si="1"/>
        <v>313</v>
      </c>
      <c r="B26" s="8" t="s">
        <v>72</v>
      </c>
      <c r="C26" s="235">
        <v>20268.403131227245</v>
      </c>
      <c r="D26" s="235">
        <v>17152.788061724783</v>
      </c>
      <c r="E26" s="235">
        <v>13803.427346927239</v>
      </c>
      <c r="F26" s="235">
        <v>24470.222025444436</v>
      </c>
      <c r="G26" s="236">
        <f>'3a'!O23</f>
        <v>20881.172221827739</v>
      </c>
      <c r="H26" s="237">
        <f t="shared" si="0"/>
        <v>19315.20255743029</v>
      </c>
      <c r="J26" s="1">
        <f t="shared" si="2"/>
        <v>313</v>
      </c>
      <c r="K26" s="44"/>
      <c r="L26" s="44"/>
      <c r="M26" s="44"/>
      <c r="N26" s="12"/>
      <c r="P26" s="45"/>
    </row>
    <row r="27" spans="1:16">
      <c r="A27" s="1">
        <f t="shared" si="1"/>
        <v>314</v>
      </c>
      <c r="B27" s="8" t="s">
        <v>73</v>
      </c>
      <c r="C27" s="235">
        <v>23485.636049532208</v>
      </c>
      <c r="D27" s="235">
        <v>20190.733287639829</v>
      </c>
      <c r="E27" s="235">
        <v>24016.375575244685</v>
      </c>
      <c r="F27" s="235">
        <v>30243.776492923032</v>
      </c>
      <c r="G27" s="236">
        <f>'3a'!O24</f>
        <v>27583.334899846453</v>
      </c>
      <c r="H27" s="237">
        <f t="shared" si="0"/>
        <v>25103.971261037241</v>
      </c>
      <c r="J27" s="1">
        <f t="shared" si="2"/>
        <v>314</v>
      </c>
      <c r="K27" s="44"/>
      <c r="L27" s="44"/>
      <c r="M27" s="44"/>
      <c r="N27" s="12"/>
      <c r="P27" s="45"/>
    </row>
    <row r="28" spans="1:16">
      <c r="A28" s="1">
        <f t="shared" si="1"/>
        <v>315</v>
      </c>
      <c r="B28" s="8" t="s">
        <v>74</v>
      </c>
      <c r="C28" s="235">
        <v>26861.203420368627</v>
      </c>
      <c r="D28" s="235">
        <v>26909.587810021862</v>
      </c>
      <c r="E28" s="235">
        <v>32433.417374636803</v>
      </c>
      <c r="F28" s="235">
        <v>29475.190567991209</v>
      </c>
      <c r="G28" s="236">
        <f>'3a'!O25</f>
        <v>41836.349051693127</v>
      </c>
      <c r="H28" s="237">
        <f t="shared" si="0"/>
        <v>31503.149644942325</v>
      </c>
      <c r="J28" s="1">
        <f t="shared" si="2"/>
        <v>315</v>
      </c>
      <c r="K28" s="44"/>
      <c r="L28" s="44"/>
      <c r="M28" s="44"/>
      <c r="N28" s="12"/>
      <c r="P28" s="45"/>
    </row>
    <row r="29" spans="1:16">
      <c r="A29" s="1">
        <f t="shared" si="1"/>
        <v>316</v>
      </c>
      <c r="B29" s="8" t="s">
        <v>75</v>
      </c>
      <c r="C29" s="235">
        <v>406343.80768993724</v>
      </c>
      <c r="D29" s="235">
        <v>505663.83697601716</v>
      </c>
      <c r="E29" s="235">
        <v>570887.33654258912</v>
      </c>
      <c r="F29" s="235">
        <v>772139.64650179981</v>
      </c>
      <c r="G29" s="236">
        <f>'3a'!O26</f>
        <v>628412.18690834078</v>
      </c>
      <c r="H29" s="237">
        <f t="shared" si="0"/>
        <v>576689.36292373692</v>
      </c>
      <c r="J29" s="1">
        <f t="shared" si="2"/>
        <v>316</v>
      </c>
      <c r="K29" s="44"/>
      <c r="L29" s="44"/>
      <c r="M29" s="44"/>
      <c r="N29" s="12"/>
      <c r="P29" s="45"/>
    </row>
    <row r="30" spans="1:16">
      <c r="H30" s="33"/>
      <c r="N30" s="12"/>
    </row>
    <row r="31" spans="1:16">
      <c r="B31" s="46"/>
      <c r="C31" s="8"/>
      <c r="D31" s="8"/>
      <c r="E31" s="8"/>
      <c r="F31" s="8"/>
      <c r="G31" s="8"/>
      <c r="H31" s="176"/>
      <c r="I31" s="45"/>
      <c r="J31" s="45"/>
      <c r="K31" s="45"/>
      <c r="L31" s="45"/>
      <c r="M31" s="45"/>
      <c r="N31" s="45"/>
    </row>
    <row r="32" spans="1:16">
      <c r="H32" s="33"/>
      <c r="N32" s="12"/>
    </row>
    <row r="33" spans="1:16">
      <c r="H33" s="33"/>
      <c r="N33" s="12"/>
    </row>
    <row r="34" spans="1:16">
      <c r="H34" s="33"/>
      <c r="N34" s="12"/>
    </row>
    <row r="35" spans="1:16">
      <c r="H35" s="33"/>
      <c r="N35" s="12"/>
    </row>
    <row r="36" spans="1:16">
      <c r="H36" s="33"/>
      <c r="N36" s="12"/>
    </row>
    <row r="37" spans="1:16">
      <c r="B37" s="8" t="s">
        <v>76</v>
      </c>
      <c r="H37" s="33"/>
      <c r="N37" s="12"/>
    </row>
    <row r="38" spans="1:16">
      <c r="A38" s="1">
        <f>A29+1</f>
        <v>317</v>
      </c>
      <c r="B38" s="8" t="s">
        <v>77</v>
      </c>
      <c r="C38" s="111">
        <v>22718799.199768003</v>
      </c>
      <c r="D38" s="111">
        <v>21540688.695147663</v>
      </c>
      <c r="E38" s="111">
        <v>19164835.547083098</v>
      </c>
      <c r="F38" s="111">
        <v>20604523.941357635</v>
      </c>
      <c r="G38" s="112">
        <f>'3a'!O35</f>
        <v>21482613.736586947</v>
      </c>
      <c r="H38" s="33">
        <f t="shared" ref="H38:H39" si="3">AVERAGE(C38:G38)</f>
        <v>21102292.223988667</v>
      </c>
      <c r="I38" s="44"/>
      <c r="J38" s="1">
        <f>A38</f>
        <v>317</v>
      </c>
      <c r="K38" s="44"/>
      <c r="L38" s="44"/>
      <c r="M38" s="44"/>
      <c r="N38" s="12"/>
      <c r="P38" s="45"/>
    </row>
    <row r="39" spans="1:16">
      <c r="A39" s="1">
        <f>A38+1</f>
        <v>318</v>
      </c>
      <c r="B39" s="8" t="s">
        <v>78</v>
      </c>
      <c r="C39" s="111">
        <v>22374191.654906943</v>
      </c>
      <c r="D39" s="111">
        <v>21969685.338591829</v>
      </c>
      <c r="E39" s="111">
        <v>20631339.115512416</v>
      </c>
      <c r="F39" s="111">
        <v>20773540.807404608</v>
      </c>
      <c r="G39" s="112">
        <f>'3a'!O36</f>
        <v>20735759.75055021</v>
      </c>
      <c r="H39" s="33">
        <f t="shared" si="3"/>
        <v>21296903.333393201</v>
      </c>
      <c r="I39" s="44"/>
      <c r="J39" s="1">
        <f>A39</f>
        <v>318</v>
      </c>
      <c r="K39" s="44"/>
      <c r="L39" s="44"/>
      <c r="M39" s="44"/>
      <c r="N39" s="12"/>
      <c r="P39" s="45"/>
    </row>
    <row r="40" spans="1:16">
      <c r="C40" s="112"/>
      <c r="D40" s="112"/>
      <c r="E40" s="112"/>
      <c r="F40" s="112"/>
      <c r="G40" s="112"/>
      <c r="H40" s="33"/>
      <c r="I40" s="44"/>
      <c r="J40" s="44"/>
      <c r="K40" s="44"/>
      <c r="L40" s="44"/>
      <c r="M40" s="44"/>
      <c r="N40" s="12"/>
    </row>
    <row r="41" spans="1:16">
      <c r="B41" s="8" t="s">
        <v>79</v>
      </c>
      <c r="C41" s="112"/>
      <c r="D41" s="112"/>
      <c r="E41" s="112"/>
      <c r="F41" s="112"/>
      <c r="G41" s="112"/>
      <c r="H41" s="33"/>
      <c r="I41" s="44"/>
      <c r="J41" s="44"/>
      <c r="K41" s="44"/>
      <c r="L41" s="44"/>
      <c r="M41" s="44"/>
      <c r="N41" s="12"/>
    </row>
    <row r="42" spans="1:16">
      <c r="A42" s="1">
        <f>A38+1</f>
        <v>318</v>
      </c>
      <c r="B42" s="8" t="s">
        <v>80</v>
      </c>
      <c r="C42" s="235">
        <v>23422.649519709405</v>
      </c>
      <c r="D42" s="235">
        <v>26508.99909682896</v>
      </c>
      <c r="E42" s="235">
        <v>21680.713626274828</v>
      </c>
      <c r="F42" s="235">
        <v>45451.983696461757</v>
      </c>
      <c r="G42" s="236">
        <f>'3a'!O39</f>
        <v>37840.694165522873</v>
      </c>
      <c r="H42" s="237">
        <f t="shared" ref="H42:H43" si="4">AVERAGE(C42:G42)</f>
        <v>30981.008020959562</v>
      </c>
      <c r="I42" s="44"/>
      <c r="J42" s="1">
        <f t="shared" ref="J42:J43" si="5">A42</f>
        <v>318</v>
      </c>
      <c r="K42" s="44"/>
      <c r="L42" s="44"/>
      <c r="M42" s="44"/>
      <c r="N42" s="12"/>
      <c r="P42" s="45"/>
    </row>
    <row r="43" spans="1:16">
      <c r="A43" s="1">
        <f>A42+1</f>
        <v>319</v>
      </c>
      <c r="B43" s="8" t="s">
        <v>81</v>
      </c>
      <c r="C43" s="235">
        <v>388543.58497722639</v>
      </c>
      <c r="D43" s="235">
        <v>456690.64715983806</v>
      </c>
      <c r="E43" s="235">
        <v>627337.12949247088</v>
      </c>
      <c r="F43" s="235">
        <v>831858.61356271536</v>
      </c>
      <c r="G43" s="236">
        <f>'3a'!O40</f>
        <v>697831.87085988047</v>
      </c>
      <c r="H43" s="237">
        <f t="shared" si="4"/>
        <v>600452.36921042623</v>
      </c>
      <c r="I43" s="44"/>
      <c r="J43" s="1">
        <f t="shared" si="5"/>
        <v>319</v>
      </c>
      <c r="K43" s="44"/>
      <c r="L43" s="44"/>
      <c r="M43" s="44"/>
      <c r="N43" s="12"/>
      <c r="P43" s="45"/>
    </row>
    <row r="44" spans="1:16">
      <c r="C44" s="112"/>
      <c r="D44" s="112"/>
      <c r="E44" s="112"/>
      <c r="F44" s="112"/>
      <c r="G44" s="112"/>
      <c r="H44" s="33"/>
      <c r="I44" s="44"/>
      <c r="J44" s="44"/>
      <c r="K44" s="44"/>
      <c r="L44" s="44"/>
      <c r="M44" s="44"/>
      <c r="N44" s="12"/>
    </row>
    <row r="45" spans="1:16">
      <c r="B45" s="8" t="s">
        <v>82</v>
      </c>
      <c r="C45" s="112"/>
      <c r="D45" s="112"/>
      <c r="E45" s="112"/>
      <c r="F45" s="112"/>
      <c r="G45" s="112"/>
      <c r="H45" s="33"/>
      <c r="I45" s="44"/>
      <c r="J45" s="44"/>
      <c r="K45" s="44"/>
      <c r="L45" s="44"/>
      <c r="M45" s="44"/>
      <c r="N45" s="12"/>
    </row>
    <row r="46" spans="1:16">
      <c r="A46" s="1">
        <f>A42+1</f>
        <v>319</v>
      </c>
      <c r="B46" s="8" t="s">
        <v>83</v>
      </c>
      <c r="C46" s="235">
        <v>22756656.326108389</v>
      </c>
      <c r="D46" s="235">
        <v>21591035.534617547</v>
      </c>
      <c r="E46" s="235">
        <v>19221285.340032961</v>
      </c>
      <c r="F46" s="235">
        <v>20664242.908418559</v>
      </c>
      <c r="G46" s="236">
        <f>'3a'!O43</f>
        <v>21552033.420538511</v>
      </c>
      <c r="H46" s="237">
        <f t="shared" ref="H46:H47" si="6">AVERAGE(C46:G46)</f>
        <v>21157050.705943197</v>
      </c>
      <c r="I46" s="44"/>
      <c r="J46" s="1">
        <f t="shared" ref="J46:J47" si="7">A46</f>
        <v>319</v>
      </c>
      <c r="K46" s="44"/>
      <c r="L46" s="44"/>
      <c r="M46" s="44"/>
      <c r="N46" s="12"/>
      <c r="P46" s="45"/>
    </row>
    <row r="47" spans="1:16" s="48" customFormat="1">
      <c r="A47" s="1">
        <f>A46+1</f>
        <v>320</v>
      </c>
      <c r="B47" s="8" t="s">
        <v>84</v>
      </c>
      <c r="C47" s="235">
        <v>23631097.13733932</v>
      </c>
      <c r="D47" s="235">
        <v>23232988.01211888</v>
      </c>
      <c r="E47" s="235">
        <v>21202226.452055022</v>
      </c>
      <c r="F47" s="235">
        <v>21545680.453906421</v>
      </c>
      <c r="G47" s="236">
        <f>'3a'!O44</f>
        <v>21364171.937458552</v>
      </c>
      <c r="H47" s="237">
        <f t="shared" si="6"/>
        <v>22195232.79857564</v>
      </c>
      <c r="I47" s="44"/>
      <c r="J47" s="1">
        <f t="shared" si="7"/>
        <v>320</v>
      </c>
      <c r="K47" s="44"/>
      <c r="L47" s="44"/>
      <c r="M47" s="44"/>
      <c r="N47" s="12"/>
      <c r="O47" s="8"/>
      <c r="P47" s="45"/>
    </row>
    <row r="48" spans="1:16">
      <c r="H48" s="33"/>
      <c r="N48" s="12"/>
    </row>
    <row r="49" spans="1:16">
      <c r="A49" s="117"/>
      <c r="B49" s="46"/>
      <c r="C49" s="104"/>
      <c r="D49" s="104"/>
      <c r="E49" s="104"/>
      <c r="F49" s="104"/>
      <c r="G49" s="104"/>
      <c r="H49" s="177"/>
      <c r="I49" s="47"/>
      <c r="J49" s="47"/>
      <c r="K49" s="47"/>
      <c r="L49" s="47"/>
      <c r="M49" s="47"/>
      <c r="N49" s="47"/>
      <c r="O49" s="48"/>
      <c r="P49" s="48"/>
    </row>
    <row r="50" spans="1:16">
      <c r="H50" s="33"/>
      <c r="N50" s="47"/>
    </row>
    <row r="51" spans="1:16">
      <c r="H51" s="33"/>
      <c r="N51" s="12"/>
    </row>
    <row r="52" spans="1:16">
      <c r="H52" s="33"/>
      <c r="N52" s="12"/>
    </row>
    <row r="53" spans="1:16">
      <c r="H53" s="33"/>
      <c r="N53" s="12"/>
    </row>
    <row r="54" spans="1:16">
      <c r="H54" s="33"/>
      <c r="N54" s="12"/>
    </row>
    <row r="55" spans="1:16" s="13" customFormat="1">
      <c r="A55" s="1"/>
      <c r="B55" s="8"/>
      <c r="C55" s="12"/>
      <c r="D55" s="12"/>
      <c r="E55" s="12"/>
      <c r="F55" s="12"/>
      <c r="G55" s="12"/>
      <c r="H55" s="33"/>
      <c r="I55" s="12"/>
      <c r="J55" s="12"/>
      <c r="K55" s="12"/>
      <c r="L55" s="12"/>
      <c r="M55" s="12"/>
      <c r="N55" s="12"/>
      <c r="O55" s="8"/>
      <c r="P55" s="8"/>
    </row>
    <row r="56" spans="1:16">
      <c r="H56" s="33"/>
      <c r="N56" s="12"/>
    </row>
    <row r="57" spans="1:16">
      <c r="B57" s="13"/>
      <c r="C57" s="33"/>
      <c r="D57" s="33"/>
      <c r="E57" s="49" t="s">
        <v>53</v>
      </c>
      <c r="F57" s="33"/>
      <c r="G57" s="33"/>
      <c r="H57" s="33"/>
      <c r="I57" s="33"/>
      <c r="J57" s="33"/>
      <c r="K57" s="33"/>
      <c r="L57" s="33"/>
      <c r="M57" s="33"/>
      <c r="N57" s="33"/>
      <c r="O57" s="13"/>
      <c r="P57" s="13"/>
    </row>
    <row r="58" spans="1:16">
      <c r="B58" s="98" t="s">
        <v>171</v>
      </c>
      <c r="C58" s="101" t="s">
        <v>172</v>
      </c>
      <c r="D58" s="102" t="s">
        <v>173</v>
      </c>
      <c r="E58" s="62" t="s">
        <v>174</v>
      </c>
      <c r="F58" s="62" t="s">
        <v>175</v>
      </c>
      <c r="G58" s="62" t="s">
        <v>177</v>
      </c>
      <c r="H58" s="62" t="s">
        <v>178</v>
      </c>
      <c r="M58" s="42"/>
      <c r="N58" s="12"/>
    </row>
    <row r="59" spans="1:16">
      <c r="B59" s="98"/>
      <c r="C59" s="101"/>
      <c r="D59" s="102"/>
      <c r="E59" s="62"/>
      <c r="F59" s="62" t="s">
        <v>154</v>
      </c>
      <c r="G59" s="79" t="s">
        <v>154</v>
      </c>
      <c r="H59" s="62"/>
      <c r="M59" s="42"/>
      <c r="N59" s="12"/>
    </row>
    <row r="60" spans="1:16">
      <c r="E60" s="49" t="s">
        <v>54</v>
      </c>
      <c r="H60" s="33"/>
      <c r="N60" s="12"/>
    </row>
    <row r="61" spans="1:16">
      <c r="E61" s="3" t="s">
        <v>85</v>
      </c>
      <c r="H61" s="33"/>
      <c r="N61" s="12"/>
    </row>
    <row r="62" spans="1:16">
      <c r="E62" s="49" t="str">
        <f>E9</f>
        <v>2018 THROUGH 2022 CLASS CONTRIBUTIONS TO MONTHLY SYSTEM PEAKS</v>
      </c>
      <c r="H62" s="33"/>
      <c r="N62" s="12"/>
    </row>
    <row r="63" spans="1:16">
      <c r="E63" s="3" t="s">
        <v>56</v>
      </c>
      <c r="H63" s="33"/>
      <c r="N63" s="12"/>
    </row>
    <row r="64" spans="1:16">
      <c r="E64" s="3" t="s">
        <v>86</v>
      </c>
      <c r="H64" s="33"/>
      <c r="N64" s="12"/>
    </row>
    <row r="65" spans="1:16">
      <c r="A65" s="80" t="s">
        <v>8</v>
      </c>
      <c r="B65" s="8" t="s">
        <v>58</v>
      </c>
      <c r="C65" s="70">
        <f>C12</f>
        <v>2018</v>
      </c>
      <c r="D65" s="70">
        <f t="shared" ref="D65:G65" si="8">1+C65</f>
        <v>2019</v>
      </c>
      <c r="E65" s="70">
        <f t="shared" si="8"/>
        <v>2020</v>
      </c>
      <c r="F65" s="70">
        <f t="shared" si="8"/>
        <v>2021</v>
      </c>
      <c r="G65" s="70">
        <f t="shared" si="8"/>
        <v>2022</v>
      </c>
      <c r="H65" s="98" t="s">
        <v>59</v>
      </c>
      <c r="I65" s="42"/>
      <c r="J65" s="80" t="s">
        <v>8</v>
      </c>
      <c r="K65" s="42"/>
      <c r="L65" s="42"/>
      <c r="M65" s="42"/>
      <c r="N65" s="43"/>
    </row>
    <row r="66" spans="1:16">
      <c r="A66" s="1">
        <f>A47+1</f>
        <v>321</v>
      </c>
      <c r="B66" s="8" t="s">
        <v>60</v>
      </c>
      <c r="C66" s="111">
        <v>0</v>
      </c>
      <c r="D66" s="111">
        <v>0</v>
      </c>
      <c r="E66" s="111"/>
      <c r="F66" s="111">
        <v>0</v>
      </c>
      <c r="G66" s="112">
        <f>'3a'!O62</f>
        <v>0</v>
      </c>
      <c r="H66" s="33"/>
      <c r="I66" s="44"/>
      <c r="J66" s="1">
        <f t="shared" ref="J66:J82" si="9">A66</f>
        <v>321</v>
      </c>
      <c r="K66" s="44"/>
      <c r="L66" s="44"/>
      <c r="M66" s="44"/>
      <c r="N66" s="12"/>
    </row>
    <row r="67" spans="1:16">
      <c r="A67" s="1">
        <f>A66+1</f>
        <v>322</v>
      </c>
      <c r="B67" s="8" t="s">
        <v>61</v>
      </c>
      <c r="C67" s="111">
        <v>0</v>
      </c>
      <c r="D67" s="111">
        <v>0</v>
      </c>
      <c r="E67" s="111"/>
      <c r="F67" s="111">
        <v>0</v>
      </c>
      <c r="G67" s="112">
        <f>'3a'!O63</f>
        <v>0</v>
      </c>
      <c r="H67" s="33"/>
      <c r="I67" s="44"/>
      <c r="J67" s="1">
        <f t="shared" si="9"/>
        <v>322</v>
      </c>
      <c r="K67" s="44"/>
      <c r="L67" s="44"/>
      <c r="M67" s="44"/>
      <c r="N67" s="12"/>
    </row>
    <row r="68" spans="1:16">
      <c r="A68" s="1">
        <f t="shared" ref="A68:A82" si="10">A67+1</f>
        <v>323</v>
      </c>
      <c r="B68" s="8" t="s">
        <v>225</v>
      </c>
      <c r="C68" s="111">
        <v>56701.96199425104</v>
      </c>
      <c r="D68" s="111" t="s">
        <v>231</v>
      </c>
      <c r="E68" s="111">
        <v>0</v>
      </c>
      <c r="F68" s="111">
        <v>0</v>
      </c>
      <c r="G68" s="112">
        <f>'3a'!O64</f>
        <v>0</v>
      </c>
      <c r="H68" s="33">
        <f>AVERAGE(C68:G68)</f>
        <v>14175.49049856276</v>
      </c>
      <c r="I68" s="44"/>
      <c r="J68" s="1">
        <f t="shared" si="9"/>
        <v>323</v>
      </c>
      <c r="K68" s="44"/>
      <c r="L68" s="44"/>
      <c r="M68" s="44"/>
      <c r="N68" s="12"/>
    </row>
    <row r="69" spans="1:16">
      <c r="A69" s="1">
        <f t="shared" si="10"/>
        <v>324</v>
      </c>
      <c r="B69" s="8" t="s">
        <v>62</v>
      </c>
      <c r="C69" s="111">
        <v>56701.96199425104</v>
      </c>
      <c r="D69" s="111" t="s">
        <v>231</v>
      </c>
      <c r="E69" s="111">
        <v>0</v>
      </c>
      <c r="F69" s="111">
        <v>0</v>
      </c>
      <c r="G69" s="112">
        <f>'3a'!O65</f>
        <v>0</v>
      </c>
      <c r="H69" s="33">
        <f>AVERAGE(C69:G69)</f>
        <v>14175.49049856276</v>
      </c>
      <c r="I69" s="44"/>
      <c r="J69" s="1">
        <f t="shared" si="9"/>
        <v>324</v>
      </c>
      <c r="K69" s="44"/>
      <c r="L69" s="44"/>
      <c r="M69" s="44"/>
      <c r="N69" s="12"/>
    </row>
    <row r="70" spans="1:16">
      <c r="A70" s="1">
        <f t="shared" si="10"/>
        <v>325</v>
      </c>
      <c r="B70" s="8" t="s">
        <v>63</v>
      </c>
      <c r="C70" s="111">
        <v>0</v>
      </c>
      <c r="D70" s="111">
        <v>0</v>
      </c>
      <c r="E70" s="111"/>
      <c r="F70" s="111">
        <v>0</v>
      </c>
      <c r="G70" s="112">
        <f>'3a'!O66</f>
        <v>0</v>
      </c>
      <c r="H70" s="33">
        <f t="shared" ref="H70:H71" si="11">AVERAGE(C70:G70)</f>
        <v>0</v>
      </c>
      <c r="I70" s="44"/>
      <c r="J70" s="1">
        <f t="shared" si="9"/>
        <v>325</v>
      </c>
      <c r="K70" s="44"/>
      <c r="L70" s="44"/>
      <c r="M70" s="44"/>
      <c r="N70" s="12"/>
    </row>
    <row r="71" spans="1:16">
      <c r="A71" s="1">
        <f t="shared" si="10"/>
        <v>326</v>
      </c>
      <c r="B71" s="8" t="s">
        <v>64</v>
      </c>
      <c r="C71" s="111">
        <v>0</v>
      </c>
      <c r="D71" s="111">
        <v>0</v>
      </c>
      <c r="E71" s="111"/>
      <c r="F71" s="111">
        <v>0</v>
      </c>
      <c r="G71" s="112">
        <f>'3a'!O67</f>
        <v>0</v>
      </c>
      <c r="H71" s="33">
        <f t="shared" si="11"/>
        <v>0</v>
      </c>
      <c r="I71" s="44"/>
      <c r="J71" s="1">
        <f t="shared" si="9"/>
        <v>326</v>
      </c>
      <c r="K71" s="44"/>
      <c r="L71" s="44"/>
      <c r="M71" s="44"/>
      <c r="N71" s="12"/>
    </row>
    <row r="72" spans="1:16">
      <c r="A72" s="1">
        <f t="shared" si="10"/>
        <v>327</v>
      </c>
      <c r="B72" s="8" t="s">
        <v>65</v>
      </c>
      <c r="C72" s="111">
        <v>0</v>
      </c>
      <c r="D72" s="111">
        <v>0</v>
      </c>
      <c r="E72" s="111"/>
      <c r="F72" s="111">
        <v>4164.2567360547528</v>
      </c>
      <c r="G72" s="112">
        <f>'3a'!O68</f>
        <v>4877.2752026826947</v>
      </c>
      <c r="H72" s="33">
        <f>AVERAGE(C72:G72)</f>
        <v>2260.3829846843619</v>
      </c>
      <c r="I72" s="44"/>
      <c r="J72" s="1">
        <f t="shared" si="9"/>
        <v>327</v>
      </c>
      <c r="K72" s="44"/>
      <c r="L72" s="44"/>
      <c r="M72" s="44"/>
      <c r="N72" s="12"/>
    </row>
    <row r="73" spans="1:16">
      <c r="A73" s="1">
        <f t="shared" si="10"/>
        <v>328</v>
      </c>
      <c r="B73" s="8" t="s">
        <v>66</v>
      </c>
      <c r="C73" s="111">
        <v>24789.886425255703</v>
      </c>
      <c r="D73" s="111">
        <v>17637.434292994942</v>
      </c>
      <c r="E73" s="111">
        <v>17296.593168411197</v>
      </c>
      <c r="F73" s="111">
        <v>40740.871889372167</v>
      </c>
      <c r="G73" s="112">
        <f>'3a'!O69</f>
        <v>30641.663607819028</v>
      </c>
      <c r="H73" s="33">
        <f>AVERAGE(C73:G73)</f>
        <v>26221.289876770606</v>
      </c>
      <c r="I73" s="44"/>
      <c r="J73" s="1">
        <f t="shared" si="9"/>
        <v>328</v>
      </c>
      <c r="K73" s="44"/>
      <c r="L73" s="44"/>
      <c r="M73" s="44"/>
      <c r="N73" s="12"/>
      <c r="P73" s="45"/>
    </row>
    <row r="74" spans="1:16">
      <c r="A74" s="1">
        <f t="shared" si="10"/>
        <v>329</v>
      </c>
      <c r="B74" s="8" t="s">
        <v>67</v>
      </c>
      <c r="C74" s="111">
        <v>24573.012744118794</v>
      </c>
      <c r="D74" s="111">
        <v>21749.44364462532</v>
      </c>
      <c r="E74" s="111">
        <v>19686.440086064111</v>
      </c>
      <c r="F74" s="111">
        <v>30251.721647707855</v>
      </c>
      <c r="G74" s="112">
        <f>'3a'!O70</f>
        <v>37838.41106644395</v>
      </c>
      <c r="H74" s="33">
        <f>AVERAGE(C74:G74)</f>
        <v>26819.805837792006</v>
      </c>
      <c r="I74" s="44"/>
      <c r="J74" s="1">
        <f t="shared" si="9"/>
        <v>329</v>
      </c>
      <c r="K74" s="44"/>
      <c r="L74" s="44"/>
      <c r="M74" s="44"/>
      <c r="N74" s="12"/>
      <c r="P74" s="45"/>
    </row>
    <row r="75" spans="1:16">
      <c r="A75" s="1">
        <f t="shared" si="10"/>
        <v>330</v>
      </c>
      <c r="B75" s="8" t="s">
        <v>68</v>
      </c>
      <c r="C75" s="111">
        <v>0</v>
      </c>
      <c r="D75" s="111">
        <v>0</v>
      </c>
      <c r="E75" s="111"/>
      <c r="F75" s="111">
        <v>0</v>
      </c>
      <c r="G75" s="112">
        <f>'3a'!O71</f>
        <v>0</v>
      </c>
      <c r="H75" s="33">
        <f t="shared" ref="H75:H77" si="12">AVERAGE(C75:G75)</f>
        <v>0</v>
      </c>
      <c r="I75" s="44"/>
      <c r="J75" s="1">
        <f t="shared" si="9"/>
        <v>330</v>
      </c>
      <c r="K75" s="44"/>
      <c r="L75" s="44"/>
      <c r="M75" s="44"/>
      <c r="N75" s="12"/>
    </row>
    <row r="76" spans="1:16">
      <c r="A76" s="1">
        <f t="shared" si="10"/>
        <v>331</v>
      </c>
      <c r="B76" s="8" t="s">
        <v>69</v>
      </c>
      <c r="C76" s="111">
        <v>8630263.9891483001</v>
      </c>
      <c r="D76" s="111">
        <v>8566930.4795825314</v>
      </c>
      <c r="E76" s="111">
        <v>7768822.8404440936</v>
      </c>
      <c r="F76" s="111">
        <v>8211635.6561630201</v>
      </c>
      <c r="G76" s="112">
        <f>'3a'!O72</f>
        <v>7963268.7213347089</v>
      </c>
      <c r="H76" s="33">
        <f t="shared" si="12"/>
        <v>8228184.3373345314</v>
      </c>
      <c r="I76" s="44"/>
      <c r="J76" s="1">
        <f t="shared" si="9"/>
        <v>331</v>
      </c>
      <c r="K76" s="44"/>
      <c r="L76" s="44"/>
      <c r="M76" s="44"/>
      <c r="N76" s="12"/>
      <c r="P76" s="45"/>
    </row>
    <row r="77" spans="1:16">
      <c r="A77" s="1">
        <f t="shared" si="10"/>
        <v>332</v>
      </c>
      <c r="B77" s="8" t="s">
        <v>70</v>
      </c>
      <c r="C77" s="111">
        <v>0</v>
      </c>
      <c r="D77" s="111">
        <v>0</v>
      </c>
      <c r="E77" s="111">
        <v>0</v>
      </c>
      <c r="F77" s="111">
        <v>0</v>
      </c>
      <c r="G77" s="112">
        <f>'3a'!O73</f>
        <v>0</v>
      </c>
      <c r="H77" s="33">
        <f t="shared" si="12"/>
        <v>0</v>
      </c>
      <c r="I77" s="44"/>
      <c r="J77" s="1">
        <f t="shared" si="9"/>
        <v>332</v>
      </c>
      <c r="K77" s="44"/>
      <c r="L77" s="44"/>
      <c r="M77" s="44"/>
      <c r="N77" s="12"/>
    </row>
    <row r="78" spans="1:16">
      <c r="A78" s="1">
        <f t="shared" si="10"/>
        <v>333</v>
      </c>
      <c r="B78" s="8" t="s">
        <v>71</v>
      </c>
      <c r="C78" s="235">
        <v>1607.2246954195296</v>
      </c>
      <c r="D78" s="235">
        <v>1984.0901448423465</v>
      </c>
      <c r="E78" s="235">
        <v>2745.2500026066778</v>
      </c>
      <c r="F78" s="235">
        <v>2190.2005739842652</v>
      </c>
      <c r="G78" s="236">
        <f>'3a'!O74</f>
        <v>1857.7840371030691</v>
      </c>
      <c r="H78" s="237">
        <f>AVERAGE(C78:G78)</f>
        <v>2076.909890791178</v>
      </c>
      <c r="I78" s="44"/>
      <c r="J78" s="1">
        <f t="shared" si="9"/>
        <v>333</v>
      </c>
      <c r="K78" s="44"/>
      <c r="L78" s="44"/>
      <c r="M78" s="44"/>
      <c r="N78" s="12"/>
    </row>
    <row r="79" spans="1:16">
      <c r="A79" s="1">
        <f t="shared" si="10"/>
        <v>334</v>
      </c>
      <c r="B79" s="8" t="s">
        <v>72</v>
      </c>
      <c r="C79" s="235">
        <v>16177.847065515538</v>
      </c>
      <c r="D79" s="235">
        <v>17589.44276828345</v>
      </c>
      <c r="E79" s="235">
        <v>10812.42293445938</v>
      </c>
      <c r="F79" s="235">
        <v>20627.87524768398</v>
      </c>
      <c r="G79" s="236">
        <f>'3a'!O75</f>
        <v>16856.895289475215</v>
      </c>
      <c r="H79" s="237">
        <f>AVERAGE(C79:G79)</f>
        <v>16412.896661083512</v>
      </c>
      <c r="I79" s="44"/>
      <c r="J79" s="1">
        <f t="shared" si="9"/>
        <v>334</v>
      </c>
      <c r="K79" s="44"/>
      <c r="L79" s="44"/>
      <c r="M79" s="44"/>
      <c r="N79" s="12"/>
    </row>
    <row r="80" spans="1:16">
      <c r="A80" s="1">
        <f t="shared" si="10"/>
        <v>335</v>
      </c>
      <c r="B80" s="8" t="s">
        <v>73</v>
      </c>
      <c r="C80" s="235">
        <v>13465.250851947498</v>
      </c>
      <c r="D80" s="235">
        <v>19601.306027451104</v>
      </c>
      <c r="E80" s="235">
        <v>20796.934980241655</v>
      </c>
      <c r="F80" s="235">
        <v>27608.287700643763</v>
      </c>
      <c r="G80" s="236">
        <f>'3a'!O76</f>
        <v>24600.114085844943</v>
      </c>
      <c r="H80" s="237">
        <f>AVERAGE(C80:G80)</f>
        <v>21214.378729225795</v>
      </c>
      <c r="I80" s="44"/>
      <c r="J80" s="1">
        <f t="shared" si="9"/>
        <v>335</v>
      </c>
      <c r="K80" s="44"/>
      <c r="L80" s="44"/>
      <c r="M80" s="44"/>
      <c r="N80" s="12"/>
      <c r="P80" s="45"/>
    </row>
    <row r="81" spans="1:17">
      <c r="A81" s="1">
        <f t="shared" si="10"/>
        <v>336</v>
      </c>
      <c r="B81" s="8" t="s">
        <v>74</v>
      </c>
      <c r="C81" s="235">
        <v>18389.434480833868</v>
      </c>
      <c r="D81" s="235">
        <v>23764.032933691065</v>
      </c>
      <c r="E81" s="235">
        <v>28398.624869820072</v>
      </c>
      <c r="F81" s="235">
        <v>23615.307330312957</v>
      </c>
      <c r="G81" s="236">
        <f>'3a'!O77</f>
        <v>34834.494467877528</v>
      </c>
      <c r="H81" s="237">
        <f>AVERAGE(C81:G81)</f>
        <v>25800.378816507098</v>
      </c>
      <c r="I81" s="44"/>
      <c r="J81" s="1">
        <f t="shared" si="9"/>
        <v>336</v>
      </c>
      <c r="K81" s="44"/>
      <c r="L81" s="44"/>
      <c r="M81" s="44"/>
      <c r="N81" s="12"/>
      <c r="P81" s="45"/>
    </row>
    <row r="82" spans="1:17">
      <c r="A82" s="1">
        <f t="shared" si="10"/>
        <v>337</v>
      </c>
      <c r="B82" s="8" t="s">
        <v>75</v>
      </c>
      <c r="C82" s="235">
        <v>334682.53523738723</v>
      </c>
      <c r="D82" s="235">
        <v>380524.40539440943</v>
      </c>
      <c r="E82" s="235">
        <v>564927.94063200173</v>
      </c>
      <c r="F82" s="235">
        <v>765350.75578792847</v>
      </c>
      <c r="G82" s="236">
        <f>'3a'!O78</f>
        <v>619219.84723468486</v>
      </c>
      <c r="H82" s="237">
        <f>AVERAGE(C82:G82)</f>
        <v>532941.09685728233</v>
      </c>
      <c r="I82" s="44"/>
      <c r="J82" s="1">
        <f t="shared" si="9"/>
        <v>337</v>
      </c>
      <c r="K82" s="44"/>
      <c r="L82" s="44"/>
      <c r="M82" s="44"/>
      <c r="N82" s="12"/>
      <c r="P82" s="45"/>
    </row>
    <row r="83" spans="1:17">
      <c r="H83" s="33"/>
      <c r="N83" s="12"/>
    </row>
    <row r="84" spans="1:17">
      <c r="B84" s="46"/>
      <c r="C84" s="8"/>
      <c r="D84" s="8"/>
      <c r="E84" s="8"/>
      <c r="F84" s="8"/>
      <c r="G84" s="8"/>
      <c r="H84" s="176"/>
      <c r="I84" s="45"/>
      <c r="J84" s="45"/>
      <c r="K84" s="45"/>
      <c r="L84" s="45"/>
      <c r="M84" s="45"/>
      <c r="N84" s="45"/>
    </row>
    <row r="85" spans="1:17">
      <c r="H85" s="33"/>
      <c r="N85" s="12"/>
    </row>
    <row r="86" spans="1:17">
      <c r="H86" s="33"/>
      <c r="N86" s="12"/>
    </row>
    <row r="87" spans="1:17">
      <c r="H87" s="33"/>
      <c r="N87" s="12"/>
    </row>
    <row r="88" spans="1:17">
      <c r="H88" s="33"/>
      <c r="N88" s="12"/>
    </row>
    <row r="89" spans="1:17">
      <c r="H89" s="33"/>
      <c r="N89" s="12"/>
      <c r="Q89" s="33"/>
    </row>
    <row r="90" spans="1:17">
      <c r="B90" s="8" t="s">
        <v>76</v>
      </c>
      <c r="H90" s="33"/>
      <c r="N90" s="12"/>
      <c r="Q90" s="33"/>
    </row>
    <row r="91" spans="1:17">
      <c r="A91" s="1">
        <f>A82+1</f>
        <v>338</v>
      </c>
      <c r="B91" s="8" t="s">
        <v>77</v>
      </c>
      <c r="C91" s="111">
        <v>49362.899169374483</v>
      </c>
      <c r="D91" s="111">
        <v>39386.877937620258</v>
      </c>
      <c r="E91" s="111">
        <v>36983.033254475311</v>
      </c>
      <c r="F91" s="111">
        <v>70992.593537080043</v>
      </c>
      <c r="G91" s="112">
        <f>'3a'!O87</f>
        <v>68480.074674262971</v>
      </c>
      <c r="H91" s="33">
        <f>AVERAGE(C91:G91)</f>
        <v>53041.095714562609</v>
      </c>
      <c r="I91" s="13" t="s">
        <v>87</v>
      </c>
      <c r="J91" s="1">
        <f t="shared" ref="J91:J92" si="13">A91</f>
        <v>338</v>
      </c>
      <c r="K91" s="44"/>
      <c r="L91" s="44"/>
      <c r="M91" s="44"/>
      <c r="N91" s="33"/>
      <c r="P91" s="45"/>
      <c r="Q91" s="12"/>
    </row>
    <row r="92" spans="1:17">
      <c r="A92" s="1">
        <f>A91+1</f>
        <v>339</v>
      </c>
      <c r="B92" s="8" t="s">
        <v>88</v>
      </c>
      <c r="C92" s="111">
        <v>8630263.9891483001</v>
      </c>
      <c r="D92" s="111">
        <v>8566930.4795825314</v>
      </c>
      <c r="E92" s="111">
        <v>8285806.5605207728</v>
      </c>
      <c r="F92" s="111">
        <v>8738568.9993420504</v>
      </c>
      <c r="G92" s="112">
        <f>'3a'!O88</f>
        <v>8530783.2945530899</v>
      </c>
      <c r="H92" s="33">
        <f>AVERAGE(C92:G92)</f>
        <v>8550470.6646293495</v>
      </c>
      <c r="I92" s="13" t="s">
        <v>89</v>
      </c>
      <c r="J92" s="1">
        <f t="shared" si="13"/>
        <v>339</v>
      </c>
      <c r="K92" s="44"/>
      <c r="L92" s="44"/>
      <c r="M92" s="44"/>
      <c r="N92" s="33"/>
      <c r="P92" s="45"/>
      <c r="Q92" s="12"/>
    </row>
    <row r="93" spans="1:17">
      <c r="C93" s="112"/>
      <c r="D93" s="112"/>
      <c r="E93" s="112"/>
      <c r="F93" s="112"/>
      <c r="G93" s="112"/>
      <c r="H93" s="33"/>
      <c r="I93" s="8"/>
      <c r="J93" s="44"/>
      <c r="K93" s="44"/>
      <c r="L93" s="44"/>
      <c r="M93" s="44"/>
      <c r="N93" s="12"/>
      <c r="Q93" s="33"/>
    </row>
    <row r="94" spans="1:17">
      <c r="B94" s="8" t="s">
        <v>79</v>
      </c>
      <c r="C94" s="112"/>
      <c r="D94" s="112"/>
      <c r="E94" s="112"/>
      <c r="F94" s="112"/>
      <c r="G94" s="112"/>
      <c r="H94" s="33"/>
      <c r="I94" s="8"/>
      <c r="J94" s="44"/>
      <c r="K94" s="44"/>
      <c r="L94" s="44"/>
      <c r="M94" s="44"/>
      <c r="N94" s="12"/>
      <c r="Q94" s="33"/>
    </row>
    <row r="95" spans="1:17">
      <c r="A95" s="1">
        <f>A91+1</f>
        <v>339</v>
      </c>
      <c r="B95" s="8" t="s">
        <v>80</v>
      </c>
      <c r="C95" s="235">
        <v>17785.071760935069</v>
      </c>
      <c r="D95" s="235">
        <v>19573.532913125815</v>
      </c>
      <c r="E95" s="235">
        <v>13557.672937066047</v>
      </c>
      <c r="F95" s="235">
        <v>22818.075821668237</v>
      </c>
      <c r="G95" s="112">
        <f>'3a'!O91</f>
        <v>18714.67932657828</v>
      </c>
      <c r="H95" s="237">
        <f>AVERAGE(C95:G95)</f>
        <v>18489.806551874692</v>
      </c>
      <c r="I95" s="13" t="s">
        <v>90</v>
      </c>
      <c r="J95" s="1">
        <f t="shared" ref="J95:J96" si="14">A95</f>
        <v>339</v>
      </c>
      <c r="K95" s="44"/>
      <c r="L95" s="44"/>
      <c r="M95" s="44"/>
      <c r="N95" s="33"/>
      <c r="Q95" s="12"/>
    </row>
    <row r="96" spans="1:17">
      <c r="A96" s="1">
        <f>A95+1</f>
        <v>340</v>
      </c>
      <c r="B96" s="8" t="s">
        <v>81</v>
      </c>
      <c r="C96" s="235">
        <v>366537.22057016857</v>
      </c>
      <c r="D96" s="235">
        <v>423889.74435555161</v>
      </c>
      <c r="E96" s="235">
        <v>614123.50048206327</v>
      </c>
      <c r="F96" s="235">
        <v>816574.35081888468</v>
      </c>
      <c r="G96" s="112">
        <f>'3a'!O92</f>
        <v>678654.45578840736</v>
      </c>
      <c r="H96" s="237">
        <f>AVERAGE(C96:G96)</f>
        <v>579955.85440301511</v>
      </c>
      <c r="I96" s="13" t="s">
        <v>90</v>
      </c>
      <c r="J96" s="1">
        <f t="shared" si="14"/>
        <v>340</v>
      </c>
      <c r="K96" s="44"/>
      <c r="L96" s="44"/>
      <c r="M96" s="44"/>
      <c r="N96" s="33"/>
      <c r="P96" s="45"/>
      <c r="Q96" s="12"/>
    </row>
    <row r="97" spans="1:17">
      <c r="C97" s="112"/>
      <c r="D97" s="112"/>
      <c r="E97" s="112"/>
      <c r="F97" s="112"/>
      <c r="G97" s="112"/>
      <c r="H97" s="33"/>
      <c r="I97" s="44"/>
      <c r="J97" s="44"/>
      <c r="K97" s="44"/>
      <c r="L97" s="44"/>
      <c r="M97" s="44"/>
      <c r="N97" s="12"/>
      <c r="Q97" s="12"/>
    </row>
    <row r="98" spans="1:17">
      <c r="B98" s="8" t="s">
        <v>82</v>
      </c>
      <c r="C98" s="112"/>
      <c r="D98" s="112"/>
      <c r="E98" s="112"/>
      <c r="F98" s="112"/>
      <c r="G98" s="112"/>
      <c r="H98" s="33"/>
      <c r="I98" s="44"/>
      <c r="J98" s="44"/>
      <c r="K98" s="44"/>
      <c r="L98" s="44"/>
      <c r="M98" s="44"/>
      <c r="N98" s="12"/>
      <c r="Q98" s="12"/>
    </row>
    <row r="99" spans="1:17">
      <c r="A99" s="1">
        <f>A95+1</f>
        <v>340</v>
      </c>
      <c r="B99" s="8" t="s">
        <v>83</v>
      </c>
      <c r="C99" s="235">
        <v>81217.584502155893</v>
      </c>
      <c r="D99" s="235">
        <v>82752.216898762417</v>
      </c>
      <c r="E99" s="235">
        <v>86178.593104536994</v>
      </c>
      <c r="F99" s="235">
        <v>122216.18856803683</v>
      </c>
      <c r="G99" s="112">
        <f>'3a'!O95</f>
        <v>127914.68322798556</v>
      </c>
      <c r="H99" s="237">
        <f>AVERAGE(C99:G99)</f>
        <v>100055.85326029555</v>
      </c>
      <c r="I99" s="44"/>
      <c r="J99" s="1">
        <f t="shared" ref="J99:J100" si="15">A99</f>
        <v>340</v>
      </c>
      <c r="K99" s="44"/>
      <c r="L99" s="44"/>
      <c r="M99" s="44"/>
      <c r="N99" s="12"/>
      <c r="P99" s="45"/>
    </row>
    <row r="100" spans="1:17" s="48" customFormat="1">
      <c r="A100" s="1">
        <f>A99+1</f>
        <v>341</v>
      </c>
      <c r="B100" s="8" t="s">
        <v>84</v>
      </c>
      <c r="C100" s="235">
        <v>9746564.5978467744</v>
      </c>
      <c r="D100" s="235">
        <v>9640548.8294435591</v>
      </c>
      <c r="E100" s="235">
        <v>8850734.5011527743</v>
      </c>
      <c r="F100" s="235">
        <v>9503919.7551299818</v>
      </c>
      <c r="G100" s="112">
        <f>'3a'!O96</f>
        <v>9150003.1417877749</v>
      </c>
      <c r="H100" s="237">
        <f>AVERAGE(C100:G100)</f>
        <v>9378354.1650721747</v>
      </c>
      <c r="I100" s="44"/>
      <c r="J100" s="1">
        <f t="shared" si="15"/>
        <v>341</v>
      </c>
      <c r="K100" s="44"/>
      <c r="L100" s="44"/>
      <c r="M100" s="44"/>
      <c r="N100" s="12"/>
      <c r="O100" s="8"/>
      <c r="P100" s="45"/>
    </row>
    <row r="101" spans="1:17">
      <c r="H101" s="33"/>
      <c r="N101" s="12"/>
    </row>
    <row r="102" spans="1:17">
      <c r="A102" s="117"/>
      <c r="B102" s="46"/>
      <c r="C102" s="104"/>
      <c r="D102" s="104"/>
      <c r="E102" s="104"/>
      <c r="F102" s="104"/>
      <c r="G102" s="104"/>
      <c r="H102" s="177"/>
      <c r="I102" s="47"/>
      <c r="J102" s="47"/>
      <c r="K102" s="47"/>
      <c r="L102" s="47"/>
      <c r="M102" s="47"/>
      <c r="N102" s="47"/>
      <c r="O102" s="48"/>
      <c r="P102" s="48"/>
    </row>
    <row r="103" spans="1:17">
      <c r="H103" s="177"/>
      <c r="N103" s="47"/>
    </row>
    <row r="104" spans="1:17">
      <c r="H104" s="33"/>
      <c r="N104" s="12"/>
    </row>
    <row r="105" spans="1:17">
      <c r="H105" s="33"/>
      <c r="N105" s="12"/>
    </row>
    <row r="106" spans="1:17">
      <c r="H106" s="33"/>
      <c r="N106" s="12"/>
    </row>
    <row r="107" spans="1:17">
      <c r="H107" s="33"/>
      <c r="N107" s="12"/>
    </row>
    <row r="108" spans="1:17" s="13" customFormat="1">
      <c r="A108" s="1"/>
      <c r="B108" s="8"/>
      <c r="C108" s="12"/>
      <c r="D108" s="12"/>
      <c r="E108" s="12"/>
      <c r="F108" s="12"/>
      <c r="G108" s="12"/>
      <c r="H108" s="33"/>
      <c r="I108" s="12"/>
      <c r="J108" s="12"/>
      <c r="K108" s="12"/>
      <c r="L108" s="12"/>
      <c r="M108" s="12"/>
      <c r="N108" s="12"/>
      <c r="O108" s="8"/>
      <c r="P108" s="8"/>
    </row>
    <row r="109" spans="1:17">
      <c r="H109" s="33"/>
      <c r="N109" s="12"/>
    </row>
    <row r="110" spans="1:17">
      <c r="B110" s="13"/>
      <c r="C110" s="33"/>
      <c r="D110" s="33"/>
      <c r="E110" s="49" t="s">
        <v>53</v>
      </c>
      <c r="F110" s="33"/>
      <c r="G110" s="33"/>
      <c r="H110" s="33"/>
      <c r="I110" s="33"/>
      <c r="J110" s="33"/>
      <c r="K110" s="33"/>
      <c r="L110" s="33"/>
      <c r="M110" s="33"/>
      <c r="N110" s="33"/>
      <c r="O110" s="13"/>
      <c r="P110" s="13"/>
    </row>
    <row r="111" spans="1:17">
      <c r="B111" s="98" t="s">
        <v>171</v>
      </c>
      <c r="C111" s="101" t="s">
        <v>172</v>
      </c>
      <c r="D111" s="102" t="s">
        <v>173</v>
      </c>
      <c r="E111" s="62" t="s">
        <v>174</v>
      </c>
      <c r="F111" s="62" t="s">
        <v>175</v>
      </c>
      <c r="G111" s="62" t="s">
        <v>177</v>
      </c>
      <c r="H111" s="62" t="s">
        <v>178</v>
      </c>
      <c r="M111" s="42"/>
      <c r="N111" s="12"/>
    </row>
    <row r="112" spans="1:17">
      <c r="B112" s="98"/>
      <c r="C112" s="101"/>
      <c r="D112" s="102"/>
      <c r="E112" s="62"/>
      <c r="F112" s="62" t="s">
        <v>154</v>
      </c>
      <c r="G112" s="79" t="s">
        <v>154</v>
      </c>
      <c r="H112" s="62"/>
      <c r="M112" s="42"/>
      <c r="N112" s="12"/>
    </row>
    <row r="113" spans="1:16">
      <c r="E113" s="49" t="s">
        <v>54</v>
      </c>
      <c r="H113" s="33"/>
      <c r="N113" s="12"/>
    </row>
    <row r="114" spans="1:16">
      <c r="E114" s="3" t="s">
        <v>91</v>
      </c>
      <c r="H114" s="33"/>
      <c r="N114" s="12"/>
    </row>
    <row r="115" spans="1:16">
      <c r="E115" s="49" t="str">
        <f>E9</f>
        <v>2018 THROUGH 2022 CLASS CONTRIBUTIONS TO MONTHLY SYSTEM PEAKS</v>
      </c>
      <c r="H115" s="33"/>
      <c r="N115" s="12"/>
    </row>
    <row r="116" spans="1:16">
      <c r="E116" s="3" t="s">
        <v>56</v>
      </c>
      <c r="H116" s="33"/>
      <c r="N116" s="12"/>
    </row>
    <row r="117" spans="1:16">
      <c r="E117" s="3" t="s">
        <v>92</v>
      </c>
      <c r="H117" s="33"/>
      <c r="N117" s="12"/>
    </row>
    <row r="118" spans="1:16">
      <c r="A118" s="80" t="s">
        <v>8</v>
      </c>
      <c r="B118" s="8" t="s">
        <v>58</v>
      </c>
      <c r="C118" s="70">
        <f>C65</f>
        <v>2018</v>
      </c>
      <c r="D118" s="70">
        <f t="shared" ref="D118:G118" si="16">1+C118</f>
        <v>2019</v>
      </c>
      <c r="E118" s="70">
        <f t="shared" si="16"/>
        <v>2020</v>
      </c>
      <c r="F118" s="70">
        <v>2020</v>
      </c>
      <c r="G118" s="70">
        <f t="shared" si="16"/>
        <v>2021</v>
      </c>
      <c r="H118" s="98" t="s">
        <v>59</v>
      </c>
      <c r="I118" s="42"/>
      <c r="J118" s="80" t="s">
        <v>8</v>
      </c>
      <c r="K118" s="42"/>
      <c r="L118" s="42"/>
      <c r="M118" s="42"/>
      <c r="N118" s="43"/>
    </row>
    <row r="119" spans="1:16">
      <c r="A119" s="1">
        <f>A100+1</f>
        <v>342</v>
      </c>
      <c r="B119" s="8" t="s">
        <v>60</v>
      </c>
      <c r="C119" s="111">
        <v>0</v>
      </c>
      <c r="D119" s="111">
        <v>0</v>
      </c>
      <c r="E119" s="111"/>
      <c r="F119" s="111">
        <v>0</v>
      </c>
      <c r="G119" s="112">
        <f>'3a'!O114</f>
        <v>0</v>
      </c>
      <c r="H119" s="33">
        <f t="shared" ref="H119:H125" si="17">AVERAGE(C119:G119)</f>
        <v>0</v>
      </c>
      <c r="I119" s="44"/>
      <c r="J119" s="1">
        <f t="shared" ref="J119:J135" si="18">A119</f>
        <v>342</v>
      </c>
      <c r="K119" s="44"/>
      <c r="L119" s="44"/>
      <c r="M119" s="44"/>
      <c r="N119" s="12"/>
    </row>
    <row r="120" spans="1:16">
      <c r="A120" s="1">
        <f>A119+1</f>
        <v>343</v>
      </c>
      <c r="B120" s="8" t="s">
        <v>61</v>
      </c>
      <c r="C120" s="111">
        <v>0</v>
      </c>
      <c r="D120" s="111">
        <v>0</v>
      </c>
      <c r="E120" s="111"/>
      <c r="F120" s="111">
        <v>0</v>
      </c>
      <c r="G120" s="112">
        <f>'3a'!O115</f>
        <v>0</v>
      </c>
      <c r="H120" s="33">
        <f t="shared" si="17"/>
        <v>0</v>
      </c>
      <c r="I120" s="44"/>
      <c r="J120" s="1">
        <f t="shared" si="18"/>
        <v>343</v>
      </c>
      <c r="K120" s="44"/>
      <c r="L120" s="44"/>
      <c r="M120" s="44"/>
      <c r="N120" s="12"/>
    </row>
    <row r="121" spans="1:16">
      <c r="A121" s="1">
        <f t="shared" ref="A121:A135" si="19">A120+1</f>
        <v>344</v>
      </c>
      <c r="B121" s="8" t="s">
        <v>225</v>
      </c>
      <c r="C121" s="111">
        <v>518101.96287275158</v>
      </c>
      <c r="D121" s="111">
        <v>44848.461636175256</v>
      </c>
      <c r="E121" s="111">
        <v>0</v>
      </c>
      <c r="F121" s="111">
        <v>0</v>
      </c>
      <c r="G121" s="112">
        <f>'3a'!O116</f>
        <v>0</v>
      </c>
      <c r="H121" s="33">
        <f t="shared" si="17"/>
        <v>112590.08490178536</v>
      </c>
      <c r="I121" s="44"/>
      <c r="J121" s="1">
        <f t="shared" si="18"/>
        <v>344</v>
      </c>
      <c r="K121" s="44"/>
      <c r="L121" s="44"/>
      <c r="M121" s="44"/>
      <c r="N121" s="12"/>
    </row>
    <row r="122" spans="1:16">
      <c r="A122" s="1">
        <f t="shared" si="19"/>
        <v>345</v>
      </c>
      <c r="B122" s="8" t="s">
        <v>62</v>
      </c>
      <c r="C122" s="111">
        <v>518101.96287275158</v>
      </c>
      <c r="D122" s="111">
        <v>44848.461636175256</v>
      </c>
      <c r="E122" s="111">
        <v>0</v>
      </c>
      <c r="F122" s="111">
        <v>0</v>
      </c>
      <c r="G122" s="112">
        <f>'3a'!O117</f>
        <v>0</v>
      </c>
      <c r="H122" s="33">
        <f t="shared" si="17"/>
        <v>112590.08490178536</v>
      </c>
      <c r="I122" s="44"/>
      <c r="J122" s="1">
        <f t="shared" si="18"/>
        <v>345</v>
      </c>
      <c r="K122" s="44"/>
      <c r="L122" s="44"/>
      <c r="M122" s="44"/>
      <c r="N122" s="12"/>
    </row>
    <row r="123" spans="1:16">
      <c r="A123" s="1">
        <f t="shared" si="19"/>
        <v>346</v>
      </c>
      <c r="B123" s="8" t="s">
        <v>63</v>
      </c>
      <c r="C123" s="111">
        <v>0</v>
      </c>
      <c r="D123" s="111">
        <v>0</v>
      </c>
      <c r="E123" s="111">
        <v>0</v>
      </c>
      <c r="F123" s="111">
        <v>0</v>
      </c>
      <c r="G123" s="112">
        <f>'3a'!O118</f>
        <v>0</v>
      </c>
      <c r="H123" s="33">
        <f t="shared" si="17"/>
        <v>0</v>
      </c>
      <c r="I123" s="44"/>
      <c r="J123" s="1">
        <f t="shared" si="18"/>
        <v>346</v>
      </c>
      <c r="K123" s="44"/>
      <c r="L123" s="44"/>
      <c r="M123" s="44"/>
      <c r="N123" s="12"/>
    </row>
    <row r="124" spans="1:16">
      <c r="A124" s="1">
        <f t="shared" si="19"/>
        <v>347</v>
      </c>
      <c r="B124" s="8" t="s">
        <v>64</v>
      </c>
      <c r="C124" s="111">
        <v>0</v>
      </c>
      <c r="D124" s="111">
        <v>0</v>
      </c>
      <c r="E124" s="111">
        <v>0</v>
      </c>
      <c r="F124" s="111">
        <v>0</v>
      </c>
      <c r="G124" s="112">
        <f>'3a'!O119</f>
        <v>0</v>
      </c>
      <c r="H124" s="33">
        <f t="shared" si="17"/>
        <v>0</v>
      </c>
      <c r="I124" s="44"/>
      <c r="J124" s="1">
        <f t="shared" si="18"/>
        <v>347</v>
      </c>
      <c r="K124" s="44"/>
      <c r="L124" s="44"/>
      <c r="M124" s="44"/>
      <c r="N124" s="12"/>
    </row>
    <row r="125" spans="1:16">
      <c r="A125" s="1">
        <f t="shared" si="19"/>
        <v>348</v>
      </c>
      <c r="B125" s="8" t="s">
        <v>65</v>
      </c>
      <c r="C125" s="111">
        <v>0</v>
      </c>
      <c r="D125" s="111">
        <v>0</v>
      </c>
      <c r="E125" s="111">
        <v>0</v>
      </c>
      <c r="F125" s="111">
        <v>118292.61528474868</v>
      </c>
      <c r="G125" s="112">
        <f>'3a'!O120</f>
        <v>132597.44335658391</v>
      </c>
      <c r="H125" s="33">
        <f t="shared" si="17"/>
        <v>50178.011728266523</v>
      </c>
      <c r="I125" s="44"/>
      <c r="J125" s="1">
        <f t="shared" si="18"/>
        <v>348</v>
      </c>
      <c r="K125" s="44"/>
      <c r="L125" s="44"/>
      <c r="M125" s="44"/>
      <c r="N125" s="12"/>
    </row>
    <row r="126" spans="1:16">
      <c r="A126" s="1">
        <f t="shared" si="19"/>
        <v>349</v>
      </c>
      <c r="B126" s="8" t="s">
        <v>66</v>
      </c>
      <c r="C126" s="111">
        <v>391920.45517061849</v>
      </c>
      <c r="D126" s="111">
        <v>430297.12948823295</v>
      </c>
      <c r="E126" s="111">
        <v>433790.14494719467</v>
      </c>
      <c r="F126" s="111">
        <v>622151.79844002426</v>
      </c>
      <c r="G126" s="112">
        <f>'3a'!O121</f>
        <v>730596.71370015119</v>
      </c>
      <c r="H126" s="33">
        <f>AVERAGE(C126:G126)</f>
        <v>521751.24834924436</v>
      </c>
      <c r="I126" s="44"/>
      <c r="J126" s="1">
        <f t="shared" si="18"/>
        <v>349</v>
      </c>
      <c r="K126" s="44"/>
      <c r="L126" s="44"/>
      <c r="M126" s="44"/>
      <c r="N126" s="12"/>
      <c r="P126" s="45"/>
    </row>
    <row r="127" spans="1:16">
      <c r="A127" s="1">
        <f t="shared" si="19"/>
        <v>350</v>
      </c>
      <c r="B127" s="8" t="s">
        <v>67</v>
      </c>
      <c r="C127" s="111">
        <v>1266952.442011965</v>
      </c>
      <c r="D127" s="111">
        <v>1205678.6017575827</v>
      </c>
      <c r="E127" s="111">
        <v>1082737.7436770019</v>
      </c>
      <c r="F127" s="111">
        <v>1200267.320539976</v>
      </c>
      <c r="G127" s="112">
        <f>'3a'!O122</f>
        <v>1277746.3697504008</v>
      </c>
      <c r="H127" s="33">
        <f>AVERAGE(C127:G127)</f>
        <v>1206676.4955473854</v>
      </c>
      <c r="I127" s="44"/>
      <c r="J127" s="1">
        <f t="shared" si="18"/>
        <v>350</v>
      </c>
      <c r="K127" s="44"/>
      <c r="L127" s="44"/>
      <c r="M127" s="44"/>
      <c r="N127" s="12"/>
      <c r="P127" s="45"/>
    </row>
    <row r="128" spans="1:16">
      <c r="A128" s="1">
        <f t="shared" si="19"/>
        <v>351</v>
      </c>
      <c r="B128" s="8" t="s">
        <v>68</v>
      </c>
      <c r="C128" s="111">
        <v>0</v>
      </c>
      <c r="D128" s="111">
        <v>0</v>
      </c>
      <c r="E128" s="111"/>
      <c r="F128" s="111"/>
      <c r="G128" s="112"/>
      <c r="H128" s="33">
        <f t="shared" ref="H128:H130" si="20">AVERAGE(C128:G128)</f>
        <v>0</v>
      </c>
      <c r="I128" s="44"/>
      <c r="J128" s="1">
        <f t="shared" si="18"/>
        <v>351</v>
      </c>
      <c r="K128" s="44"/>
      <c r="L128" s="44"/>
      <c r="M128" s="44"/>
      <c r="N128" s="12"/>
      <c r="P128" s="45"/>
    </row>
    <row r="129" spans="1:16">
      <c r="A129" s="1">
        <f t="shared" si="19"/>
        <v>352</v>
      </c>
      <c r="B129" s="8" t="s">
        <v>69</v>
      </c>
      <c r="C129" s="111">
        <v>10029740.129281865</v>
      </c>
      <c r="D129" s="111">
        <v>9863897.743632989</v>
      </c>
      <c r="E129" s="111">
        <v>9120962.7082797568</v>
      </c>
      <c r="F129" s="111">
        <v>9158806.4503108449</v>
      </c>
      <c r="G129" s="112">
        <f>'3a'!O124</f>
        <v>9285384.9090029895</v>
      </c>
      <c r="H129" s="33">
        <f t="shared" si="20"/>
        <v>9491758.3881016877</v>
      </c>
      <c r="I129" s="44"/>
      <c r="J129" s="1">
        <f t="shared" si="18"/>
        <v>352</v>
      </c>
      <c r="K129" s="44"/>
      <c r="L129" s="44"/>
      <c r="M129" s="44"/>
      <c r="N129" s="12"/>
      <c r="P129" s="45"/>
    </row>
    <row r="130" spans="1:16">
      <c r="A130" s="1">
        <f t="shared" si="19"/>
        <v>353</v>
      </c>
      <c r="B130" s="8" t="s">
        <v>70</v>
      </c>
      <c r="C130" s="111">
        <v>0</v>
      </c>
      <c r="D130" s="111">
        <v>0</v>
      </c>
      <c r="E130" s="111">
        <v>0</v>
      </c>
      <c r="F130" s="111"/>
      <c r="G130" s="112"/>
      <c r="H130" s="33">
        <f t="shared" si="20"/>
        <v>0</v>
      </c>
      <c r="I130" s="44"/>
      <c r="J130" s="1">
        <f t="shared" si="18"/>
        <v>353</v>
      </c>
      <c r="K130" s="44"/>
      <c r="L130" s="44"/>
      <c r="M130" s="44"/>
      <c r="N130" s="12"/>
      <c r="P130" s="45"/>
    </row>
    <row r="131" spans="1:16">
      <c r="A131" s="1">
        <f t="shared" si="19"/>
        <v>354</v>
      </c>
      <c r="B131" s="8" t="s">
        <v>71</v>
      </c>
      <c r="C131" s="235">
        <v>2568.8765589144223</v>
      </c>
      <c r="D131" s="235">
        <v>3833.0003556949405</v>
      </c>
      <c r="E131" s="235">
        <v>4716.3754783809936</v>
      </c>
      <c r="F131" s="235">
        <v>18342.12531386553</v>
      </c>
      <c r="G131" s="236">
        <f>'3a'!O126</f>
        <v>14738.833406296812</v>
      </c>
      <c r="H131" s="237">
        <f>AVERAGE(C131:G131)</f>
        <v>8839.8422226305393</v>
      </c>
      <c r="I131" s="44"/>
      <c r="J131" s="1">
        <f t="shared" si="18"/>
        <v>354</v>
      </c>
      <c r="K131" s="44"/>
      <c r="L131" s="44"/>
      <c r="M131" s="44"/>
      <c r="N131" s="12"/>
    </row>
    <row r="132" spans="1:16">
      <c r="A132" s="1">
        <f t="shared" si="19"/>
        <v>355</v>
      </c>
      <c r="B132" s="8" t="s">
        <v>72</v>
      </c>
      <c r="C132" s="235">
        <v>1945.5654593719012</v>
      </c>
      <c r="D132" s="235">
        <v>1605.0479329876878</v>
      </c>
      <c r="E132" s="235">
        <v>2730.7897150624076</v>
      </c>
      <c r="F132" s="235">
        <v>3345.9873787035003</v>
      </c>
      <c r="G132" s="236">
        <f>'3a'!O127</f>
        <v>3790.2848913976686</v>
      </c>
      <c r="H132" s="237">
        <f>AVERAGE(C132:G132)</f>
        <v>2683.5350755046329</v>
      </c>
      <c r="I132" s="44"/>
      <c r="J132" s="1">
        <f t="shared" si="18"/>
        <v>355</v>
      </c>
      <c r="K132" s="44"/>
      <c r="L132" s="44"/>
      <c r="M132" s="44"/>
      <c r="N132" s="12"/>
    </row>
    <row r="133" spans="1:16">
      <c r="A133" s="1">
        <f t="shared" si="19"/>
        <v>356</v>
      </c>
      <c r="B133" s="8" t="s">
        <v>73</v>
      </c>
      <c r="C133" s="235">
        <v>3230.8708617919892</v>
      </c>
      <c r="D133" s="235">
        <v>3272.723415756519</v>
      </c>
      <c r="E133" s="235">
        <v>2357.6733390822205</v>
      </c>
      <c r="F133" s="235">
        <v>1912.7660134622636</v>
      </c>
      <c r="G133" s="236">
        <f>'3a'!O128</f>
        <v>2588.8032005641089</v>
      </c>
      <c r="H133" s="237">
        <f>AVERAGE(C133:G133)</f>
        <v>2672.5673661314204</v>
      </c>
      <c r="I133" s="44"/>
      <c r="J133" s="1">
        <f t="shared" si="18"/>
        <v>356</v>
      </c>
      <c r="K133" s="44"/>
      <c r="L133" s="44"/>
      <c r="M133" s="44"/>
      <c r="N133" s="12"/>
      <c r="P133" s="45"/>
    </row>
    <row r="134" spans="1:16">
      <c r="A134" s="1">
        <f t="shared" si="19"/>
        <v>357</v>
      </c>
      <c r="B134" s="8" t="s">
        <v>74</v>
      </c>
      <c r="C134" s="235">
        <v>1322.8626844373935</v>
      </c>
      <c r="D134" s="235">
        <v>1892.3104822719131</v>
      </c>
      <c r="E134" s="235">
        <v>4007.927285848848</v>
      </c>
      <c r="F134" s="235">
        <v>3147.4314909605678</v>
      </c>
      <c r="G134" s="236">
        <f>'3a'!O129</f>
        <v>1391.9183991736413</v>
      </c>
      <c r="H134" s="237">
        <f>AVERAGE(C134:G134)</f>
        <v>2352.4900685384723</v>
      </c>
      <c r="I134" s="51"/>
      <c r="J134" s="1">
        <f t="shared" si="18"/>
        <v>357</v>
      </c>
      <c r="K134" s="51"/>
      <c r="L134" s="51"/>
      <c r="M134" s="51"/>
      <c r="N134" s="12"/>
      <c r="P134" s="45"/>
    </row>
    <row r="135" spans="1:16">
      <c r="A135" s="1">
        <f t="shared" si="19"/>
        <v>358</v>
      </c>
      <c r="B135" s="8" t="s">
        <v>75</v>
      </c>
      <c r="C135" s="235">
        <v>16003.923399464507</v>
      </c>
      <c r="D135" s="235">
        <v>25819.402295527831</v>
      </c>
      <c r="E135" s="235">
        <v>5959.395910588205</v>
      </c>
      <c r="F135" s="235">
        <v>6788.8907138724753</v>
      </c>
      <c r="G135" s="236">
        <f>'3a'!O130</f>
        <v>9192.3396736560117</v>
      </c>
      <c r="H135" s="237">
        <f>AVERAGE(C135:G135)</f>
        <v>12752.790398621804</v>
      </c>
      <c r="I135" s="44"/>
      <c r="J135" s="1">
        <f t="shared" si="18"/>
        <v>358</v>
      </c>
      <c r="K135" s="44"/>
      <c r="L135" s="44"/>
      <c r="M135" s="44"/>
      <c r="N135" s="12"/>
      <c r="P135" s="45"/>
    </row>
    <row r="136" spans="1:16">
      <c r="H136" s="33"/>
      <c r="N136" s="12"/>
    </row>
    <row r="137" spans="1:16">
      <c r="B137" s="46"/>
      <c r="C137" s="8"/>
      <c r="D137" s="8"/>
      <c r="E137" s="8"/>
      <c r="F137" s="8"/>
      <c r="G137" s="8"/>
      <c r="H137" s="176"/>
      <c r="I137" s="45"/>
      <c r="J137" s="45"/>
      <c r="K137" s="45"/>
      <c r="L137" s="45"/>
      <c r="M137" s="45"/>
      <c r="N137" s="45"/>
    </row>
    <row r="138" spans="1:16">
      <c r="H138" s="33"/>
      <c r="N138" s="12"/>
    </row>
    <row r="139" spans="1:16">
      <c r="H139" s="33"/>
      <c r="N139" s="12"/>
    </row>
    <row r="140" spans="1:16">
      <c r="H140" s="33"/>
      <c r="N140" s="12"/>
    </row>
    <row r="141" spans="1:16">
      <c r="H141" s="33"/>
      <c r="N141" s="12"/>
    </row>
    <row r="142" spans="1:16">
      <c r="H142" s="33"/>
      <c r="N142" s="12"/>
    </row>
    <row r="143" spans="1:16">
      <c r="B143" s="8" t="s">
        <v>76</v>
      </c>
      <c r="H143" s="33"/>
      <c r="N143" s="12"/>
    </row>
    <row r="144" spans="1:16">
      <c r="A144" s="1">
        <f>A135+1</f>
        <v>359</v>
      </c>
      <c r="B144" s="8" t="s">
        <v>77</v>
      </c>
      <c r="C144" s="111">
        <v>1658872.8971825838</v>
      </c>
      <c r="D144" s="111">
        <v>1635975.7312458139</v>
      </c>
      <c r="E144" s="111">
        <v>1516527.8886241959</v>
      </c>
      <c r="F144" s="111">
        <v>1822419.1189799998</v>
      </c>
      <c r="G144" s="112">
        <f>'3a'!O139</f>
        <v>2008343.0834505542</v>
      </c>
      <c r="H144" s="33">
        <f>AVERAGE(C144:G144)</f>
        <v>1728427.7438966297</v>
      </c>
      <c r="I144" s="13" t="s">
        <v>93</v>
      </c>
      <c r="J144" s="1">
        <f t="shared" ref="J144:J145" si="21">A144</f>
        <v>359</v>
      </c>
      <c r="K144" s="44"/>
      <c r="L144" s="44"/>
      <c r="M144" s="44"/>
      <c r="N144" s="33"/>
      <c r="P144" s="45"/>
    </row>
    <row r="145" spans="1:16">
      <c r="A145" s="1">
        <f>A144+1</f>
        <v>360</v>
      </c>
      <c r="B145" s="8" t="s">
        <v>78</v>
      </c>
      <c r="C145" s="111">
        <v>10075523.924784357</v>
      </c>
      <c r="D145" s="111">
        <v>9863897.7436329871</v>
      </c>
      <c r="E145" s="111">
        <v>9192071.2978845108</v>
      </c>
      <c r="F145" s="111">
        <v>9212920.421275463</v>
      </c>
      <c r="G145" s="112">
        <f>'3a'!O140</f>
        <v>9356307.0322057661</v>
      </c>
      <c r="H145" s="33">
        <f>AVERAGE(C145:G145)</f>
        <v>9540144.083956616</v>
      </c>
      <c r="I145" s="13" t="s">
        <v>94</v>
      </c>
      <c r="J145" s="1">
        <f t="shared" si="21"/>
        <v>360</v>
      </c>
      <c r="K145" s="44"/>
      <c r="L145" s="44"/>
      <c r="M145" s="44"/>
      <c r="N145" s="33"/>
      <c r="P145" s="45"/>
    </row>
    <row r="146" spans="1:16">
      <c r="C146" s="112"/>
      <c r="D146" s="112"/>
      <c r="E146" s="112"/>
      <c r="F146" s="112"/>
      <c r="G146" s="112"/>
      <c r="H146" s="33"/>
      <c r="I146" s="8"/>
      <c r="J146" s="44"/>
      <c r="K146" s="44"/>
      <c r="L146" s="44"/>
      <c r="M146" s="44"/>
      <c r="N146" s="33"/>
    </row>
    <row r="147" spans="1:16">
      <c r="B147" s="8" t="s">
        <v>79</v>
      </c>
      <c r="C147" s="112"/>
      <c r="D147" s="112"/>
      <c r="E147" s="112"/>
      <c r="F147" s="112"/>
      <c r="G147" s="112"/>
      <c r="H147" s="33"/>
      <c r="I147" s="8"/>
      <c r="J147" s="44"/>
      <c r="K147" s="44"/>
      <c r="L147" s="44"/>
      <c r="M147" s="44"/>
      <c r="N147" s="33"/>
    </row>
    <row r="148" spans="1:16">
      <c r="A148" s="1">
        <f>A144+1</f>
        <v>360</v>
      </c>
      <c r="B148" s="8" t="s">
        <v>80</v>
      </c>
      <c r="C148" s="235">
        <v>4514.4420182863214</v>
      </c>
      <c r="D148" s="235">
        <v>5438.0482886826267</v>
      </c>
      <c r="E148" s="235">
        <v>7447.1651934434012</v>
      </c>
      <c r="F148" s="235">
        <v>21688.112692569026</v>
      </c>
      <c r="G148" s="112">
        <f>'3a'!O143</f>
        <v>18529.11829769448</v>
      </c>
      <c r="H148" s="237">
        <f>AVERAGE(C148:G148)</f>
        <v>11523.37729813517</v>
      </c>
      <c r="I148" s="13" t="s">
        <v>95</v>
      </c>
      <c r="J148" s="1">
        <f t="shared" ref="J148:J149" si="22">A148</f>
        <v>360</v>
      </c>
      <c r="K148" s="44"/>
      <c r="L148" s="44"/>
      <c r="M148" s="44"/>
      <c r="N148" s="33"/>
    </row>
    <row r="149" spans="1:16">
      <c r="A149" s="1">
        <f>A148+1</f>
        <v>361</v>
      </c>
      <c r="B149" s="8" t="s">
        <v>81</v>
      </c>
      <c r="C149" s="235">
        <v>20557.656945693889</v>
      </c>
      <c r="D149" s="235">
        <v>30984.436193556263</v>
      </c>
      <c r="E149" s="235">
        <v>12324.996535519274</v>
      </c>
      <c r="F149" s="235">
        <v>11849.088218295308</v>
      </c>
      <c r="G149" s="112">
        <f>'3a'!O144</f>
        <v>13173.061273393763</v>
      </c>
      <c r="H149" s="237">
        <f>AVERAGE(C149:G149)</f>
        <v>17777.8478332917</v>
      </c>
      <c r="I149" s="13" t="s">
        <v>95</v>
      </c>
      <c r="J149" s="1">
        <f t="shared" si="22"/>
        <v>361</v>
      </c>
      <c r="K149" s="44"/>
      <c r="L149" s="44"/>
      <c r="M149" s="44"/>
      <c r="N149" s="33"/>
      <c r="P149" s="45"/>
    </row>
    <row r="150" spans="1:16">
      <c r="C150" s="112"/>
      <c r="D150" s="112"/>
      <c r="E150" s="112"/>
      <c r="F150" s="112"/>
      <c r="G150" s="112"/>
      <c r="H150" s="33"/>
      <c r="I150" s="44"/>
      <c r="J150" s="44"/>
      <c r="K150" s="44"/>
      <c r="L150" s="44"/>
      <c r="M150" s="44"/>
      <c r="N150" s="12"/>
    </row>
    <row r="151" spans="1:16">
      <c r="B151" s="8" t="s">
        <v>82</v>
      </c>
      <c r="C151" s="112"/>
      <c r="D151" s="112"/>
      <c r="E151" s="112"/>
      <c r="F151" s="112"/>
      <c r="G151" s="112"/>
      <c r="H151" s="33"/>
      <c r="I151" s="44"/>
      <c r="J151" s="44"/>
      <c r="K151" s="44"/>
      <c r="L151" s="44"/>
      <c r="M151" s="44"/>
      <c r="N151" s="12"/>
    </row>
    <row r="152" spans="1:16">
      <c r="A152" s="1">
        <f>A148+1</f>
        <v>361</v>
      </c>
      <c r="B152" s="8" t="s">
        <v>83</v>
      </c>
      <c r="C152" s="235">
        <v>1663426.6307288131</v>
      </c>
      <c r="D152" s="235">
        <v>1641140.7651438441</v>
      </c>
      <c r="E152" s="235">
        <v>1522893.4892491288</v>
      </c>
      <c r="F152" s="235">
        <v>1827479.316484421</v>
      </c>
      <c r="G152" s="112">
        <f>'3a'!O147</f>
        <v>2012323.8050502909</v>
      </c>
      <c r="H152" s="237">
        <f>AVERAGE(C152:G152)</f>
        <v>1733452.8013312996</v>
      </c>
      <c r="I152" s="44"/>
      <c r="J152" s="1">
        <f t="shared" ref="J152:J153" si="23">A152</f>
        <v>361</v>
      </c>
      <c r="K152" s="44"/>
      <c r="L152" s="44"/>
      <c r="M152" s="44"/>
      <c r="N152" s="12"/>
      <c r="P152" s="45"/>
    </row>
    <row r="153" spans="1:16" s="48" customFormat="1">
      <c r="A153" s="1">
        <f>A152+1</f>
        <v>362</v>
      </c>
      <c r="B153" s="8" t="s">
        <v>84</v>
      </c>
      <c r="C153" s="235">
        <v>10133427.497941911</v>
      </c>
      <c r="D153" s="235">
        <v>9969934.9608840272</v>
      </c>
      <c r="E153" s="235">
        <v>9198030.6937950999</v>
      </c>
      <c r="F153" s="235">
        <v>9219709.3119893335</v>
      </c>
      <c r="G153" s="112">
        <f>'3a'!O148</f>
        <v>9365499.3718794249</v>
      </c>
      <c r="H153" s="237">
        <f>AVERAGE(C153:G153)</f>
        <v>9577320.3672979586</v>
      </c>
      <c r="I153" s="44"/>
      <c r="J153" s="1">
        <f t="shared" si="23"/>
        <v>362</v>
      </c>
      <c r="K153" s="44"/>
      <c r="L153" s="44"/>
      <c r="M153" s="44"/>
      <c r="N153" s="12"/>
      <c r="O153" s="8"/>
      <c r="P153" s="45"/>
    </row>
    <row r="154" spans="1:16">
      <c r="H154" s="33"/>
      <c r="N154" s="12"/>
    </row>
    <row r="155" spans="1:16">
      <c r="A155" s="117"/>
      <c r="B155" s="46"/>
      <c r="C155" s="104"/>
      <c r="D155" s="104"/>
      <c r="E155" s="104"/>
      <c r="F155" s="104"/>
      <c r="G155" s="104"/>
      <c r="H155" s="177"/>
      <c r="I155" s="47"/>
      <c r="J155" s="47"/>
      <c r="K155" s="47"/>
      <c r="L155" s="47"/>
      <c r="M155" s="47"/>
      <c r="N155" s="47"/>
      <c r="O155" s="48"/>
      <c r="P155" s="48"/>
    </row>
    <row r="156" spans="1:16">
      <c r="H156" s="177"/>
      <c r="N156" s="47"/>
    </row>
    <row r="157" spans="1:16">
      <c r="H157" s="33"/>
      <c r="N157" s="12"/>
    </row>
    <row r="158" spans="1:16">
      <c r="H158" s="33"/>
      <c r="N158" s="12"/>
    </row>
    <row r="159" spans="1:16">
      <c r="H159" s="33"/>
      <c r="N159" s="12"/>
    </row>
    <row r="160" spans="1:16">
      <c r="H160" s="33"/>
      <c r="N160" s="12"/>
    </row>
    <row r="161" spans="1:16" s="13" customFormat="1">
      <c r="A161" s="1"/>
      <c r="B161" s="8"/>
      <c r="C161" s="12"/>
      <c r="D161" s="12"/>
      <c r="E161" s="12"/>
      <c r="F161" s="12"/>
      <c r="G161" s="12"/>
      <c r="H161" s="33"/>
      <c r="I161" s="12"/>
      <c r="J161" s="12"/>
      <c r="K161" s="12"/>
      <c r="L161" s="12"/>
      <c r="M161" s="12"/>
      <c r="N161" s="12"/>
      <c r="O161" s="8"/>
      <c r="P161" s="8"/>
    </row>
    <row r="162" spans="1:16">
      <c r="H162" s="33"/>
      <c r="N162" s="12"/>
    </row>
    <row r="163" spans="1:16">
      <c r="B163" s="13"/>
      <c r="C163" s="33"/>
      <c r="D163" s="33"/>
      <c r="E163" s="49" t="s">
        <v>53</v>
      </c>
      <c r="F163" s="33"/>
      <c r="G163" s="33"/>
      <c r="H163" s="33"/>
      <c r="I163" s="33"/>
      <c r="J163" s="33"/>
      <c r="K163" s="33"/>
      <c r="L163" s="33"/>
      <c r="M163" s="33"/>
      <c r="N163" s="33"/>
      <c r="O163" s="13"/>
      <c r="P163" s="13"/>
    </row>
    <row r="164" spans="1:16">
      <c r="B164" s="98" t="s">
        <v>171</v>
      </c>
      <c r="C164" s="101" t="s">
        <v>172</v>
      </c>
      <c r="D164" s="102" t="s">
        <v>173</v>
      </c>
      <c r="E164" s="62" t="s">
        <v>174</v>
      </c>
      <c r="F164" s="62" t="s">
        <v>177</v>
      </c>
      <c r="G164" s="62" t="s">
        <v>177</v>
      </c>
      <c r="H164" s="62" t="s">
        <v>178</v>
      </c>
      <c r="M164" s="42"/>
      <c r="N164" s="12"/>
    </row>
    <row r="165" spans="1:16">
      <c r="B165" s="98"/>
      <c r="C165" s="101"/>
      <c r="D165" s="102"/>
      <c r="E165" s="62"/>
      <c r="F165" s="62" t="s">
        <v>154</v>
      </c>
      <c r="G165" s="79" t="s">
        <v>154</v>
      </c>
      <c r="H165" s="62"/>
      <c r="M165" s="42"/>
      <c r="N165" s="12"/>
    </row>
    <row r="166" spans="1:16">
      <c r="E166" s="49" t="s">
        <v>54</v>
      </c>
      <c r="H166" s="33"/>
      <c r="N166" s="12"/>
    </row>
    <row r="167" spans="1:16">
      <c r="E167" s="3" t="s">
        <v>96</v>
      </c>
      <c r="H167" s="33"/>
      <c r="N167" s="12"/>
    </row>
    <row r="168" spans="1:16">
      <c r="E168" s="49" t="str">
        <f>E9</f>
        <v>2018 THROUGH 2022 CLASS CONTRIBUTIONS TO MONTHLY SYSTEM PEAKS</v>
      </c>
      <c r="H168" s="33"/>
      <c r="N168" s="12"/>
    </row>
    <row r="169" spans="1:16">
      <c r="E169" s="3" t="s">
        <v>56</v>
      </c>
      <c r="H169" s="33"/>
      <c r="N169" s="12"/>
    </row>
    <row r="170" spans="1:16">
      <c r="E170" s="3" t="s">
        <v>97</v>
      </c>
      <c r="H170" s="33"/>
      <c r="N170" s="12"/>
    </row>
    <row r="171" spans="1:16">
      <c r="A171" s="80" t="s">
        <v>8</v>
      </c>
      <c r="B171" s="8" t="s">
        <v>58</v>
      </c>
      <c r="C171" s="70">
        <f>C118</f>
        <v>2018</v>
      </c>
      <c r="D171" s="70">
        <f t="shared" ref="D171:G171" si="24">1+C171</f>
        <v>2019</v>
      </c>
      <c r="E171" s="70">
        <f t="shared" si="24"/>
        <v>2020</v>
      </c>
      <c r="F171" s="70">
        <v>2020</v>
      </c>
      <c r="G171" s="70">
        <f t="shared" si="24"/>
        <v>2021</v>
      </c>
      <c r="H171" s="98" t="s">
        <v>59</v>
      </c>
      <c r="I171" s="42"/>
      <c r="J171" s="80" t="s">
        <v>8</v>
      </c>
      <c r="K171" s="42"/>
      <c r="L171" s="42"/>
      <c r="M171" s="42"/>
      <c r="N171" s="43"/>
    </row>
    <row r="172" spans="1:16">
      <c r="A172" s="1">
        <f>A153+1</f>
        <v>363</v>
      </c>
      <c r="B172" s="8" t="s">
        <v>60</v>
      </c>
      <c r="C172" s="111">
        <v>72964370.589559376</v>
      </c>
      <c r="D172" s="111">
        <v>67558091.711332083</v>
      </c>
      <c r="E172" s="111">
        <v>80923611.23206681</v>
      </c>
      <c r="F172" s="111">
        <v>74264994.115825161</v>
      </c>
      <c r="G172" s="112">
        <f>'3a'!O166</f>
        <v>72639133.910649672</v>
      </c>
      <c r="H172" s="33">
        <f t="shared" ref="H172:H180" si="25">AVERAGE(C172:G172)</f>
        <v>73670040.311886624</v>
      </c>
      <c r="I172" s="44"/>
      <c r="J172" s="1">
        <f t="shared" ref="J172:J188" si="26">A172</f>
        <v>363</v>
      </c>
      <c r="K172" s="44"/>
      <c r="L172" s="44"/>
      <c r="M172" s="44"/>
      <c r="N172" s="12"/>
      <c r="P172" s="45"/>
    </row>
    <row r="173" spans="1:16">
      <c r="A173" s="1">
        <f>A172+1</f>
        <v>364</v>
      </c>
      <c r="B173" s="8" t="s">
        <v>61</v>
      </c>
      <c r="C173" s="111">
        <v>707442.11620598217</v>
      </c>
      <c r="D173" s="111">
        <v>807629.1032059202</v>
      </c>
      <c r="E173" s="111">
        <v>881041.18337748293</v>
      </c>
      <c r="F173" s="111">
        <v>771023.80521651462</v>
      </c>
      <c r="G173" s="112">
        <f>'3a'!O167</f>
        <v>840516.01073201885</v>
      </c>
      <c r="H173" s="33">
        <f t="shared" si="25"/>
        <v>801530.44374758366</v>
      </c>
      <c r="I173" s="44"/>
      <c r="J173" s="1">
        <f t="shared" si="26"/>
        <v>364</v>
      </c>
      <c r="K173" s="44"/>
      <c r="L173" s="44"/>
      <c r="M173" s="44"/>
      <c r="N173" s="12"/>
      <c r="P173" s="45"/>
    </row>
    <row r="174" spans="1:16">
      <c r="A174" s="1">
        <f t="shared" ref="A174:A188" si="27">A173+1</f>
        <v>365</v>
      </c>
      <c r="B174" s="8" t="s">
        <v>225</v>
      </c>
      <c r="C174" s="111">
        <v>7508364.8224498779</v>
      </c>
      <c r="D174" s="111">
        <v>9595083.3065197021</v>
      </c>
      <c r="E174" s="111">
        <v>10417209.981041536</v>
      </c>
      <c r="F174" s="111">
        <v>10862366.600116767</v>
      </c>
      <c r="G174" s="112">
        <f>'3a'!O168</f>
        <v>11505294.245509839</v>
      </c>
      <c r="H174" s="33">
        <f t="shared" si="25"/>
        <v>9977663.7911275439</v>
      </c>
      <c r="I174" s="44"/>
      <c r="J174" s="1">
        <f t="shared" si="26"/>
        <v>365</v>
      </c>
      <c r="K174" s="44"/>
      <c r="L174" s="44"/>
      <c r="M174" s="44"/>
      <c r="N174" s="12"/>
      <c r="P174" s="45"/>
    </row>
    <row r="175" spans="1:16">
      <c r="A175" s="1">
        <f t="shared" si="27"/>
        <v>366</v>
      </c>
      <c r="B175" s="8" t="s">
        <v>62</v>
      </c>
      <c r="C175" s="111">
        <v>8215806.9386558617</v>
      </c>
      <c r="D175" s="111">
        <v>10402712.409725623</v>
      </c>
      <c r="E175" s="111">
        <v>11298251.16441902</v>
      </c>
      <c r="F175" s="111">
        <v>11633390.405333281</v>
      </c>
      <c r="G175" s="112">
        <f>'3a'!O169</f>
        <v>12345810.256241852</v>
      </c>
      <c r="H175" s="33">
        <f t="shared" si="25"/>
        <v>10779194.234875128</v>
      </c>
      <c r="I175" s="44"/>
      <c r="J175" s="1">
        <f t="shared" si="26"/>
        <v>366</v>
      </c>
      <c r="K175" s="44"/>
      <c r="L175" s="44"/>
      <c r="M175" s="44"/>
      <c r="N175" s="12"/>
      <c r="P175" s="45"/>
    </row>
    <row r="176" spans="1:16">
      <c r="A176" s="1">
        <f t="shared" si="27"/>
        <v>367</v>
      </c>
      <c r="B176" s="8" t="s">
        <v>63</v>
      </c>
      <c r="C176" s="111">
        <v>495469.96003853122</v>
      </c>
      <c r="D176" s="111">
        <v>462941.95672325161</v>
      </c>
      <c r="E176" s="111">
        <v>378405.18917699379</v>
      </c>
      <c r="F176" s="111">
        <v>402816.2198949334</v>
      </c>
      <c r="G176" s="112">
        <f>'3a'!O170</f>
        <v>342306.87020913832</v>
      </c>
      <c r="H176" s="33">
        <f t="shared" si="25"/>
        <v>416388.03920856968</v>
      </c>
      <c r="I176" s="44"/>
      <c r="J176" s="1">
        <f t="shared" si="26"/>
        <v>367</v>
      </c>
      <c r="K176" s="44"/>
      <c r="L176" s="44"/>
      <c r="M176" s="44"/>
      <c r="N176" s="12"/>
      <c r="P176" s="45"/>
    </row>
    <row r="177" spans="1:16">
      <c r="A177" s="1">
        <f t="shared" si="27"/>
        <v>368</v>
      </c>
      <c r="B177" s="8" t="s">
        <v>64</v>
      </c>
      <c r="C177" s="111">
        <v>15810573.222328961</v>
      </c>
      <c r="D177" s="111">
        <v>14074831.154140729</v>
      </c>
      <c r="E177" s="111">
        <v>14145790.347287798</v>
      </c>
      <c r="F177" s="111">
        <v>13455904.609982599</v>
      </c>
      <c r="G177" s="112">
        <f>'3a'!O171</f>
        <v>13904494.944073647</v>
      </c>
      <c r="H177" s="33">
        <f t="shared" si="25"/>
        <v>14278318.855562747</v>
      </c>
      <c r="I177" s="44"/>
      <c r="J177" s="1">
        <f t="shared" si="26"/>
        <v>368</v>
      </c>
      <c r="K177" s="44"/>
      <c r="L177" s="44"/>
      <c r="M177" s="44"/>
      <c r="N177" s="12"/>
      <c r="P177" s="45"/>
    </row>
    <row r="178" spans="1:16">
      <c r="A178" s="1">
        <f t="shared" si="27"/>
        <v>369</v>
      </c>
      <c r="B178" s="8" t="s">
        <v>65</v>
      </c>
      <c r="C178" s="111">
        <v>15642871.460681865</v>
      </c>
      <c r="D178" s="111">
        <v>14015833.537711525</v>
      </c>
      <c r="E178" s="111">
        <v>12933116.17711531</v>
      </c>
      <c r="F178" s="111">
        <v>12977047.205492854</v>
      </c>
      <c r="G178" s="112">
        <f>'3a'!O172</f>
        <v>13745054.874536416</v>
      </c>
      <c r="H178" s="33">
        <f t="shared" si="25"/>
        <v>13862784.651107594</v>
      </c>
      <c r="I178" s="44"/>
      <c r="J178" s="1">
        <f t="shared" si="26"/>
        <v>369</v>
      </c>
      <c r="K178" s="44"/>
      <c r="L178" s="44"/>
      <c r="M178" s="44"/>
      <c r="N178" s="12"/>
      <c r="P178" s="45"/>
    </row>
    <row r="179" spans="1:16">
      <c r="A179" s="1">
        <f t="shared" si="27"/>
        <v>370</v>
      </c>
      <c r="B179" s="8" t="s">
        <v>66</v>
      </c>
      <c r="C179" s="111">
        <v>14424103.667690082</v>
      </c>
      <c r="D179" s="111">
        <v>13766080.017730299</v>
      </c>
      <c r="E179" s="111">
        <v>12705021.811883619</v>
      </c>
      <c r="F179" s="111">
        <v>13753087.462755779</v>
      </c>
      <c r="G179" s="112">
        <f>'3a'!O173</f>
        <v>14504912.636888677</v>
      </c>
      <c r="H179" s="33">
        <f t="shared" si="25"/>
        <v>13830641.119389692</v>
      </c>
      <c r="I179" s="44"/>
      <c r="J179" s="1">
        <f t="shared" si="26"/>
        <v>370</v>
      </c>
      <c r="K179" s="44"/>
      <c r="L179" s="44"/>
      <c r="M179" s="44"/>
      <c r="N179" s="12"/>
      <c r="P179" s="45"/>
    </row>
    <row r="180" spans="1:16">
      <c r="A180" s="1">
        <f t="shared" si="27"/>
        <v>371</v>
      </c>
      <c r="B180" s="8" t="s">
        <v>67</v>
      </c>
      <c r="C180" s="111">
        <v>6586459.7357259588</v>
      </c>
      <c r="D180" s="111">
        <v>6099246.0682339175</v>
      </c>
      <c r="E180" s="111">
        <v>4906302.8133208146</v>
      </c>
      <c r="F180" s="111">
        <v>4958024.7660847884</v>
      </c>
      <c r="G180" s="112">
        <f>'3a'!O174</f>
        <v>4900877.9415734485</v>
      </c>
      <c r="H180" s="33">
        <f t="shared" si="25"/>
        <v>5490182.2649877863</v>
      </c>
      <c r="I180" s="44"/>
      <c r="J180" s="1">
        <f t="shared" si="26"/>
        <v>371</v>
      </c>
      <c r="K180" s="44"/>
      <c r="L180" s="44"/>
      <c r="M180" s="44"/>
      <c r="N180" s="12"/>
      <c r="P180" s="45"/>
    </row>
    <row r="181" spans="1:16">
      <c r="A181" s="1">
        <f t="shared" si="27"/>
        <v>372</v>
      </c>
      <c r="B181" s="8" t="s">
        <v>68</v>
      </c>
      <c r="C181" s="111">
        <v>0</v>
      </c>
      <c r="D181" s="111">
        <v>0</v>
      </c>
      <c r="E181" s="111">
        <v>0</v>
      </c>
      <c r="F181" s="111"/>
      <c r="G181" s="112"/>
      <c r="H181" s="33"/>
      <c r="I181" s="44"/>
      <c r="J181" s="1">
        <f t="shared" si="26"/>
        <v>372</v>
      </c>
      <c r="K181" s="44"/>
      <c r="L181" s="44"/>
      <c r="M181" s="44"/>
      <c r="N181" s="12"/>
      <c r="P181" s="45"/>
    </row>
    <row r="182" spans="1:16">
      <c r="A182" s="1">
        <f t="shared" si="27"/>
        <v>373</v>
      </c>
      <c r="B182" s="8" t="s">
        <v>69</v>
      </c>
      <c r="C182" s="111">
        <v>3668403.7409742912</v>
      </c>
      <c r="D182" s="111">
        <v>3538857.1153763034</v>
      </c>
      <c r="E182" s="111">
        <v>3070084.618795285</v>
      </c>
      <c r="F182" s="111">
        <v>2740746.9478979227</v>
      </c>
      <c r="G182" s="112">
        <f>'3a'!O176</f>
        <v>2767650.201005348</v>
      </c>
      <c r="H182" s="33">
        <f>AVERAGE(C182:G182)</f>
        <v>3157148.5248098299</v>
      </c>
      <c r="I182" s="44"/>
      <c r="J182" s="1">
        <f t="shared" si="26"/>
        <v>373</v>
      </c>
      <c r="K182" s="44"/>
      <c r="L182" s="44"/>
      <c r="M182" s="44"/>
      <c r="N182" s="12"/>
      <c r="P182" s="45"/>
    </row>
    <row r="183" spans="1:16">
      <c r="A183" s="1">
        <f t="shared" si="27"/>
        <v>374</v>
      </c>
      <c r="B183" s="8" t="s">
        <v>70</v>
      </c>
      <c r="C183" s="111">
        <v>0</v>
      </c>
      <c r="D183" s="111">
        <v>0</v>
      </c>
      <c r="E183" s="111">
        <v>0</v>
      </c>
      <c r="F183" s="111"/>
      <c r="G183" s="112"/>
      <c r="H183" s="33"/>
      <c r="I183" s="44"/>
      <c r="J183" s="1">
        <f t="shared" si="26"/>
        <v>374</v>
      </c>
      <c r="K183" s="44"/>
      <c r="L183" s="44"/>
      <c r="M183" s="44"/>
      <c r="N183" s="12"/>
      <c r="P183" s="45"/>
    </row>
    <row r="184" spans="1:16">
      <c r="A184" s="1">
        <f t="shared" si="27"/>
        <v>375</v>
      </c>
      <c r="B184" s="8" t="s">
        <v>71</v>
      </c>
      <c r="C184" s="235">
        <v>597.68322685642283</v>
      </c>
      <c r="D184" s="235">
        <v>423.50546506443675</v>
      </c>
      <c r="E184" s="235">
        <v>415.66079835992161</v>
      </c>
      <c r="F184" s="235">
        <v>449.43578316753957</v>
      </c>
      <c r="G184" s="236">
        <f>'3a'!O178</f>
        <v>362.90450029525442</v>
      </c>
      <c r="H184" s="237">
        <f>AVERAGE(C184:G184)</f>
        <v>449.83795474871505</v>
      </c>
      <c r="I184" s="44"/>
      <c r="J184" s="1">
        <f t="shared" si="26"/>
        <v>375</v>
      </c>
      <c r="K184" s="44"/>
      <c r="L184" s="44"/>
      <c r="M184" s="44"/>
      <c r="N184" s="12"/>
      <c r="P184" s="45"/>
    </row>
    <row r="185" spans="1:16">
      <c r="A185" s="1">
        <f t="shared" si="27"/>
        <v>376</v>
      </c>
      <c r="B185" s="8" t="s">
        <v>72</v>
      </c>
      <c r="C185" s="235">
        <v>525.45251363160219</v>
      </c>
      <c r="D185" s="235">
        <v>1073.9124299560929</v>
      </c>
      <c r="E185" s="235">
        <v>260.21469740544228</v>
      </c>
      <c r="F185" s="235">
        <v>496.35939905694477</v>
      </c>
      <c r="G185" s="236">
        <f>'3a'!O179</f>
        <v>233.99204095486201</v>
      </c>
      <c r="H185" s="237">
        <f>AVERAGE(C185:G185)</f>
        <v>517.98621620098879</v>
      </c>
      <c r="I185" s="44"/>
      <c r="J185" s="1">
        <f t="shared" si="26"/>
        <v>376</v>
      </c>
      <c r="K185" s="44"/>
      <c r="L185" s="44"/>
      <c r="M185" s="44"/>
      <c r="N185" s="12"/>
      <c r="P185" s="45"/>
    </row>
    <row r="186" spans="1:16">
      <c r="A186" s="1">
        <f t="shared" si="27"/>
        <v>377</v>
      </c>
      <c r="B186" s="8" t="s">
        <v>73</v>
      </c>
      <c r="C186" s="235">
        <v>0</v>
      </c>
      <c r="D186" s="235">
        <v>611.60660632458075</v>
      </c>
      <c r="E186" s="235">
        <v>861.76725592080788</v>
      </c>
      <c r="F186" s="235">
        <v>722.72277881700779</v>
      </c>
      <c r="G186" s="236">
        <f>'3a'!O180</f>
        <v>394.41761343740461</v>
      </c>
      <c r="H186" s="237">
        <f>AVERAGE(C186:G186)</f>
        <v>518.10285089996023</v>
      </c>
      <c r="I186" s="44"/>
      <c r="J186" s="1">
        <f t="shared" si="26"/>
        <v>377</v>
      </c>
      <c r="K186" s="44"/>
      <c r="L186" s="44"/>
      <c r="M186" s="44"/>
      <c r="N186" s="12"/>
      <c r="P186" s="45"/>
    </row>
    <row r="187" spans="1:16">
      <c r="A187" s="1">
        <f t="shared" si="27"/>
        <v>378</v>
      </c>
      <c r="B187" s="8" t="s">
        <v>74</v>
      </c>
      <c r="C187" s="235">
        <v>1448.7074613640498</v>
      </c>
      <c r="D187" s="235">
        <v>1204.86000440564</v>
      </c>
      <c r="E187" s="235">
        <v>26.865218967890154</v>
      </c>
      <c r="F187" s="235">
        <v>2712.4517467176979</v>
      </c>
      <c r="G187" s="236">
        <f>'3a'!O181</f>
        <v>5609.9361846419761</v>
      </c>
      <c r="H187" s="237">
        <f>AVERAGE(C187:G187)</f>
        <v>2200.5641232194512</v>
      </c>
      <c r="I187" s="44"/>
      <c r="J187" s="1">
        <f t="shared" si="26"/>
        <v>378</v>
      </c>
      <c r="K187" s="44"/>
      <c r="L187" s="44"/>
      <c r="M187" s="44"/>
      <c r="N187" s="12"/>
      <c r="P187" s="45"/>
    </row>
    <row r="188" spans="1:16">
      <c r="A188" s="1">
        <f t="shared" si="27"/>
        <v>379</v>
      </c>
      <c r="B188" s="8" t="s">
        <v>75</v>
      </c>
      <c r="C188" s="235">
        <v>0.28770251168856004</v>
      </c>
      <c r="D188" s="235" t="s">
        <v>231</v>
      </c>
      <c r="E188" s="235">
        <v>0</v>
      </c>
      <c r="F188" s="235">
        <v>0</v>
      </c>
      <c r="G188" s="236">
        <f>'3a'!O182</f>
        <v>0</v>
      </c>
      <c r="H188" s="237">
        <f>AVERAGE(C188:G188)</f>
        <v>7.1925627922140009E-2</v>
      </c>
      <c r="I188" s="44"/>
      <c r="J188" s="1">
        <f t="shared" si="26"/>
        <v>379</v>
      </c>
      <c r="K188" s="44"/>
      <c r="L188" s="44"/>
      <c r="M188" s="44"/>
      <c r="N188" s="12"/>
      <c r="P188" s="45"/>
    </row>
    <row r="189" spans="1:16">
      <c r="H189" s="33"/>
      <c r="N189" s="12"/>
    </row>
    <row r="190" spans="1:16">
      <c r="B190" s="46"/>
      <c r="C190" s="8"/>
      <c r="D190" s="8"/>
      <c r="E190" s="8"/>
      <c r="F190" s="8"/>
      <c r="G190" s="8"/>
      <c r="H190" s="178"/>
      <c r="I190" s="52"/>
      <c r="J190" s="52"/>
      <c r="K190" s="52"/>
      <c r="L190" s="52"/>
      <c r="M190" s="52"/>
      <c r="N190" s="52"/>
    </row>
    <row r="191" spans="1:16">
      <c r="H191" s="33"/>
      <c r="N191" s="12"/>
    </row>
    <row r="192" spans="1:16">
      <c r="H192" s="33"/>
      <c r="N192" s="12"/>
    </row>
    <row r="193" spans="1:16">
      <c r="H193" s="33"/>
      <c r="N193" s="12"/>
    </row>
    <row r="194" spans="1:16">
      <c r="H194" s="33"/>
      <c r="N194" s="12"/>
    </row>
    <row r="195" spans="1:16">
      <c r="H195" s="33"/>
      <c r="N195" s="12"/>
    </row>
    <row r="196" spans="1:16">
      <c r="B196" s="8" t="s">
        <v>76</v>
      </c>
      <c r="H196" s="33"/>
      <c r="N196" s="12"/>
    </row>
    <row r="197" spans="1:16">
      <c r="A197" s="1">
        <f>A188+1</f>
        <v>380</v>
      </c>
      <c r="B197" s="8" t="s">
        <v>77</v>
      </c>
      <c r="C197" s="111">
        <v>21010563.403416041</v>
      </c>
      <c r="D197" s="111">
        <v>19865326.08596421</v>
      </c>
      <c r="E197" s="111">
        <v>17611324.625204418</v>
      </c>
      <c r="F197" s="111">
        <v>18711112.228840537</v>
      </c>
      <c r="G197" s="112"/>
      <c r="H197" s="33">
        <f>AVERAGE(C197:G197)</f>
        <v>19299581.585856304</v>
      </c>
      <c r="I197" s="13" t="s">
        <v>98</v>
      </c>
      <c r="J197" s="1">
        <f t="shared" ref="J197:J198" si="28">A197</f>
        <v>380</v>
      </c>
      <c r="K197" s="44"/>
      <c r="L197" s="44"/>
      <c r="M197" s="44"/>
      <c r="N197" s="33"/>
      <c r="P197" s="45"/>
    </row>
    <row r="198" spans="1:16">
      <c r="A198" s="1">
        <f>A197+1</f>
        <v>381</v>
      </c>
      <c r="B198" s="8" t="s">
        <v>88</v>
      </c>
      <c r="C198" s="111">
        <v>3668403.7409742908</v>
      </c>
      <c r="D198" s="111">
        <v>3538857.1153763048</v>
      </c>
      <c r="E198" s="111">
        <v>3153461.2571071316</v>
      </c>
      <c r="F198" s="111">
        <v>2822051.3867870923</v>
      </c>
      <c r="G198" s="112">
        <f>'3a'!O192</f>
        <v>2848669.4237913569</v>
      </c>
      <c r="H198" s="33">
        <f>AVERAGE(C198:G198)</f>
        <v>3206288.5848072348</v>
      </c>
      <c r="I198" s="13" t="s">
        <v>99</v>
      </c>
      <c r="J198" s="1">
        <f t="shared" si="28"/>
        <v>381</v>
      </c>
      <c r="K198" s="44"/>
      <c r="L198" s="44"/>
      <c r="M198" s="44"/>
      <c r="N198" s="33"/>
      <c r="P198" s="45"/>
    </row>
    <row r="199" spans="1:16">
      <c r="C199" s="112"/>
      <c r="D199" s="112"/>
      <c r="E199" s="112"/>
      <c r="F199" s="112"/>
      <c r="G199" s="112"/>
      <c r="H199" s="33"/>
      <c r="I199" s="8"/>
      <c r="J199" s="44"/>
      <c r="K199" s="44"/>
      <c r="L199" s="44"/>
      <c r="M199" s="44"/>
      <c r="N199" s="33"/>
    </row>
    <row r="200" spans="1:16">
      <c r="B200" s="8" t="s">
        <v>79</v>
      </c>
      <c r="C200" s="112"/>
      <c r="D200" s="112"/>
      <c r="E200" s="112"/>
      <c r="F200" s="112"/>
      <c r="G200" s="112"/>
      <c r="H200" s="33"/>
      <c r="I200" s="8"/>
      <c r="J200" s="44"/>
      <c r="K200" s="44"/>
      <c r="L200" s="44"/>
      <c r="M200" s="44"/>
      <c r="N200" s="33"/>
    </row>
    <row r="201" spans="1:16">
      <c r="A201" s="1">
        <f>A197+1</f>
        <v>381</v>
      </c>
      <c r="B201" s="8" t="s">
        <v>80</v>
      </c>
      <c r="C201" s="235">
        <v>1123.135740488025</v>
      </c>
      <c r="D201" s="235">
        <v>1497.4178950205271</v>
      </c>
      <c r="E201" s="235">
        <v>675.87549576536389</v>
      </c>
      <c r="F201" s="235">
        <v>945.79518222448439</v>
      </c>
      <c r="G201" s="112">
        <f>'3a'!O195</f>
        <v>596.89654125011623</v>
      </c>
      <c r="H201" s="237">
        <f>AVERAGE(C201:G201)</f>
        <v>967.82417094970333</v>
      </c>
      <c r="I201" s="13" t="s">
        <v>100</v>
      </c>
      <c r="J201" s="1">
        <f t="shared" ref="J201:J202" si="29">A201</f>
        <v>381</v>
      </c>
      <c r="K201" s="44"/>
      <c r="L201" s="44"/>
      <c r="M201" s="44"/>
      <c r="N201" s="33"/>
      <c r="P201" s="45"/>
    </row>
    <row r="202" spans="1:16">
      <c r="A202" s="1">
        <f>A201+1</f>
        <v>382</v>
      </c>
      <c r="B202" s="8" t="s">
        <v>81</v>
      </c>
      <c r="C202" s="235">
        <v>1448.7074613640498</v>
      </c>
      <c r="D202" s="235">
        <v>1816.4666107302196</v>
      </c>
      <c r="E202" s="235">
        <v>888.63247488869831</v>
      </c>
      <c r="F202" s="235">
        <v>3435.174525534705</v>
      </c>
      <c r="G202" s="112">
        <f>'3a'!O196</f>
        <v>6004.3537980793817</v>
      </c>
      <c r="H202" s="237">
        <f>AVERAGE(C202:G202)</f>
        <v>2718.666974119411</v>
      </c>
      <c r="I202" s="13" t="s">
        <v>100</v>
      </c>
      <c r="J202" s="1">
        <f t="shared" si="29"/>
        <v>382</v>
      </c>
      <c r="K202" s="44"/>
      <c r="L202" s="44"/>
      <c r="M202" s="44"/>
      <c r="N202" s="33"/>
      <c r="P202" s="45"/>
    </row>
    <row r="203" spans="1:16">
      <c r="C203" s="112"/>
      <c r="D203" s="112"/>
      <c r="E203" s="112"/>
      <c r="F203" s="112"/>
      <c r="G203" s="112"/>
      <c r="H203" s="33"/>
      <c r="I203" s="44"/>
      <c r="J203" s="44"/>
      <c r="K203" s="44"/>
      <c r="L203" s="44"/>
      <c r="M203" s="44"/>
      <c r="N203" s="12"/>
    </row>
    <row r="204" spans="1:16">
      <c r="B204" s="8" t="s">
        <v>82</v>
      </c>
      <c r="C204" s="112"/>
      <c r="D204" s="112"/>
      <c r="E204" s="112"/>
      <c r="F204" s="112"/>
      <c r="G204" s="112"/>
      <c r="H204" s="33"/>
      <c r="I204" s="44"/>
      <c r="J204" s="44"/>
      <c r="K204" s="44"/>
      <c r="L204" s="44"/>
      <c r="M204" s="44"/>
      <c r="N204" s="12"/>
    </row>
    <row r="205" spans="1:16">
      <c r="A205" s="1">
        <f>A201+1</f>
        <v>382</v>
      </c>
      <c r="B205" s="8" t="s">
        <v>83</v>
      </c>
      <c r="C205" s="235">
        <v>21012012.11087741</v>
      </c>
      <c r="D205" s="235">
        <v>19867142.552574936</v>
      </c>
      <c r="E205" s="235">
        <v>17612213.257679287</v>
      </c>
      <c r="F205" s="235">
        <v>18714547.403366081</v>
      </c>
      <c r="G205" s="112">
        <f>'3a'!O199</f>
        <v>19411794.932260219</v>
      </c>
      <c r="H205" s="237">
        <f>AVERAGE(C205:G205)</f>
        <v>19323542.051351584</v>
      </c>
      <c r="I205" s="44"/>
      <c r="J205" s="1">
        <f t="shared" ref="J205:J206" si="30">A205</f>
        <v>382</v>
      </c>
      <c r="K205" s="44"/>
      <c r="L205" s="44"/>
      <c r="M205" s="44"/>
      <c r="N205" s="12"/>
      <c r="P205" s="45"/>
    </row>
    <row r="206" spans="1:16" s="48" customFormat="1">
      <c r="A206" s="1">
        <f>A205+1</f>
        <v>383</v>
      </c>
      <c r="B206" s="8" t="s">
        <v>84</v>
      </c>
      <c r="C206" s="235">
        <v>3751105.0415506409</v>
      </c>
      <c r="D206" s="235">
        <v>3622504.2217912911</v>
      </c>
      <c r="E206" s="235">
        <v>3153461.2571071316</v>
      </c>
      <c r="F206" s="235">
        <v>2822051.3867870923</v>
      </c>
      <c r="G206" s="112">
        <f>'3a'!O200</f>
        <v>2848669.4237913569</v>
      </c>
      <c r="H206" s="237">
        <f>AVERAGE(C206:G206)</f>
        <v>3239558.2662055022</v>
      </c>
      <c r="I206" s="44"/>
      <c r="J206" s="1">
        <f t="shared" si="30"/>
        <v>383</v>
      </c>
      <c r="K206" s="44"/>
      <c r="L206" s="44"/>
      <c r="M206" s="44"/>
      <c r="N206" s="12"/>
      <c r="O206" s="8"/>
      <c r="P206" s="45"/>
    </row>
    <row r="207" spans="1:16" ht="53" customHeight="1">
      <c r="H207" s="33"/>
      <c r="N207" s="12"/>
    </row>
    <row r="208" spans="1:16">
      <c r="A208" s="117"/>
      <c r="B208" s="87" t="s">
        <v>38</v>
      </c>
      <c r="C208" s="8"/>
      <c r="D208" s="8"/>
      <c r="E208" s="29"/>
      <c r="F208" s="30"/>
      <c r="G208" s="8"/>
      <c r="I208" s="8"/>
      <c r="J208" s="8"/>
      <c r="K208" s="8"/>
      <c r="M208" s="8"/>
      <c r="N208" s="12"/>
      <c r="P208" s="48"/>
    </row>
    <row r="209" spans="2:15">
      <c r="B209" s="297" t="s">
        <v>232</v>
      </c>
      <c r="C209" s="298"/>
      <c r="D209" s="298"/>
      <c r="E209" s="298"/>
      <c r="F209" s="298"/>
      <c r="G209" s="298"/>
      <c r="H209" s="298"/>
      <c r="I209" s="299"/>
      <c r="J209" s="8"/>
      <c r="K209" s="8"/>
      <c r="L209" s="8"/>
      <c r="M209" s="8"/>
    </row>
    <row r="210" spans="2:15" ht="90" customHeight="1">
      <c r="B210" s="300" t="s">
        <v>361</v>
      </c>
      <c r="C210" s="301"/>
      <c r="D210" s="301"/>
      <c r="E210" s="301"/>
      <c r="F210" s="301"/>
      <c r="G210" s="301"/>
      <c r="H210" s="301"/>
      <c r="I210" s="302"/>
      <c r="J210" s="175"/>
      <c r="K210" s="175"/>
      <c r="L210" s="175"/>
      <c r="M210" s="175"/>
      <c r="N210" s="175"/>
      <c r="O210" s="175"/>
    </row>
    <row r="212" spans="2:15">
      <c r="H212" s="33"/>
    </row>
  </sheetData>
  <mergeCells count="5">
    <mergeCell ref="A2:H2"/>
    <mergeCell ref="A1:H1"/>
    <mergeCell ref="A3:H3"/>
    <mergeCell ref="B209:I209"/>
    <mergeCell ref="B210:I210"/>
  </mergeCells>
  <conditionalFormatting sqref="P172:P180">
    <cfRule type="expression" dxfId="5" priority="2" stopIfTrue="1">
      <formula>"FALSE"</formula>
    </cfRule>
  </conditionalFormatting>
  <conditionalFormatting sqref="Q170">
    <cfRule type="expression" dxfId="4" priority="1" stopIfTrue="1">
      <formula>"FALSE"</formula>
    </cfRule>
  </conditionalFormatting>
  <printOptions horizontalCentered="1"/>
  <pageMargins left="1" right="1" top="1.5" bottom="1" header="0.5" footer="0.5"/>
  <pageSetup scale="50" orientation="landscape" r:id="rId1"/>
  <headerFooter alignWithMargins="0">
    <oddHeader xml:space="preserve">&amp;R&amp;10Docket No. ER19-13-000- Annual Update RY2024
&amp;F
</oddHeader>
  </headerFooter>
  <rowBreaks count="3" manualBreakCount="3">
    <brk id="54" max="9" man="1"/>
    <brk id="107" max="9" man="1"/>
    <brk id="160" max="9" man="1"/>
  </rowBreaks>
  <ignoredErrors>
    <ignoredError sqref="C5:H5 C164:E164 G164:H164 C58:H58 C111:H11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4F6ED-8A47-424B-B181-855D18B6D740}">
  <sheetPr>
    <tabColor rgb="FF7030A0"/>
  </sheetPr>
  <dimension ref="A1:Q207"/>
  <sheetViews>
    <sheetView tabSelected="1" view="pageBreakPreview" topLeftCell="A148" zoomScale="40" zoomScaleNormal="80" zoomScaleSheetLayoutView="40" workbookViewId="0">
      <selection activeCell="W200" sqref="W200"/>
    </sheetView>
  </sheetViews>
  <sheetFormatPr defaultColWidth="9.1796875" defaultRowHeight="14.5"/>
  <cols>
    <col min="1" max="1" width="6.453125" style="151" customWidth="1"/>
    <col min="2" max="2" width="40.453125" style="149" customWidth="1"/>
    <col min="3" max="14" width="12.7265625" style="159" customWidth="1"/>
    <col min="15" max="15" width="14.453125" style="150" bestFit="1" customWidth="1"/>
    <col min="16" max="16384" width="9.1796875" style="149"/>
  </cols>
  <sheetData>
    <row r="1" spans="1:17" s="150" customFormat="1" ht="12.75" customHeight="1">
      <c r="A1" s="287" t="s">
        <v>53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116"/>
      <c r="Q1" s="116"/>
    </row>
    <row r="2" spans="1:17">
      <c r="A2" s="288" t="s">
        <v>190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116"/>
      <c r="Q2" s="116"/>
    </row>
    <row r="3" spans="1:17">
      <c r="H3" s="153"/>
      <c r="N3" s="168"/>
    </row>
    <row r="4" spans="1:17">
      <c r="H4" s="179" t="s">
        <v>150</v>
      </c>
    </row>
    <row r="5" spans="1:17">
      <c r="B5" s="98" t="s">
        <v>171</v>
      </c>
      <c r="C5" s="101" t="s">
        <v>172</v>
      </c>
      <c r="D5" s="102" t="s">
        <v>173</v>
      </c>
      <c r="E5" s="62" t="s">
        <v>174</v>
      </c>
      <c r="F5" s="62" t="s">
        <v>175</v>
      </c>
      <c r="G5" s="62" t="s">
        <v>177</v>
      </c>
      <c r="H5" s="103" t="s">
        <v>178</v>
      </c>
      <c r="I5" s="62" t="s">
        <v>179</v>
      </c>
      <c r="J5" s="101" t="s">
        <v>180</v>
      </c>
      <c r="K5" s="102" t="s">
        <v>181</v>
      </c>
      <c r="L5" s="62" t="s">
        <v>195</v>
      </c>
      <c r="M5" s="62" t="s">
        <v>196</v>
      </c>
      <c r="N5" s="62" t="s">
        <v>197</v>
      </c>
      <c r="O5" s="103" t="s">
        <v>198</v>
      </c>
    </row>
    <row r="6" spans="1:17">
      <c r="F6" s="213"/>
      <c r="G6" s="213"/>
      <c r="H6" s="212" t="s">
        <v>258</v>
      </c>
      <c r="I6" s="213"/>
      <c r="J6" s="213"/>
    </row>
    <row r="7" spans="1:17" s="157" customFormat="1">
      <c r="A7" s="151"/>
      <c r="B7" s="149"/>
      <c r="C7" s="159"/>
      <c r="D7" s="159"/>
      <c r="E7" s="159"/>
      <c r="F7" s="159"/>
      <c r="G7" s="159"/>
      <c r="H7" s="153" t="s">
        <v>56</v>
      </c>
      <c r="I7" s="159"/>
      <c r="J7" s="159"/>
      <c r="K7" s="159"/>
      <c r="L7" s="159"/>
      <c r="M7" s="159"/>
      <c r="N7" s="159"/>
      <c r="O7" s="150"/>
      <c r="P7" s="149"/>
      <c r="Q7" s="149"/>
    </row>
    <row r="8" spans="1:17">
      <c r="H8" s="169" t="s">
        <v>57</v>
      </c>
    </row>
    <row r="9" spans="1:17">
      <c r="A9" s="80" t="s">
        <v>8</v>
      </c>
      <c r="B9" s="157" t="s">
        <v>58</v>
      </c>
      <c r="C9" s="170" t="s">
        <v>131</v>
      </c>
      <c r="D9" s="170" t="s">
        <v>132</v>
      </c>
      <c r="E9" s="170" t="s">
        <v>133</v>
      </c>
      <c r="F9" s="170" t="s">
        <v>134</v>
      </c>
      <c r="G9" s="170" t="s">
        <v>135</v>
      </c>
      <c r="H9" s="170" t="s">
        <v>136</v>
      </c>
      <c r="I9" s="170" t="s">
        <v>137</v>
      </c>
      <c r="J9" s="170" t="s">
        <v>138</v>
      </c>
      <c r="K9" s="170" t="s">
        <v>139</v>
      </c>
      <c r="L9" s="170" t="s">
        <v>140</v>
      </c>
      <c r="M9" s="170" t="s">
        <v>141</v>
      </c>
      <c r="N9" s="170" t="s">
        <v>142</v>
      </c>
      <c r="O9" s="180" t="s">
        <v>36</v>
      </c>
      <c r="Q9" s="80" t="s">
        <v>8</v>
      </c>
    </row>
    <row r="10" spans="1:17">
      <c r="A10" s="1">
        <v>400</v>
      </c>
      <c r="B10" s="149" t="s">
        <v>60</v>
      </c>
      <c r="C10" s="111">
        <v>4955520.2556542298</v>
      </c>
      <c r="D10" s="111">
        <v>4996264.9169749897</v>
      </c>
      <c r="E10" s="111">
        <v>4064843.1789357699</v>
      </c>
      <c r="F10" s="111">
        <v>4483343.8743933504</v>
      </c>
      <c r="G10" s="111">
        <v>6835956.4352274202</v>
      </c>
      <c r="H10" s="111">
        <v>7922498.2711640904</v>
      </c>
      <c r="I10" s="111">
        <v>7804813.3860096</v>
      </c>
      <c r="J10" s="111">
        <v>8427036.4433940705</v>
      </c>
      <c r="K10" s="111">
        <v>8930315.94387573</v>
      </c>
      <c r="L10" s="111">
        <v>4423805.6122002499</v>
      </c>
      <c r="M10" s="111">
        <v>4977960.7059109705</v>
      </c>
      <c r="N10" s="111">
        <v>4816774.8869091999</v>
      </c>
      <c r="O10" s="160">
        <f t="shared" ref="O10:O26" si="0">SUM(C10:N10)</f>
        <v>72639133.910649672</v>
      </c>
      <c r="Q10" s="1">
        <v>400</v>
      </c>
    </row>
    <row r="11" spans="1:17">
      <c r="A11" s="1">
        <f>A10+1</f>
        <v>401</v>
      </c>
      <c r="B11" s="149" t="s">
        <v>61</v>
      </c>
      <c r="C11" s="111">
        <v>20000.714700564899</v>
      </c>
      <c r="D11" s="111">
        <v>105622.174471569</v>
      </c>
      <c r="E11" s="111">
        <v>38464.974989710703</v>
      </c>
      <c r="F11" s="111">
        <v>78645.384176934604</v>
      </c>
      <c r="G11" s="111">
        <v>99229.8952942131</v>
      </c>
      <c r="H11" s="111">
        <v>106304.23579239599</v>
      </c>
      <c r="I11" s="111">
        <v>100960.60465558599</v>
      </c>
      <c r="J11" s="111">
        <v>91286.938337140193</v>
      </c>
      <c r="K11" s="111">
        <v>97597.130037899304</v>
      </c>
      <c r="L11" s="111">
        <v>58216.241561399198</v>
      </c>
      <c r="M11" s="111">
        <v>23695.8723289843</v>
      </c>
      <c r="N11" s="111">
        <v>20491.844385621502</v>
      </c>
      <c r="O11" s="160">
        <f t="shared" si="0"/>
        <v>840516.01073201885</v>
      </c>
      <c r="Q11" s="1">
        <f>Q10+1</f>
        <v>401</v>
      </c>
    </row>
    <row r="12" spans="1:17">
      <c r="A12" s="1">
        <f t="shared" ref="A12:A26" si="1">A11+1</f>
        <v>402</v>
      </c>
      <c r="B12" s="8" t="s">
        <v>225</v>
      </c>
      <c r="C12" s="111">
        <v>366614.04872536781</v>
      </c>
      <c r="D12" s="111">
        <v>1051117.4716632399</v>
      </c>
      <c r="E12" s="111">
        <v>654419.40283929103</v>
      </c>
      <c r="F12" s="111">
        <v>987735.2908008669</v>
      </c>
      <c r="G12" s="111">
        <v>1334986.2468212401</v>
      </c>
      <c r="H12" s="111">
        <v>1468989.272152565</v>
      </c>
      <c r="I12" s="111">
        <v>1371850.678095917</v>
      </c>
      <c r="J12" s="111">
        <v>1347127.739614937</v>
      </c>
      <c r="K12" s="111">
        <v>1116498.3099780451</v>
      </c>
      <c r="L12" s="111">
        <v>915329.50987434504</v>
      </c>
      <c r="M12" s="111">
        <v>457343.90050249337</v>
      </c>
      <c r="N12" s="111">
        <v>433282.37444152788</v>
      </c>
      <c r="O12" s="160">
        <f t="shared" ref="O12:O18" si="2">SUM(C12:N12)</f>
        <v>11505294.245509839</v>
      </c>
      <c r="Q12" s="1">
        <f t="shared" ref="Q12:Q26" si="3">Q11+1</f>
        <v>402</v>
      </c>
    </row>
    <row r="13" spans="1:17">
      <c r="A13" s="1">
        <f t="shared" si="1"/>
        <v>403</v>
      </c>
      <c r="B13" s="149" t="s">
        <v>62</v>
      </c>
      <c r="C13" s="111">
        <f>SUM(C11:C12)</f>
        <v>386614.76342593273</v>
      </c>
      <c r="D13" s="111">
        <f>SUM(D11:D12)</f>
        <v>1156739.6461348089</v>
      </c>
      <c r="E13" s="111">
        <f t="shared" ref="E13:N13" si="4">SUM(E11:E12)</f>
        <v>692884.37782900175</v>
      </c>
      <c r="F13" s="111">
        <f t="shared" si="4"/>
        <v>1066380.6749778015</v>
      </c>
      <c r="G13" s="111">
        <f t="shared" si="4"/>
        <v>1434216.1421154533</v>
      </c>
      <c r="H13" s="111">
        <f t="shared" si="4"/>
        <v>1575293.5079449608</v>
      </c>
      <c r="I13" s="111">
        <f t="shared" si="4"/>
        <v>1472811.2827515029</v>
      </c>
      <c r="J13" s="111">
        <f t="shared" si="4"/>
        <v>1438414.6779520772</v>
      </c>
      <c r="K13" s="111">
        <f t="shared" si="4"/>
        <v>1214095.4400159444</v>
      </c>
      <c r="L13" s="111">
        <f t="shared" si="4"/>
        <v>973545.75143574423</v>
      </c>
      <c r="M13" s="111">
        <f t="shared" si="4"/>
        <v>481039.77283147769</v>
      </c>
      <c r="N13" s="111">
        <f t="shared" si="4"/>
        <v>453774.21882714937</v>
      </c>
      <c r="O13" s="160">
        <f t="shared" si="2"/>
        <v>12345810.256241852</v>
      </c>
      <c r="Q13" s="1">
        <f t="shared" si="3"/>
        <v>403</v>
      </c>
    </row>
    <row r="14" spans="1:17">
      <c r="A14" s="1">
        <f t="shared" si="1"/>
        <v>404</v>
      </c>
      <c r="B14" s="149" t="s">
        <v>63</v>
      </c>
      <c r="C14" s="111">
        <v>50325.3750568467</v>
      </c>
      <c r="D14" s="111">
        <v>58791.254771430104</v>
      </c>
      <c r="E14" s="111">
        <v>30954.872150551098</v>
      </c>
      <c r="F14" s="111">
        <v>58578.968829953803</v>
      </c>
      <c r="G14" s="111">
        <v>1321.0575573153501</v>
      </c>
      <c r="H14" s="111">
        <v>11783.302050013701</v>
      </c>
      <c r="I14" s="111">
        <v>1317.54960375419</v>
      </c>
      <c r="J14" s="111">
        <v>1315.67511355174</v>
      </c>
      <c r="K14" s="111">
        <v>1313.6791738602501</v>
      </c>
      <c r="L14" s="111">
        <v>10765.8272309282</v>
      </c>
      <c r="M14" s="111">
        <v>57944.892688189801</v>
      </c>
      <c r="N14" s="111">
        <v>57894.415982743398</v>
      </c>
      <c r="O14" s="160">
        <f t="shared" si="2"/>
        <v>342306.87020913832</v>
      </c>
      <c r="Q14" s="1">
        <f t="shared" si="3"/>
        <v>404</v>
      </c>
    </row>
    <row r="15" spans="1:17">
      <c r="A15" s="1">
        <f t="shared" si="1"/>
        <v>405</v>
      </c>
      <c r="B15" s="149" t="s">
        <v>64</v>
      </c>
      <c r="C15" s="111">
        <v>1043321.4647779</v>
      </c>
      <c r="D15" s="111">
        <v>906647.17425698997</v>
      </c>
      <c r="E15" s="111">
        <v>983265.82390441396</v>
      </c>
      <c r="F15" s="111">
        <v>1007100.44603682</v>
      </c>
      <c r="G15" s="111">
        <v>1188101.8571597701</v>
      </c>
      <c r="H15" s="111">
        <v>1212303.36657177</v>
      </c>
      <c r="I15" s="111">
        <v>1151804.58139564</v>
      </c>
      <c r="J15" s="111">
        <v>1337994.7334338201</v>
      </c>
      <c r="K15" s="111">
        <v>1822914.1712701099</v>
      </c>
      <c r="L15" s="111">
        <v>1248103.81855901</v>
      </c>
      <c r="M15" s="111">
        <v>920925.39714212297</v>
      </c>
      <c r="N15" s="111">
        <v>1082012.1095652799</v>
      </c>
      <c r="O15" s="160">
        <f t="shared" si="2"/>
        <v>13904494.944073647</v>
      </c>
      <c r="Q15" s="1">
        <f t="shared" si="3"/>
        <v>405</v>
      </c>
    </row>
    <row r="16" spans="1:17">
      <c r="A16" s="1">
        <f t="shared" si="1"/>
        <v>406</v>
      </c>
      <c r="B16" s="149" t="s">
        <v>65</v>
      </c>
      <c r="C16" s="111">
        <v>972888.498828643</v>
      </c>
      <c r="D16" s="111">
        <v>861022.66082022397</v>
      </c>
      <c r="E16" s="111">
        <v>951957.66673871898</v>
      </c>
      <c r="F16" s="111">
        <v>1006138.44633348</v>
      </c>
      <c r="G16" s="111">
        <v>1245093.0604904101</v>
      </c>
      <c r="H16" s="111">
        <v>1249608.0957764101</v>
      </c>
      <c r="I16" s="111">
        <v>1239633.02676059</v>
      </c>
      <c r="J16" s="111">
        <v>1375693.6488033901</v>
      </c>
      <c r="K16" s="111">
        <v>1811945.1290360901</v>
      </c>
      <c r="L16" s="111">
        <v>1272061.39323076</v>
      </c>
      <c r="M16" s="111">
        <v>882118.49050296505</v>
      </c>
      <c r="N16" s="111">
        <v>1014369.47577403</v>
      </c>
      <c r="O16" s="160">
        <f t="shared" si="2"/>
        <v>13882529.593095711</v>
      </c>
      <c r="Q16" s="1">
        <f t="shared" si="3"/>
        <v>406</v>
      </c>
    </row>
    <row r="17" spans="1:17">
      <c r="A17" s="1">
        <f t="shared" si="1"/>
        <v>407</v>
      </c>
      <c r="B17" s="149" t="s">
        <v>66</v>
      </c>
      <c r="C17" s="111">
        <v>1084801.03272395</v>
      </c>
      <c r="D17" s="111">
        <v>1039557.71364145</v>
      </c>
      <c r="E17" s="111">
        <v>1101719.7439979301</v>
      </c>
      <c r="F17" s="111">
        <v>1204653.48187359</v>
      </c>
      <c r="G17" s="111">
        <v>1352912.0886381799</v>
      </c>
      <c r="H17" s="111">
        <v>1398884.23983728</v>
      </c>
      <c r="I17" s="111">
        <v>1383786.70820514</v>
      </c>
      <c r="J17" s="111">
        <v>1460122.04234937</v>
      </c>
      <c r="K17" s="111">
        <v>1637931.18163079</v>
      </c>
      <c r="L17" s="111">
        <v>1352257.7249359</v>
      </c>
      <c r="M17" s="111">
        <v>1093807.0937318699</v>
      </c>
      <c r="N17" s="111">
        <v>1155717.96263121</v>
      </c>
      <c r="O17" s="160">
        <f t="shared" si="2"/>
        <v>15266151.01419666</v>
      </c>
      <c r="Q17" s="1">
        <f t="shared" si="3"/>
        <v>407</v>
      </c>
    </row>
    <row r="18" spans="1:17">
      <c r="A18" s="1">
        <f t="shared" si="1"/>
        <v>408</v>
      </c>
      <c r="B18" s="149" t="s">
        <v>67</v>
      </c>
      <c r="C18" s="111">
        <v>443241.04863374803</v>
      </c>
      <c r="D18" s="111">
        <v>438370.90087935003</v>
      </c>
      <c r="E18" s="111">
        <v>471315.80557167501</v>
      </c>
      <c r="F18" s="111">
        <v>503665.84635304101</v>
      </c>
      <c r="G18" s="111">
        <v>538006.46260358405</v>
      </c>
      <c r="H18" s="111">
        <v>563389.359231596</v>
      </c>
      <c r="I18" s="111">
        <v>539751.06746409298</v>
      </c>
      <c r="J18" s="111">
        <v>579677.82705010497</v>
      </c>
      <c r="K18" s="111">
        <v>674265.56335740897</v>
      </c>
      <c r="L18" s="111">
        <v>567562.16038063797</v>
      </c>
      <c r="M18" s="111">
        <v>434906.28188252001</v>
      </c>
      <c r="N18" s="111">
        <v>462310.39898253698</v>
      </c>
      <c r="O18" s="160">
        <f t="shared" si="2"/>
        <v>6216462.7223902959</v>
      </c>
      <c r="Q18" s="1">
        <f t="shared" si="3"/>
        <v>408</v>
      </c>
    </row>
    <row r="19" spans="1:17">
      <c r="A19" s="1">
        <f t="shared" si="1"/>
        <v>409</v>
      </c>
      <c r="B19" s="149" t="s">
        <v>68</v>
      </c>
      <c r="C19" s="111">
        <v>0</v>
      </c>
      <c r="D19" s="111">
        <v>0</v>
      </c>
      <c r="E19" s="111">
        <v>0</v>
      </c>
      <c r="F19" s="111">
        <v>0</v>
      </c>
      <c r="G19" s="111">
        <v>0</v>
      </c>
      <c r="H19" s="111">
        <v>0</v>
      </c>
      <c r="I19" s="111">
        <v>0</v>
      </c>
      <c r="J19" s="111">
        <v>0</v>
      </c>
      <c r="K19" s="111">
        <v>0</v>
      </c>
      <c r="L19" s="111">
        <v>0</v>
      </c>
      <c r="M19" s="111">
        <v>0</v>
      </c>
      <c r="N19" s="111">
        <v>0</v>
      </c>
      <c r="O19" s="160">
        <f t="shared" si="0"/>
        <v>0</v>
      </c>
      <c r="Q19" s="1">
        <f t="shared" si="3"/>
        <v>409</v>
      </c>
    </row>
    <row r="20" spans="1:17">
      <c r="A20" s="1">
        <f t="shared" si="1"/>
        <v>410</v>
      </c>
      <c r="B20" s="149" t="s">
        <v>69</v>
      </c>
      <c r="C20" s="111">
        <v>1475037.96213309</v>
      </c>
      <c r="D20" s="111">
        <v>1543965.6688729399</v>
      </c>
      <c r="E20" s="111">
        <v>1572807.98781906</v>
      </c>
      <c r="F20" s="111">
        <v>1749901.9043045901</v>
      </c>
      <c r="G20" s="111">
        <v>1655862.4818627399</v>
      </c>
      <c r="H20" s="111">
        <v>1737233.0787792299</v>
      </c>
      <c r="I20" s="111">
        <v>1669426.85513513</v>
      </c>
      <c r="J20" s="111">
        <v>1821631.5189923299</v>
      </c>
      <c r="K20" s="111">
        <v>1854661.12481859</v>
      </c>
      <c r="L20" s="111">
        <v>1808780.0629762299</v>
      </c>
      <c r="M20" s="111">
        <v>1555984.61114089</v>
      </c>
      <c r="N20" s="111">
        <v>1571010.57450823</v>
      </c>
      <c r="O20" s="160">
        <f t="shared" si="0"/>
        <v>20016303.831343051</v>
      </c>
      <c r="Q20" s="1">
        <f t="shared" si="3"/>
        <v>410</v>
      </c>
    </row>
    <row r="21" spans="1:17">
      <c r="A21" s="1">
        <f t="shared" si="1"/>
        <v>411</v>
      </c>
      <c r="B21" s="149" t="s">
        <v>70</v>
      </c>
      <c r="C21" s="111">
        <v>0</v>
      </c>
      <c r="D21" s="111">
        <v>0</v>
      </c>
      <c r="E21" s="111">
        <v>0</v>
      </c>
      <c r="F21" s="111">
        <v>0</v>
      </c>
      <c r="G21" s="111">
        <v>0</v>
      </c>
      <c r="H21" s="111">
        <v>0</v>
      </c>
      <c r="I21" s="111">
        <v>0</v>
      </c>
      <c r="J21" s="111">
        <v>0</v>
      </c>
      <c r="K21" s="111">
        <v>0</v>
      </c>
      <c r="L21" s="111">
        <v>0</v>
      </c>
      <c r="M21" s="111">
        <v>0</v>
      </c>
      <c r="N21" s="111">
        <v>0</v>
      </c>
      <c r="O21" s="160">
        <f t="shared" si="0"/>
        <v>0</v>
      </c>
      <c r="Q21" s="1">
        <f t="shared" si="3"/>
        <v>411</v>
      </c>
    </row>
    <row r="22" spans="1:17">
      <c r="A22" s="1">
        <f t="shared" si="1"/>
        <v>412</v>
      </c>
      <c r="B22" s="149" t="s">
        <v>71</v>
      </c>
      <c r="C22" s="235">
        <v>1664.4435674240999</v>
      </c>
      <c r="D22" s="235">
        <v>790.08418261882503</v>
      </c>
      <c r="E22" s="235">
        <v>1121.45157435227</v>
      </c>
      <c r="F22" s="235">
        <v>3989.9887472005298</v>
      </c>
      <c r="G22" s="235">
        <v>3228.81103627129</v>
      </c>
      <c r="H22" s="235">
        <v>171.05118214618199</v>
      </c>
      <c r="I22" s="235">
        <v>1339.08521313916</v>
      </c>
      <c r="J22" s="235">
        <v>1214.2057440210499</v>
      </c>
      <c r="K22" s="235">
        <v>765.79729600977601</v>
      </c>
      <c r="L22" s="235">
        <v>889.66949302161197</v>
      </c>
      <c r="M22" s="235">
        <v>1251.51247865609</v>
      </c>
      <c r="N22" s="235">
        <v>533.42142883424901</v>
      </c>
      <c r="O22" s="160">
        <f t="shared" si="0"/>
        <v>16959.521943695134</v>
      </c>
      <c r="Q22" s="1">
        <f t="shared" si="3"/>
        <v>412</v>
      </c>
    </row>
    <row r="23" spans="1:17">
      <c r="A23" s="1">
        <f t="shared" si="1"/>
        <v>413</v>
      </c>
      <c r="B23" s="149" t="s">
        <v>72</v>
      </c>
      <c r="C23" s="235">
        <v>4264.9756207414202</v>
      </c>
      <c r="D23" s="235">
        <v>2400.6997496271401</v>
      </c>
      <c r="E23" s="235">
        <v>2455.07857129999</v>
      </c>
      <c r="F23" s="235">
        <v>3141.0642893511399</v>
      </c>
      <c r="G23" s="235">
        <v>147.52617572964701</v>
      </c>
      <c r="H23" s="235">
        <v>329.06796965568498</v>
      </c>
      <c r="I23" s="235">
        <v>57.823337219094803</v>
      </c>
      <c r="J23" s="235">
        <v>212.928922511629</v>
      </c>
      <c r="K23" s="235">
        <v>415.85744997940299</v>
      </c>
      <c r="L23" s="235">
        <v>596.752290405542</v>
      </c>
      <c r="M23" s="235">
        <v>2642.3558251099498</v>
      </c>
      <c r="N23" s="235">
        <v>4217.0420201971001</v>
      </c>
      <c r="O23" s="160">
        <f t="shared" si="0"/>
        <v>20881.172221827739</v>
      </c>
      <c r="Q23" s="1">
        <f t="shared" si="3"/>
        <v>413</v>
      </c>
    </row>
    <row r="24" spans="1:17">
      <c r="A24" s="1">
        <f t="shared" si="1"/>
        <v>414</v>
      </c>
      <c r="B24" s="149" t="s">
        <v>73</v>
      </c>
      <c r="C24" s="235">
        <v>3841.75199930688</v>
      </c>
      <c r="D24" s="235">
        <v>3180.9134304080699</v>
      </c>
      <c r="E24" s="235">
        <v>3518.69921842963</v>
      </c>
      <c r="F24" s="235">
        <v>3793.3537666789898</v>
      </c>
      <c r="G24" s="235">
        <v>1097.03531903778</v>
      </c>
      <c r="H24" s="235">
        <v>723.97107985937203</v>
      </c>
      <c r="I24" s="235">
        <v>653.11647119311294</v>
      </c>
      <c r="J24" s="235">
        <v>723.45364769641697</v>
      </c>
      <c r="K24" s="235">
        <v>1363.7494080896199</v>
      </c>
      <c r="L24" s="235">
        <v>1839.1003343246</v>
      </c>
      <c r="M24" s="235">
        <v>3234.0260399306999</v>
      </c>
      <c r="N24" s="235">
        <v>3614.16418489128</v>
      </c>
      <c r="O24" s="160">
        <f t="shared" si="0"/>
        <v>27583.334899846453</v>
      </c>
      <c r="Q24" s="1">
        <f t="shared" si="3"/>
        <v>414</v>
      </c>
    </row>
    <row r="25" spans="1:17">
      <c r="A25" s="1">
        <f t="shared" si="1"/>
        <v>415</v>
      </c>
      <c r="B25" s="149" t="s">
        <v>74</v>
      </c>
      <c r="C25" s="235">
        <v>2968.3186543943202</v>
      </c>
      <c r="D25" s="235">
        <v>3974.0494420046498</v>
      </c>
      <c r="E25" s="235">
        <v>4003.76801635129</v>
      </c>
      <c r="F25" s="235">
        <v>3072.1983516523101</v>
      </c>
      <c r="G25" s="235">
        <v>3297.5368880844699</v>
      </c>
      <c r="H25" s="235">
        <v>2186.1917037428402</v>
      </c>
      <c r="I25" s="235">
        <v>2667.2415398665398</v>
      </c>
      <c r="J25" s="235">
        <v>3907.8270295232501</v>
      </c>
      <c r="K25" s="235">
        <v>2564.2384070898202</v>
      </c>
      <c r="L25" s="235">
        <v>3221.4108057235399</v>
      </c>
      <c r="M25" s="235">
        <v>5228.8616512455201</v>
      </c>
      <c r="N25" s="235">
        <v>4744.7065620145804</v>
      </c>
      <c r="O25" s="160">
        <f t="shared" si="0"/>
        <v>41836.349051693127</v>
      </c>
      <c r="Q25" s="1">
        <f t="shared" si="3"/>
        <v>415</v>
      </c>
    </row>
    <row r="26" spans="1:17">
      <c r="A26" s="1">
        <f t="shared" si="1"/>
        <v>416</v>
      </c>
      <c r="B26" s="149" t="s">
        <v>75</v>
      </c>
      <c r="C26" s="235">
        <v>62045.731816666601</v>
      </c>
      <c r="D26" s="235">
        <v>45431.219381696799</v>
      </c>
      <c r="E26" s="235">
        <v>25704.420253955199</v>
      </c>
      <c r="F26" s="235">
        <v>80043.060624346806</v>
      </c>
      <c r="G26" s="235">
        <v>28034.204190201199</v>
      </c>
      <c r="H26" s="235">
        <v>50467.876200479302</v>
      </c>
      <c r="I26" s="235">
        <v>41104.786646442502</v>
      </c>
      <c r="J26" s="235">
        <v>35332.471877694901</v>
      </c>
      <c r="K26" s="235">
        <v>88106.588291047199</v>
      </c>
      <c r="L26" s="235">
        <v>61188.900774971298</v>
      </c>
      <c r="M26" s="235">
        <v>22545.844775971102</v>
      </c>
      <c r="N26" s="235">
        <v>88407.082074867896</v>
      </c>
      <c r="O26" s="160">
        <f t="shared" si="0"/>
        <v>628412.18690834078</v>
      </c>
      <c r="Q26" s="1">
        <f t="shared" si="3"/>
        <v>416</v>
      </c>
    </row>
    <row r="27" spans="1:17">
      <c r="O27" s="160"/>
    </row>
    <row r="28" spans="1:17">
      <c r="B28" s="161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159"/>
    </row>
    <row r="29" spans="1:17">
      <c r="O29" s="160"/>
    </row>
    <row r="30" spans="1:17">
      <c r="O30" s="160"/>
    </row>
    <row r="31" spans="1:17">
      <c r="O31" s="160"/>
    </row>
    <row r="32" spans="1:17">
      <c r="O32" s="160"/>
    </row>
    <row r="33" spans="1:17">
      <c r="O33" s="160"/>
    </row>
    <row r="34" spans="1:17">
      <c r="B34" s="149" t="s">
        <v>224</v>
      </c>
      <c r="O34" s="160"/>
    </row>
    <row r="35" spans="1:17">
      <c r="A35" s="151">
        <f>A26+1</f>
        <v>417</v>
      </c>
      <c r="B35" s="149" t="s">
        <v>77</v>
      </c>
      <c r="C35" s="111">
        <v>1528042.08135769</v>
      </c>
      <c r="D35" s="111">
        <v>1477928.6145208001</v>
      </c>
      <c r="E35" s="111">
        <v>1573035.5495696</v>
      </c>
      <c r="F35" s="111">
        <v>1708319.3282266301</v>
      </c>
      <c r="G35" s="111">
        <v>1890918.5512417699</v>
      </c>
      <c r="H35" s="111">
        <v>1962273.5990688801</v>
      </c>
      <c r="I35" s="111">
        <v>1923537.7756692399</v>
      </c>
      <c r="J35" s="111">
        <v>2039799.8693994801</v>
      </c>
      <c r="K35" s="111">
        <v>2312196.7449881998</v>
      </c>
      <c r="L35" s="111">
        <v>1919819.88531653</v>
      </c>
      <c r="M35" s="111">
        <v>1528713.37561439</v>
      </c>
      <c r="N35" s="111">
        <v>1618028.36161374</v>
      </c>
      <c r="O35" s="160">
        <f>SUM(C35:N35)</f>
        <v>21482613.736586947</v>
      </c>
      <c r="Q35" s="151">
        <f>Q26+1</f>
        <v>417</v>
      </c>
    </row>
    <row r="36" spans="1:17">
      <c r="A36" s="151">
        <f>A35+1</f>
        <v>418</v>
      </c>
      <c r="B36" s="149" t="s">
        <v>143</v>
      </c>
      <c r="C36" s="111">
        <v>1527358.46172216</v>
      </c>
      <c r="D36" s="111">
        <v>1597725.2426035099</v>
      </c>
      <c r="E36" s="111">
        <v>1632805.31425433</v>
      </c>
      <c r="F36" s="111">
        <v>1798792.66429079</v>
      </c>
      <c r="G36" s="111">
        <v>1723388.60443965</v>
      </c>
      <c r="H36" s="111">
        <v>1769580.7022814101</v>
      </c>
      <c r="I36" s="111">
        <v>1716432.8898879599</v>
      </c>
      <c r="J36" s="111">
        <v>1899101.06570583</v>
      </c>
      <c r="K36" s="111">
        <v>1919575.0300497101</v>
      </c>
      <c r="L36" s="111">
        <v>1884599.29327214</v>
      </c>
      <c r="M36" s="111">
        <v>1616979.9841239599</v>
      </c>
      <c r="N36" s="111">
        <v>1649420.4979187599</v>
      </c>
      <c r="O36" s="160">
        <f>SUM(C36:N36)</f>
        <v>20735759.75055021</v>
      </c>
      <c r="Q36" s="151">
        <f>Q35+1</f>
        <v>418</v>
      </c>
    </row>
    <row r="37" spans="1:17">
      <c r="O37" s="160"/>
      <c r="Q37" s="151"/>
    </row>
    <row r="38" spans="1:17">
      <c r="B38" s="149" t="s">
        <v>79</v>
      </c>
      <c r="O38" s="160"/>
      <c r="Q38" s="151"/>
    </row>
    <row r="39" spans="1:17">
      <c r="A39" s="151">
        <f>A36+1</f>
        <v>419</v>
      </c>
      <c r="B39" s="149" t="s">
        <v>80</v>
      </c>
      <c r="C39" s="235">
        <v>5929.4191881655097</v>
      </c>
      <c r="D39" s="235">
        <v>3190.7839322459699</v>
      </c>
      <c r="E39" s="235">
        <v>3576.5301456522602</v>
      </c>
      <c r="F39" s="235">
        <v>7131.0530365516697</v>
      </c>
      <c r="G39" s="235">
        <v>3376.3372120009399</v>
      </c>
      <c r="H39" s="235">
        <v>500.11915180186702</v>
      </c>
      <c r="I39" s="235">
        <v>1396.9085503582601</v>
      </c>
      <c r="J39" s="235">
        <v>1427.1346665326801</v>
      </c>
      <c r="K39" s="235">
        <v>1181.6547459891799</v>
      </c>
      <c r="L39" s="235">
        <v>1486.4217834271501</v>
      </c>
      <c r="M39" s="235">
        <v>3893.8683037660398</v>
      </c>
      <c r="N39" s="235">
        <v>4750.4634490313401</v>
      </c>
      <c r="O39" s="160">
        <f t="shared" ref="O39:O44" si="5">SUM(C39:N39)</f>
        <v>37840.694165522873</v>
      </c>
      <c r="Q39" s="151">
        <f>Q36+1</f>
        <v>419</v>
      </c>
    </row>
    <row r="40" spans="1:17">
      <c r="A40" s="151">
        <f>A39+1</f>
        <v>420</v>
      </c>
      <c r="B40" s="149" t="s">
        <v>81</v>
      </c>
      <c r="C40" s="235">
        <v>68855.802470367795</v>
      </c>
      <c r="D40" s="235">
        <v>52586.182254109503</v>
      </c>
      <c r="E40" s="235">
        <v>33226.887488736102</v>
      </c>
      <c r="F40" s="235">
        <v>86908.612742678102</v>
      </c>
      <c r="G40" s="235">
        <v>32428.7763973234</v>
      </c>
      <c r="H40" s="235">
        <v>53378.038984081497</v>
      </c>
      <c r="I40" s="235">
        <v>44425.144657502096</v>
      </c>
      <c r="J40" s="235">
        <v>39963.752554914601</v>
      </c>
      <c r="K40" s="235">
        <v>92034.576106226697</v>
      </c>
      <c r="L40" s="235">
        <v>66249.411915019402</v>
      </c>
      <c r="M40" s="235">
        <v>31008.732467147402</v>
      </c>
      <c r="N40" s="235">
        <v>96765.952821773797</v>
      </c>
      <c r="O40" s="160">
        <f t="shared" si="5"/>
        <v>697831.87085988047</v>
      </c>
      <c r="Q40" s="151">
        <f>Q39+1</f>
        <v>420</v>
      </c>
    </row>
    <row r="41" spans="1:17">
      <c r="O41" s="160"/>
      <c r="Q41" s="151"/>
    </row>
    <row r="42" spans="1:17">
      <c r="B42" s="149" t="s">
        <v>82</v>
      </c>
      <c r="O42" s="160"/>
      <c r="Q42" s="151"/>
    </row>
    <row r="43" spans="1:17">
      <c r="A43" s="151">
        <f>A40+1</f>
        <v>421</v>
      </c>
      <c r="B43" s="149" t="s">
        <v>83</v>
      </c>
      <c r="C43" s="235">
        <v>1534852.1520114001</v>
      </c>
      <c r="D43" s="235">
        <v>1485083.57739322</v>
      </c>
      <c r="E43" s="235">
        <v>1580558.0168043801</v>
      </c>
      <c r="F43" s="235">
        <v>1715184.8803449699</v>
      </c>
      <c r="G43" s="235">
        <v>1895313.1234488899</v>
      </c>
      <c r="H43" s="235">
        <v>1965183.76185248</v>
      </c>
      <c r="I43" s="235">
        <v>1926858.1336803001</v>
      </c>
      <c r="J43" s="235">
        <v>2044431.1500766899</v>
      </c>
      <c r="K43" s="235">
        <v>2316124.7328033801</v>
      </c>
      <c r="L43" s="235">
        <v>1924880.3964565799</v>
      </c>
      <c r="M43" s="235">
        <v>1537176.26330557</v>
      </c>
      <c r="N43" s="235">
        <v>1626387.2323606501</v>
      </c>
      <c r="O43" s="160">
        <f t="shared" si="5"/>
        <v>21552033.420538511</v>
      </c>
      <c r="Q43" s="151">
        <f>Q40+1</f>
        <v>421</v>
      </c>
    </row>
    <row r="44" spans="1:17" s="163" customFormat="1">
      <c r="A44" s="151">
        <f>A43+1</f>
        <v>422</v>
      </c>
      <c r="B44" s="149" t="s">
        <v>84</v>
      </c>
      <c r="C44" s="235">
        <v>1589404.1935388199</v>
      </c>
      <c r="D44" s="235">
        <v>1643156.46198521</v>
      </c>
      <c r="E44" s="235">
        <v>1658509.73450829</v>
      </c>
      <c r="F44" s="235">
        <v>1878835.7249151401</v>
      </c>
      <c r="G44" s="235">
        <v>1751422.8086298599</v>
      </c>
      <c r="H44" s="235">
        <v>1820048.57848188</v>
      </c>
      <c r="I44" s="235">
        <v>1757537.6765344001</v>
      </c>
      <c r="J44" s="235">
        <v>1934433.5375835199</v>
      </c>
      <c r="K44" s="235">
        <v>2007681.61834076</v>
      </c>
      <c r="L44" s="235">
        <v>1945788.1940471099</v>
      </c>
      <c r="M44" s="235">
        <v>1639525.82889993</v>
      </c>
      <c r="N44" s="235">
        <v>1737827.5799936301</v>
      </c>
      <c r="O44" s="160">
        <f t="shared" si="5"/>
        <v>21364171.937458552</v>
      </c>
      <c r="P44" s="149"/>
      <c r="Q44" s="151">
        <f>Q43+1</f>
        <v>422</v>
      </c>
    </row>
    <row r="45" spans="1:17">
      <c r="O45" s="160"/>
      <c r="Q45" s="151"/>
    </row>
    <row r="46" spans="1:17">
      <c r="A46" s="171"/>
      <c r="B46" s="161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182"/>
      <c r="P46" s="163"/>
      <c r="Q46" s="171"/>
    </row>
    <row r="47" spans="1:17">
      <c r="O47" s="177"/>
      <c r="Q47" s="151"/>
    </row>
    <row r="48" spans="1:17">
      <c r="O48" s="160"/>
      <c r="Q48" s="151"/>
    </row>
    <row r="49" spans="1:17">
      <c r="O49" s="160"/>
      <c r="Q49" s="151"/>
    </row>
    <row r="50" spans="1:17">
      <c r="O50" s="160"/>
      <c r="Q50" s="151"/>
    </row>
    <row r="51" spans="1:17">
      <c r="O51" s="160"/>
      <c r="Q51" s="151"/>
    </row>
    <row r="52" spans="1:17">
      <c r="O52" s="160"/>
      <c r="Q52" s="151"/>
    </row>
    <row r="53" spans="1:17">
      <c r="O53" s="160"/>
      <c r="Q53" s="151"/>
    </row>
    <row r="54" spans="1:17">
      <c r="H54" s="167" t="s">
        <v>53</v>
      </c>
      <c r="O54" s="160"/>
      <c r="Q54" s="151"/>
    </row>
    <row r="55" spans="1:17">
      <c r="H55" s="153"/>
      <c r="N55" s="168"/>
      <c r="O55" s="160"/>
      <c r="Q55" s="151"/>
    </row>
    <row r="56" spans="1:17">
      <c r="H56" s="179" t="s">
        <v>54</v>
      </c>
      <c r="O56" s="160"/>
      <c r="Q56" s="151"/>
    </row>
    <row r="57" spans="1:17">
      <c r="B57" s="98" t="s">
        <v>171</v>
      </c>
      <c r="C57" s="101" t="s">
        <v>172</v>
      </c>
      <c r="D57" s="102" t="s">
        <v>173</v>
      </c>
      <c r="E57" s="62" t="s">
        <v>174</v>
      </c>
      <c r="F57" s="62" t="s">
        <v>175</v>
      </c>
      <c r="G57" s="62" t="s">
        <v>177</v>
      </c>
      <c r="H57" s="103" t="s">
        <v>178</v>
      </c>
      <c r="I57" s="62" t="s">
        <v>179</v>
      </c>
      <c r="J57" s="101" t="s">
        <v>180</v>
      </c>
      <c r="K57" s="102" t="s">
        <v>181</v>
      </c>
      <c r="L57" s="62" t="s">
        <v>195</v>
      </c>
      <c r="M57" s="62" t="s">
        <v>196</v>
      </c>
      <c r="N57" s="62" t="s">
        <v>197</v>
      </c>
      <c r="O57" s="103" t="s">
        <v>198</v>
      </c>
      <c r="Q57" s="151"/>
    </row>
    <row r="58" spans="1:17">
      <c r="H58" s="167" t="str">
        <f>H6</f>
        <v>2022 CLASS CONTRIBUTIONS TO MONTHLY SYSTEM PEAKS</v>
      </c>
      <c r="O58" s="160"/>
      <c r="Q58" s="151"/>
    </row>
    <row r="59" spans="1:17">
      <c r="H59" s="153" t="s">
        <v>56</v>
      </c>
      <c r="O59" s="160"/>
      <c r="Q59" s="151"/>
    </row>
    <row r="60" spans="1:17">
      <c r="H60" s="169" t="s">
        <v>86</v>
      </c>
      <c r="O60" s="160"/>
      <c r="Q60" s="151"/>
    </row>
    <row r="61" spans="1:17">
      <c r="A61" s="80" t="s">
        <v>8</v>
      </c>
      <c r="B61" s="157" t="s">
        <v>58</v>
      </c>
      <c r="C61" s="170" t="s">
        <v>131</v>
      </c>
      <c r="D61" s="170" t="s">
        <v>132</v>
      </c>
      <c r="E61" s="170" t="s">
        <v>133</v>
      </c>
      <c r="F61" s="170" t="s">
        <v>134</v>
      </c>
      <c r="G61" s="170" t="s">
        <v>135</v>
      </c>
      <c r="H61" s="170" t="s">
        <v>136</v>
      </c>
      <c r="I61" s="170" t="s">
        <v>137</v>
      </c>
      <c r="J61" s="170" t="s">
        <v>138</v>
      </c>
      <c r="K61" s="170" t="s">
        <v>139</v>
      </c>
      <c r="L61" s="170" t="s">
        <v>140</v>
      </c>
      <c r="M61" s="170" t="s">
        <v>141</v>
      </c>
      <c r="N61" s="170" t="s">
        <v>142</v>
      </c>
      <c r="O61" s="152" t="s">
        <v>36</v>
      </c>
      <c r="Q61" s="80" t="s">
        <v>8</v>
      </c>
    </row>
    <row r="62" spans="1:17">
      <c r="A62" s="1">
        <f>A44+1</f>
        <v>423</v>
      </c>
      <c r="B62" s="149" t="s">
        <v>60</v>
      </c>
      <c r="C62" s="111">
        <v>0</v>
      </c>
      <c r="D62" s="111">
        <v>0</v>
      </c>
      <c r="E62" s="111">
        <v>0</v>
      </c>
      <c r="F62" s="111">
        <v>0</v>
      </c>
      <c r="G62" s="111">
        <v>0</v>
      </c>
      <c r="H62" s="111">
        <v>0</v>
      </c>
      <c r="I62" s="111">
        <v>0</v>
      </c>
      <c r="J62" s="111">
        <v>0</v>
      </c>
      <c r="K62" s="111">
        <v>0</v>
      </c>
      <c r="L62" s="111">
        <v>0</v>
      </c>
      <c r="M62" s="111">
        <v>0</v>
      </c>
      <c r="N62" s="111">
        <v>0</v>
      </c>
      <c r="O62" s="160"/>
      <c r="Q62" s="1">
        <f>Q44+1</f>
        <v>423</v>
      </c>
    </row>
    <row r="63" spans="1:17">
      <c r="A63" s="1">
        <f>A62+1</f>
        <v>424</v>
      </c>
      <c r="B63" s="149" t="s">
        <v>61</v>
      </c>
      <c r="C63" s="111">
        <v>0</v>
      </c>
      <c r="D63" s="111">
        <v>0</v>
      </c>
      <c r="E63" s="111">
        <v>0</v>
      </c>
      <c r="F63" s="111">
        <v>0</v>
      </c>
      <c r="G63" s="111">
        <v>0</v>
      </c>
      <c r="H63" s="111">
        <v>0</v>
      </c>
      <c r="I63" s="111">
        <v>0</v>
      </c>
      <c r="J63" s="111">
        <v>0</v>
      </c>
      <c r="K63" s="111">
        <v>0</v>
      </c>
      <c r="L63" s="111">
        <v>0</v>
      </c>
      <c r="M63" s="111">
        <v>0</v>
      </c>
      <c r="N63" s="111">
        <v>0</v>
      </c>
      <c r="O63" s="160"/>
      <c r="Q63" s="1">
        <f>Q62+1</f>
        <v>424</v>
      </c>
    </row>
    <row r="64" spans="1:17">
      <c r="A64" s="1">
        <f t="shared" ref="A64:A78" si="6">A63+1</f>
        <v>425</v>
      </c>
      <c r="B64" s="8" t="s">
        <v>225</v>
      </c>
      <c r="C64" s="111">
        <v>0</v>
      </c>
      <c r="D64" s="111">
        <v>0</v>
      </c>
      <c r="E64" s="111">
        <v>0</v>
      </c>
      <c r="F64" s="111">
        <v>0</v>
      </c>
      <c r="G64" s="111">
        <v>0</v>
      </c>
      <c r="H64" s="111">
        <v>0</v>
      </c>
      <c r="I64" s="111">
        <v>0</v>
      </c>
      <c r="J64" s="111">
        <v>0</v>
      </c>
      <c r="K64" s="111">
        <v>0</v>
      </c>
      <c r="L64" s="111">
        <v>0</v>
      </c>
      <c r="M64" s="111">
        <v>0</v>
      </c>
      <c r="N64" s="111">
        <v>0</v>
      </c>
      <c r="O64" s="160"/>
      <c r="Q64" s="1">
        <f t="shared" ref="Q64:Q78" si="7">Q63+1</f>
        <v>425</v>
      </c>
    </row>
    <row r="65" spans="1:17">
      <c r="A65" s="1">
        <f t="shared" si="6"/>
        <v>426</v>
      </c>
      <c r="B65" s="149" t="s">
        <v>62</v>
      </c>
      <c r="C65" s="111">
        <v>0</v>
      </c>
      <c r="D65" s="111">
        <v>0</v>
      </c>
      <c r="E65" s="111">
        <v>0</v>
      </c>
      <c r="F65" s="111">
        <v>0</v>
      </c>
      <c r="G65" s="111">
        <v>0</v>
      </c>
      <c r="H65" s="111">
        <v>0</v>
      </c>
      <c r="I65" s="111">
        <v>0</v>
      </c>
      <c r="J65" s="111">
        <v>0</v>
      </c>
      <c r="K65" s="111">
        <v>0</v>
      </c>
      <c r="L65" s="111">
        <v>0</v>
      </c>
      <c r="M65" s="111">
        <v>0</v>
      </c>
      <c r="N65" s="111">
        <v>0</v>
      </c>
      <c r="O65" s="160"/>
      <c r="Q65" s="1">
        <f t="shared" si="7"/>
        <v>426</v>
      </c>
    </row>
    <row r="66" spans="1:17">
      <c r="A66" s="1">
        <f t="shared" si="6"/>
        <v>427</v>
      </c>
      <c r="B66" s="149" t="s">
        <v>63</v>
      </c>
      <c r="C66" s="111">
        <v>0</v>
      </c>
      <c r="D66" s="111">
        <v>0</v>
      </c>
      <c r="E66" s="111">
        <v>0</v>
      </c>
      <c r="F66" s="111">
        <v>0</v>
      </c>
      <c r="G66" s="111">
        <v>0</v>
      </c>
      <c r="H66" s="111">
        <v>0</v>
      </c>
      <c r="I66" s="111">
        <v>0</v>
      </c>
      <c r="J66" s="111">
        <v>0</v>
      </c>
      <c r="K66" s="111">
        <v>0</v>
      </c>
      <c r="L66" s="111">
        <v>0</v>
      </c>
      <c r="M66" s="111">
        <v>0</v>
      </c>
      <c r="N66" s="111">
        <v>0</v>
      </c>
      <c r="O66" s="160"/>
      <c r="Q66" s="1">
        <f t="shared" si="7"/>
        <v>427</v>
      </c>
    </row>
    <row r="67" spans="1:17">
      <c r="A67" s="1">
        <f t="shared" si="6"/>
        <v>428</v>
      </c>
      <c r="B67" s="149" t="s">
        <v>64</v>
      </c>
      <c r="C67" s="111">
        <v>0</v>
      </c>
      <c r="D67" s="111">
        <v>0</v>
      </c>
      <c r="E67" s="111">
        <v>0</v>
      </c>
      <c r="F67" s="111">
        <v>0</v>
      </c>
      <c r="G67" s="111">
        <v>0</v>
      </c>
      <c r="H67" s="111">
        <v>0</v>
      </c>
      <c r="I67" s="111">
        <v>0</v>
      </c>
      <c r="J67" s="111">
        <v>0</v>
      </c>
      <c r="K67" s="111">
        <v>0</v>
      </c>
      <c r="L67" s="111">
        <v>0</v>
      </c>
      <c r="M67" s="111">
        <v>0</v>
      </c>
      <c r="N67" s="111">
        <v>0</v>
      </c>
      <c r="O67" s="160"/>
      <c r="Q67" s="1">
        <f t="shared" si="7"/>
        <v>428</v>
      </c>
    </row>
    <row r="68" spans="1:17">
      <c r="A68" s="1">
        <f t="shared" si="6"/>
        <v>429</v>
      </c>
      <c r="B68" s="149" t="s">
        <v>65</v>
      </c>
      <c r="C68" s="111">
        <v>380.82193219321903</v>
      </c>
      <c r="D68" s="111">
        <v>393.82119433897202</v>
      </c>
      <c r="E68" s="111">
        <v>444.35658724310201</v>
      </c>
      <c r="F68" s="111">
        <v>433.504298718813</v>
      </c>
      <c r="G68" s="111">
        <v>443.16410256410302</v>
      </c>
      <c r="H68" s="111">
        <v>516.71961194597702</v>
      </c>
      <c r="I68" s="111">
        <v>386.86145882352997</v>
      </c>
      <c r="J68" s="111">
        <v>382.993043478262</v>
      </c>
      <c r="K68" s="111">
        <v>411.41282300026501</v>
      </c>
      <c r="L68" s="111">
        <v>339.61311210036399</v>
      </c>
      <c r="M68" s="111">
        <v>377.25100240577399</v>
      </c>
      <c r="N68" s="111">
        <v>366.75603587031497</v>
      </c>
      <c r="O68" s="160">
        <f>SUM(C68:N68)</f>
        <v>4877.2752026826947</v>
      </c>
      <c r="Q68" s="1">
        <f t="shared" si="7"/>
        <v>429</v>
      </c>
    </row>
    <row r="69" spans="1:17">
      <c r="A69" s="1">
        <f t="shared" si="6"/>
        <v>430</v>
      </c>
      <c r="B69" s="149" t="s">
        <v>66</v>
      </c>
      <c r="C69" s="111">
        <v>1478.1760515547601</v>
      </c>
      <c r="D69" s="111">
        <v>1164.79270034298</v>
      </c>
      <c r="E69" s="111">
        <v>1124.0506099501899</v>
      </c>
      <c r="F69" s="111">
        <v>1119.8954922115299</v>
      </c>
      <c r="G69" s="111">
        <v>1208.0341734148799</v>
      </c>
      <c r="H69" s="111">
        <v>1263.29494605172</v>
      </c>
      <c r="I69" s="111">
        <v>1162.9216315860201</v>
      </c>
      <c r="J69" s="111">
        <v>5572.0201879070901</v>
      </c>
      <c r="K69" s="111">
        <v>7113.5711223244998</v>
      </c>
      <c r="L69" s="111">
        <v>5792.1850240711301</v>
      </c>
      <c r="M69" s="111">
        <v>1731.71272705145</v>
      </c>
      <c r="N69" s="111">
        <v>1911.0089413527801</v>
      </c>
      <c r="O69" s="160">
        <f>SUM(C69:N69)</f>
        <v>30641.663607819028</v>
      </c>
      <c r="Q69" s="1">
        <f t="shared" si="7"/>
        <v>430</v>
      </c>
    </row>
    <row r="70" spans="1:17">
      <c r="A70" s="1">
        <f t="shared" si="6"/>
        <v>431</v>
      </c>
      <c r="B70" s="149" t="s">
        <v>67</v>
      </c>
      <c r="C70" s="111">
        <v>3172.9107410832898</v>
      </c>
      <c r="D70" s="111">
        <v>2598.0755706334999</v>
      </c>
      <c r="E70" s="111">
        <v>3147.5635122776898</v>
      </c>
      <c r="F70" s="111">
        <v>2912.5370525001799</v>
      </c>
      <c r="G70" s="111">
        <v>3132.7133681995801</v>
      </c>
      <c r="H70" s="111">
        <v>2549.6916115486802</v>
      </c>
      <c r="I70" s="111">
        <v>2964.3441764070899</v>
      </c>
      <c r="J70" s="111">
        <v>3490.0127965862298</v>
      </c>
      <c r="K70" s="111">
        <v>3211.5087134476198</v>
      </c>
      <c r="L70" s="111">
        <v>3448.7468757685901</v>
      </c>
      <c r="M70" s="111">
        <v>3461.7501173785899</v>
      </c>
      <c r="N70" s="111">
        <v>3748.5565306129101</v>
      </c>
      <c r="O70" s="160">
        <f>SUM(C70:N70)</f>
        <v>37838.41106644395</v>
      </c>
      <c r="Q70" s="1">
        <f t="shared" si="7"/>
        <v>431</v>
      </c>
    </row>
    <row r="71" spans="1:17">
      <c r="A71" s="1">
        <f t="shared" si="6"/>
        <v>432</v>
      </c>
      <c r="B71" s="149" t="s">
        <v>68</v>
      </c>
      <c r="C71" s="111">
        <v>0</v>
      </c>
      <c r="D71" s="111">
        <v>0</v>
      </c>
      <c r="E71" s="111">
        <v>0</v>
      </c>
      <c r="F71" s="111">
        <v>0</v>
      </c>
      <c r="G71" s="111">
        <v>0</v>
      </c>
      <c r="H71" s="111">
        <v>0</v>
      </c>
      <c r="I71" s="111">
        <v>0</v>
      </c>
      <c r="J71" s="111">
        <v>0</v>
      </c>
      <c r="K71" s="111">
        <v>0</v>
      </c>
      <c r="L71" s="111">
        <v>0</v>
      </c>
      <c r="M71" s="111">
        <v>0</v>
      </c>
      <c r="N71" s="111">
        <v>0</v>
      </c>
      <c r="O71" s="160"/>
      <c r="Q71" s="1">
        <f t="shared" si="7"/>
        <v>432</v>
      </c>
    </row>
    <row r="72" spans="1:17">
      <c r="A72" s="1">
        <f t="shared" si="6"/>
        <v>433</v>
      </c>
      <c r="B72" s="149" t="s">
        <v>69</v>
      </c>
      <c r="C72" s="111">
        <v>606734.02032580099</v>
      </c>
      <c r="D72" s="111">
        <v>646020.63974341296</v>
      </c>
      <c r="E72" s="111">
        <v>637375.35687355499</v>
      </c>
      <c r="F72" s="111">
        <v>743118.44595864799</v>
      </c>
      <c r="G72" s="111">
        <v>651972.78008015</v>
      </c>
      <c r="H72" s="111">
        <v>650662.74200488406</v>
      </c>
      <c r="I72" s="111">
        <v>634566.48202507396</v>
      </c>
      <c r="J72" s="111">
        <v>719337.46125261602</v>
      </c>
      <c r="K72" s="111">
        <v>660571.96766097995</v>
      </c>
      <c r="L72" s="111">
        <v>722033.22910985595</v>
      </c>
      <c r="M72" s="111">
        <v>646145.14119348105</v>
      </c>
      <c r="N72" s="111">
        <v>644730.45510625106</v>
      </c>
      <c r="O72" s="160">
        <f>SUM(C72:N72)</f>
        <v>7963268.7213347089</v>
      </c>
      <c r="Q72" s="1">
        <f t="shared" si="7"/>
        <v>433</v>
      </c>
    </row>
    <row r="73" spans="1:17">
      <c r="A73" s="1">
        <f t="shared" si="6"/>
        <v>434</v>
      </c>
      <c r="B73" s="149" t="s">
        <v>70</v>
      </c>
      <c r="C73" s="111">
        <v>0</v>
      </c>
      <c r="D73" s="111">
        <v>0</v>
      </c>
      <c r="E73" s="111">
        <v>0</v>
      </c>
      <c r="F73" s="111">
        <v>0</v>
      </c>
      <c r="G73" s="111">
        <v>0</v>
      </c>
      <c r="H73" s="111">
        <v>0</v>
      </c>
      <c r="I73" s="111">
        <v>0</v>
      </c>
      <c r="J73" s="111">
        <v>0</v>
      </c>
      <c r="K73" s="111">
        <v>0</v>
      </c>
      <c r="L73" s="111">
        <v>0</v>
      </c>
      <c r="M73" s="111">
        <v>0</v>
      </c>
      <c r="N73" s="111">
        <v>0</v>
      </c>
      <c r="O73" s="160">
        <f t="shared" ref="O73:O78" si="8">SUM(C73:N73)</f>
        <v>0</v>
      </c>
      <c r="Q73" s="1">
        <f t="shared" si="7"/>
        <v>434</v>
      </c>
    </row>
    <row r="74" spans="1:17">
      <c r="A74" s="1">
        <f t="shared" si="6"/>
        <v>435</v>
      </c>
      <c r="B74" s="149" t="s">
        <v>71</v>
      </c>
      <c r="C74" s="235">
        <v>224.10626383836501</v>
      </c>
      <c r="D74" s="235">
        <v>295.63759052155802</v>
      </c>
      <c r="E74" s="235">
        <v>271.40169669005297</v>
      </c>
      <c r="F74" s="235">
        <v>293.195879076555</v>
      </c>
      <c r="G74" s="235">
        <v>64.864024610561898</v>
      </c>
      <c r="H74" s="235">
        <v>31.589560176497901</v>
      </c>
      <c r="I74" s="235">
        <v>39.146989106983298</v>
      </c>
      <c r="J74" s="235">
        <v>40.212761805530597</v>
      </c>
      <c r="K74" s="235">
        <v>63.752841381978897</v>
      </c>
      <c r="L74" s="235">
        <v>58.432940990583297</v>
      </c>
      <c r="M74" s="235">
        <v>230.53055571266</v>
      </c>
      <c r="N74" s="235">
        <v>244.91293319174201</v>
      </c>
      <c r="O74" s="160">
        <f t="shared" si="8"/>
        <v>1857.7840371030691</v>
      </c>
      <c r="Q74" s="1">
        <f t="shared" si="7"/>
        <v>435</v>
      </c>
    </row>
    <row r="75" spans="1:17">
      <c r="A75" s="1">
        <f t="shared" si="6"/>
        <v>436</v>
      </c>
      <c r="B75" s="149" t="s">
        <v>72</v>
      </c>
      <c r="C75" s="235">
        <v>3225.6317225746502</v>
      </c>
      <c r="D75" s="235">
        <v>2301.7240626498201</v>
      </c>
      <c r="E75" s="235">
        <v>2372.4031736946699</v>
      </c>
      <c r="F75" s="235">
        <v>2941.1345935904401</v>
      </c>
      <c r="G75" s="235">
        <v>64.7067798537866</v>
      </c>
      <c r="H75" s="235">
        <v>40.293240882132402</v>
      </c>
      <c r="I75" s="235">
        <v>37.826771926619898</v>
      </c>
      <c r="J75" s="235">
        <v>169.19891490671901</v>
      </c>
      <c r="K75" s="235">
        <v>140.357403364313</v>
      </c>
      <c r="L75" s="235">
        <v>134.508376865424</v>
      </c>
      <c r="M75" s="235">
        <v>2539.0984817666099</v>
      </c>
      <c r="N75" s="235">
        <v>2890.0117674000298</v>
      </c>
      <c r="O75" s="160">
        <f t="shared" si="8"/>
        <v>16856.895289475215</v>
      </c>
      <c r="Q75" s="1">
        <f t="shared" si="7"/>
        <v>436</v>
      </c>
    </row>
    <row r="76" spans="1:17">
      <c r="A76" s="1">
        <f t="shared" si="6"/>
        <v>437</v>
      </c>
      <c r="B76" s="149" t="s">
        <v>73</v>
      </c>
      <c r="C76" s="235">
        <v>3636.0842659751202</v>
      </c>
      <c r="D76" s="235">
        <v>2996.3674274830601</v>
      </c>
      <c r="E76" s="235">
        <v>3324.95533450014</v>
      </c>
      <c r="F76" s="235">
        <v>3639.4925974983698</v>
      </c>
      <c r="G76" s="235">
        <v>743.42888002183599</v>
      </c>
      <c r="H76" s="235">
        <v>412.62606938417201</v>
      </c>
      <c r="I76" s="235">
        <v>516.106826701307</v>
      </c>
      <c r="J76" s="235">
        <v>586.38998399102002</v>
      </c>
      <c r="K76" s="235">
        <v>876.74162760425497</v>
      </c>
      <c r="L76" s="235">
        <v>1684.7712199061</v>
      </c>
      <c r="M76" s="235">
        <v>3059.15506787085</v>
      </c>
      <c r="N76" s="235">
        <v>3123.9947849087098</v>
      </c>
      <c r="O76" s="160">
        <f t="shared" si="8"/>
        <v>24600.114085844943</v>
      </c>
      <c r="Q76" s="1">
        <f t="shared" si="7"/>
        <v>437</v>
      </c>
    </row>
    <row r="77" spans="1:17">
      <c r="A77" s="1">
        <f t="shared" si="6"/>
        <v>438</v>
      </c>
      <c r="B77" s="149" t="s">
        <v>74</v>
      </c>
      <c r="C77" s="235">
        <v>2309.18031077872</v>
      </c>
      <c r="D77" s="235">
        <v>3034.94374919135</v>
      </c>
      <c r="E77" s="235">
        <v>3083.53011088525</v>
      </c>
      <c r="F77" s="235">
        <v>2634.42739925869</v>
      </c>
      <c r="G77" s="235">
        <v>2775.3743316999999</v>
      </c>
      <c r="H77" s="235">
        <v>2144.7960130195302</v>
      </c>
      <c r="I77" s="235">
        <v>1935.8510449809401</v>
      </c>
      <c r="J77" s="235">
        <v>3340.7501408017401</v>
      </c>
      <c r="K77" s="235">
        <v>1797.70271330687</v>
      </c>
      <c r="L77" s="235">
        <v>2759.2500710478598</v>
      </c>
      <c r="M77" s="235">
        <v>4779.6217199272996</v>
      </c>
      <c r="N77" s="235">
        <v>4239.0668629792799</v>
      </c>
      <c r="O77" s="160">
        <f t="shared" si="8"/>
        <v>34834.494467877528</v>
      </c>
      <c r="Q77" s="1">
        <f t="shared" si="7"/>
        <v>438</v>
      </c>
    </row>
    <row r="78" spans="1:17" ht="12.65" customHeight="1">
      <c r="A78" s="1">
        <f t="shared" si="6"/>
        <v>439</v>
      </c>
      <c r="B78" s="149" t="s">
        <v>75</v>
      </c>
      <c r="C78" s="235">
        <v>61856.965097311098</v>
      </c>
      <c r="D78" s="235">
        <v>45430.923926631003</v>
      </c>
      <c r="E78" s="235">
        <v>24938.805262514801</v>
      </c>
      <c r="F78" s="235">
        <v>80009.465041551404</v>
      </c>
      <c r="G78" s="235">
        <v>28020.145425763101</v>
      </c>
      <c r="H78" s="235">
        <v>45803.273658018399</v>
      </c>
      <c r="I78" s="235">
        <v>40954.499955885702</v>
      </c>
      <c r="J78" s="235">
        <v>35056.940373577898</v>
      </c>
      <c r="K78" s="235">
        <v>87719.2581417404</v>
      </c>
      <c r="L78" s="235">
        <v>58758.4926998054</v>
      </c>
      <c r="M78" s="235">
        <v>22402.185690372698</v>
      </c>
      <c r="N78" s="235">
        <v>88268.891961513</v>
      </c>
      <c r="O78" s="160">
        <f t="shared" si="8"/>
        <v>619219.84723468486</v>
      </c>
      <c r="Q78" s="1">
        <f t="shared" si="7"/>
        <v>439</v>
      </c>
    </row>
    <row r="79" spans="1:17">
      <c r="O79" s="160"/>
      <c r="Q79" s="151"/>
    </row>
    <row r="80" spans="1:17">
      <c r="B80" s="161"/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7"/>
      <c r="N80" s="227"/>
      <c r="O80" s="181"/>
      <c r="Q80" s="151"/>
    </row>
    <row r="81" spans="1:17">
      <c r="O81" s="160"/>
      <c r="Q81" s="151"/>
    </row>
    <row r="82" spans="1:17">
      <c r="O82" s="160"/>
      <c r="Q82" s="151"/>
    </row>
    <row r="83" spans="1:17">
      <c r="O83" s="160"/>
      <c r="Q83" s="151"/>
    </row>
    <row r="84" spans="1:17">
      <c r="O84" s="160"/>
      <c r="Q84" s="151"/>
    </row>
    <row r="85" spans="1:17">
      <c r="O85" s="160"/>
      <c r="Q85" s="151"/>
    </row>
    <row r="86" spans="1:17">
      <c r="B86" s="149" t="s">
        <v>224</v>
      </c>
      <c r="O86" s="160"/>
      <c r="Q86" s="151"/>
    </row>
    <row r="87" spans="1:17">
      <c r="A87" s="151">
        <f>A78+1</f>
        <v>440</v>
      </c>
      <c r="B87" s="149" t="s">
        <v>77</v>
      </c>
      <c r="C87" s="111">
        <v>4651.0867926380497</v>
      </c>
      <c r="D87" s="111">
        <v>3762.8682709764798</v>
      </c>
      <c r="E87" s="111">
        <v>4271.6141222278902</v>
      </c>
      <c r="F87" s="111">
        <v>4032.4325447117199</v>
      </c>
      <c r="G87" s="111">
        <v>4340.7475416144498</v>
      </c>
      <c r="H87" s="111">
        <v>3812.9865576003999</v>
      </c>
      <c r="I87" s="111">
        <v>4127.2658079931098</v>
      </c>
      <c r="J87" s="111">
        <v>9062.0329844933203</v>
      </c>
      <c r="K87" s="111">
        <v>10325.0798357721</v>
      </c>
      <c r="L87" s="111">
        <v>9240.9318998397193</v>
      </c>
      <c r="M87" s="111">
        <v>5193.4628444300397</v>
      </c>
      <c r="N87" s="111">
        <v>5659.5654719656904</v>
      </c>
      <c r="O87" s="160">
        <f>SUM(C87:N87)</f>
        <v>68480.074674262971</v>
      </c>
      <c r="P87" s="150" t="s">
        <v>87</v>
      </c>
      <c r="Q87" s="151">
        <f>Q78+1</f>
        <v>440</v>
      </c>
    </row>
    <row r="88" spans="1:17">
      <c r="A88" s="151">
        <f>A87+1</f>
        <v>441</v>
      </c>
      <c r="B88" s="149" t="s">
        <v>143</v>
      </c>
      <c r="C88" s="111">
        <v>646037.11343768903</v>
      </c>
      <c r="D88" s="111">
        <v>686611.56706582801</v>
      </c>
      <c r="E88" s="111">
        <v>685469.427473341</v>
      </c>
      <c r="F88" s="111">
        <v>778989.25532075495</v>
      </c>
      <c r="G88" s="111">
        <v>708150.200742902</v>
      </c>
      <c r="H88" s="111">
        <v>670005.05687584204</v>
      </c>
      <c r="I88" s="111">
        <v>669562.05068096204</v>
      </c>
      <c r="J88" s="111">
        <v>785412.750320327</v>
      </c>
      <c r="K88" s="111">
        <v>713779.92452840297</v>
      </c>
      <c r="L88" s="111">
        <v>786038.61025862698</v>
      </c>
      <c r="M88" s="111">
        <v>694139.89757644106</v>
      </c>
      <c r="N88" s="111">
        <v>706587.44027197303</v>
      </c>
      <c r="O88" s="160">
        <f>SUM(C88:N88)</f>
        <v>8530783.2945530899</v>
      </c>
      <c r="P88" s="150" t="s">
        <v>89</v>
      </c>
      <c r="Q88" s="151">
        <f>Q87+1</f>
        <v>441</v>
      </c>
    </row>
    <row r="89" spans="1:17">
      <c r="O89" s="160"/>
      <c r="Q89" s="151"/>
    </row>
    <row r="90" spans="1:17">
      <c r="B90" s="149" t="s">
        <v>79</v>
      </c>
      <c r="O90" s="160"/>
      <c r="Q90" s="151"/>
    </row>
    <row r="91" spans="1:17">
      <c r="A91" s="151">
        <f>A88+1</f>
        <v>442</v>
      </c>
      <c r="B91" s="149" t="s">
        <v>80</v>
      </c>
      <c r="C91" s="235">
        <v>3449.7379864130098</v>
      </c>
      <c r="D91" s="235">
        <v>2597.3616531713801</v>
      </c>
      <c r="E91" s="235">
        <v>2643.8048703847198</v>
      </c>
      <c r="F91" s="235">
        <v>3234.3304726669999</v>
      </c>
      <c r="G91" s="235">
        <v>129.57080446434799</v>
      </c>
      <c r="H91" s="235">
        <v>71.882801058630307</v>
      </c>
      <c r="I91" s="235">
        <v>76.973761033603196</v>
      </c>
      <c r="J91" s="235">
        <v>209.411676712249</v>
      </c>
      <c r="K91" s="235">
        <v>204.11024474629201</v>
      </c>
      <c r="L91" s="235">
        <v>192.941317856007</v>
      </c>
      <c r="M91" s="235">
        <v>2769.6290374792702</v>
      </c>
      <c r="N91" s="235">
        <v>3134.92470059177</v>
      </c>
      <c r="O91" s="160">
        <f t="shared" ref="O91:O96" si="9">SUM(C91:N91)</f>
        <v>18714.67932657828</v>
      </c>
      <c r="P91" s="150" t="s">
        <v>90</v>
      </c>
      <c r="Q91" s="151">
        <f>Q88+1</f>
        <v>442</v>
      </c>
    </row>
    <row r="92" spans="1:17">
      <c r="A92" s="151">
        <f>A91+1</f>
        <v>443</v>
      </c>
      <c r="B92" s="149" t="s">
        <v>81</v>
      </c>
      <c r="C92" s="235">
        <v>67802.229674064904</v>
      </c>
      <c r="D92" s="235">
        <v>51462.2351033054</v>
      </c>
      <c r="E92" s="235">
        <v>31347.2907079002</v>
      </c>
      <c r="F92" s="235">
        <v>86283.385038308494</v>
      </c>
      <c r="G92" s="235">
        <v>31538.9486374849</v>
      </c>
      <c r="H92" s="235">
        <v>48360.695740422103</v>
      </c>
      <c r="I92" s="235">
        <v>43406.457827567901</v>
      </c>
      <c r="J92" s="235">
        <v>38984.080498370698</v>
      </c>
      <c r="K92" s="235">
        <v>90393.702482651599</v>
      </c>
      <c r="L92" s="235">
        <v>63202.513990759297</v>
      </c>
      <c r="M92" s="235">
        <v>30240.962478170899</v>
      </c>
      <c r="N92" s="235">
        <v>95631.953609400996</v>
      </c>
      <c r="O92" s="160">
        <f t="shared" si="9"/>
        <v>678654.45578840736</v>
      </c>
      <c r="P92" s="150" t="s">
        <v>90</v>
      </c>
      <c r="Q92" s="151">
        <f>Q91+1</f>
        <v>443</v>
      </c>
    </row>
    <row r="93" spans="1:17">
      <c r="O93" s="160"/>
      <c r="Q93" s="151"/>
    </row>
    <row r="94" spans="1:17">
      <c r="B94" s="149" t="s">
        <v>82</v>
      </c>
      <c r="O94" s="160"/>
      <c r="Q94" s="151"/>
    </row>
    <row r="95" spans="1:17">
      <c r="A95" s="151">
        <f>A92+1</f>
        <v>444</v>
      </c>
      <c r="B95" s="149" t="s">
        <v>83</v>
      </c>
      <c r="C95" s="235">
        <v>10596.351369391899</v>
      </c>
      <c r="D95" s="235">
        <v>9794.1794476508894</v>
      </c>
      <c r="E95" s="235">
        <v>10680.099567613301</v>
      </c>
      <c r="F95" s="235">
        <v>10306.352541468799</v>
      </c>
      <c r="G95" s="235">
        <v>7859.5507533362997</v>
      </c>
      <c r="H95" s="235">
        <v>6370.4086400041097</v>
      </c>
      <c r="I95" s="235">
        <v>6579.2236796753496</v>
      </c>
      <c r="J95" s="235">
        <v>12989.173109286099</v>
      </c>
      <c r="K95" s="235">
        <v>12999.5241766832</v>
      </c>
      <c r="L95" s="235">
        <v>13684.9531907937</v>
      </c>
      <c r="M95" s="235">
        <v>13032.2396322282</v>
      </c>
      <c r="N95" s="235">
        <v>13022.6271198537</v>
      </c>
      <c r="O95" s="160">
        <f t="shared" si="9"/>
        <v>127914.68322798556</v>
      </c>
      <c r="Q95" s="151">
        <f>Q92+1</f>
        <v>444</v>
      </c>
    </row>
    <row r="96" spans="1:17" s="163" customFormat="1">
      <c r="A96" s="151">
        <f>A95+1</f>
        <v>445</v>
      </c>
      <c r="B96" s="149" t="s">
        <v>84</v>
      </c>
      <c r="C96" s="235">
        <v>707894.07853499998</v>
      </c>
      <c r="D96" s="235">
        <v>732042.490992459</v>
      </c>
      <c r="E96" s="235">
        <v>710408.23273585597</v>
      </c>
      <c r="F96" s="235">
        <v>858998.72036230599</v>
      </c>
      <c r="G96" s="235">
        <v>736170.34616866498</v>
      </c>
      <c r="H96" s="235">
        <v>715808.33053386002</v>
      </c>
      <c r="I96" s="235">
        <v>710516.55063684797</v>
      </c>
      <c r="J96" s="235">
        <v>820469.69069390499</v>
      </c>
      <c r="K96" s="235">
        <v>801499.18267014297</v>
      </c>
      <c r="L96" s="235">
        <v>844797.10295843298</v>
      </c>
      <c r="M96" s="235">
        <v>716542.08326681296</v>
      </c>
      <c r="N96" s="235">
        <v>794856.332233486</v>
      </c>
      <c r="O96" s="160">
        <f t="shared" si="9"/>
        <v>9150003.1417877749</v>
      </c>
      <c r="P96" s="149"/>
      <c r="Q96" s="151">
        <f>Q95+1</f>
        <v>445</v>
      </c>
    </row>
    <row r="97" spans="1:17">
      <c r="O97" s="160"/>
      <c r="Q97" s="151"/>
    </row>
    <row r="98" spans="1:17">
      <c r="A98" s="171"/>
      <c r="B98" s="161"/>
      <c r="C98" s="227"/>
      <c r="D98" s="227"/>
      <c r="E98" s="227"/>
      <c r="F98" s="227"/>
      <c r="G98" s="227"/>
      <c r="H98" s="227"/>
      <c r="I98" s="227"/>
      <c r="J98" s="227"/>
      <c r="K98" s="227"/>
      <c r="L98" s="227"/>
      <c r="M98" s="227"/>
      <c r="N98" s="227"/>
      <c r="O98" s="178"/>
      <c r="P98" s="163"/>
      <c r="Q98" s="171"/>
    </row>
    <row r="99" spans="1:17">
      <c r="O99" s="178"/>
      <c r="Q99" s="151"/>
    </row>
    <row r="100" spans="1:17">
      <c r="O100" s="160"/>
      <c r="Q100" s="151"/>
    </row>
    <row r="101" spans="1:17">
      <c r="O101" s="160"/>
      <c r="Q101" s="151"/>
    </row>
    <row r="102" spans="1:17">
      <c r="O102" s="160"/>
      <c r="Q102" s="151"/>
    </row>
    <row r="103" spans="1:17">
      <c r="O103" s="160"/>
      <c r="Q103" s="151"/>
    </row>
    <row r="104" spans="1:17">
      <c r="O104" s="160"/>
      <c r="Q104" s="151"/>
    </row>
    <row r="105" spans="1:17">
      <c r="O105" s="160"/>
      <c r="Q105" s="151"/>
    </row>
    <row r="106" spans="1:17">
      <c r="H106" s="167" t="s">
        <v>53</v>
      </c>
      <c r="O106" s="160"/>
      <c r="Q106" s="151"/>
    </row>
    <row r="107" spans="1:17">
      <c r="H107" s="153"/>
      <c r="N107" s="168"/>
      <c r="O107" s="160"/>
      <c r="Q107" s="151"/>
    </row>
    <row r="108" spans="1:17">
      <c r="H108" s="179" t="s">
        <v>54</v>
      </c>
      <c r="O108" s="160"/>
      <c r="Q108" s="151"/>
    </row>
    <row r="109" spans="1:17">
      <c r="B109" s="98" t="s">
        <v>171</v>
      </c>
      <c r="C109" s="101" t="s">
        <v>172</v>
      </c>
      <c r="D109" s="102" t="s">
        <v>173</v>
      </c>
      <c r="E109" s="62" t="s">
        <v>174</v>
      </c>
      <c r="F109" s="62" t="s">
        <v>175</v>
      </c>
      <c r="G109" s="62" t="s">
        <v>177</v>
      </c>
      <c r="H109" s="103" t="s">
        <v>178</v>
      </c>
      <c r="I109" s="62" t="s">
        <v>179</v>
      </c>
      <c r="J109" s="101" t="s">
        <v>180</v>
      </c>
      <c r="K109" s="102" t="s">
        <v>181</v>
      </c>
      <c r="L109" s="62" t="s">
        <v>195</v>
      </c>
      <c r="M109" s="62" t="s">
        <v>196</v>
      </c>
      <c r="N109" s="62" t="s">
        <v>197</v>
      </c>
      <c r="O109" s="103" t="s">
        <v>198</v>
      </c>
      <c r="Q109" s="151"/>
    </row>
    <row r="110" spans="1:17">
      <c r="H110" s="167" t="str">
        <f>H6</f>
        <v>2022 CLASS CONTRIBUTIONS TO MONTHLY SYSTEM PEAKS</v>
      </c>
      <c r="O110" s="160"/>
      <c r="Q110" s="151"/>
    </row>
    <row r="111" spans="1:17">
      <c r="H111" s="153" t="s">
        <v>56</v>
      </c>
      <c r="O111" s="160"/>
      <c r="Q111" s="151"/>
    </row>
    <row r="112" spans="1:17">
      <c r="H112" s="169" t="s">
        <v>92</v>
      </c>
      <c r="O112" s="160"/>
      <c r="Q112" s="151"/>
    </row>
    <row r="113" spans="1:17">
      <c r="A113" s="80" t="s">
        <v>8</v>
      </c>
      <c r="B113" s="157" t="s">
        <v>58</v>
      </c>
      <c r="C113" s="170" t="s">
        <v>131</v>
      </c>
      <c r="D113" s="170" t="s">
        <v>132</v>
      </c>
      <c r="E113" s="170" t="s">
        <v>133</v>
      </c>
      <c r="F113" s="170" t="s">
        <v>134</v>
      </c>
      <c r="G113" s="170" t="s">
        <v>135</v>
      </c>
      <c r="H113" s="170" t="s">
        <v>136</v>
      </c>
      <c r="I113" s="170" t="s">
        <v>137</v>
      </c>
      <c r="J113" s="170" t="s">
        <v>138</v>
      </c>
      <c r="K113" s="170" t="s">
        <v>139</v>
      </c>
      <c r="L113" s="170" t="s">
        <v>140</v>
      </c>
      <c r="M113" s="170" t="s">
        <v>141</v>
      </c>
      <c r="N113" s="170" t="s">
        <v>142</v>
      </c>
      <c r="O113" s="152" t="s">
        <v>36</v>
      </c>
      <c r="Q113" s="80" t="s">
        <v>8</v>
      </c>
    </row>
    <row r="114" spans="1:17">
      <c r="A114" s="1">
        <f>A96+1</f>
        <v>446</v>
      </c>
      <c r="B114" s="149" t="s">
        <v>60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0</v>
      </c>
      <c r="I114" s="111">
        <v>0</v>
      </c>
      <c r="J114" s="111">
        <v>0</v>
      </c>
      <c r="K114" s="111">
        <v>0</v>
      </c>
      <c r="L114" s="111">
        <v>0</v>
      </c>
      <c r="M114" s="111">
        <v>0</v>
      </c>
      <c r="N114" s="111">
        <v>0</v>
      </c>
      <c r="O114" s="160">
        <f t="shared" ref="O114:O120" si="10">SUM(C114:N114)</f>
        <v>0</v>
      </c>
      <c r="Q114" s="1">
        <f>Q96+1</f>
        <v>446</v>
      </c>
    </row>
    <row r="115" spans="1:17">
      <c r="A115" s="1">
        <f>A114+1</f>
        <v>447</v>
      </c>
      <c r="B115" s="149" t="s">
        <v>61</v>
      </c>
      <c r="C115" s="111">
        <v>0</v>
      </c>
      <c r="D115" s="111">
        <v>0</v>
      </c>
      <c r="E115" s="111">
        <v>0</v>
      </c>
      <c r="F115" s="111">
        <v>0</v>
      </c>
      <c r="G115" s="111">
        <v>0</v>
      </c>
      <c r="H115" s="111">
        <v>0</v>
      </c>
      <c r="I115" s="111">
        <v>0</v>
      </c>
      <c r="J115" s="111">
        <v>0</v>
      </c>
      <c r="K115" s="111">
        <v>0</v>
      </c>
      <c r="L115" s="111">
        <v>0</v>
      </c>
      <c r="M115" s="111">
        <v>0</v>
      </c>
      <c r="N115" s="111">
        <v>0</v>
      </c>
      <c r="O115" s="160">
        <f t="shared" si="10"/>
        <v>0</v>
      </c>
      <c r="Q115" s="1">
        <f>Q114+1</f>
        <v>447</v>
      </c>
    </row>
    <row r="116" spans="1:17">
      <c r="A116" s="1">
        <f t="shared" ref="A116:A130" si="11">A115+1</f>
        <v>448</v>
      </c>
      <c r="B116" s="8" t="s">
        <v>225</v>
      </c>
      <c r="C116" s="111">
        <v>0</v>
      </c>
      <c r="D116" s="111">
        <v>0</v>
      </c>
      <c r="E116" s="111">
        <v>0</v>
      </c>
      <c r="F116" s="111">
        <v>0</v>
      </c>
      <c r="G116" s="111">
        <v>0</v>
      </c>
      <c r="H116" s="111">
        <v>0</v>
      </c>
      <c r="I116" s="111">
        <v>0</v>
      </c>
      <c r="J116" s="111">
        <v>0</v>
      </c>
      <c r="K116" s="111">
        <v>0</v>
      </c>
      <c r="L116" s="111">
        <v>0</v>
      </c>
      <c r="M116" s="111">
        <v>0</v>
      </c>
      <c r="N116" s="111">
        <v>0</v>
      </c>
      <c r="O116" s="160">
        <f t="shared" si="10"/>
        <v>0</v>
      </c>
      <c r="Q116" s="1">
        <f t="shared" ref="Q116:Q130" si="12">Q115+1</f>
        <v>448</v>
      </c>
    </row>
    <row r="117" spans="1:17">
      <c r="A117" s="1">
        <f t="shared" si="11"/>
        <v>449</v>
      </c>
      <c r="B117" s="149" t="s">
        <v>62</v>
      </c>
      <c r="C117" s="111">
        <v>0</v>
      </c>
      <c r="D117" s="111">
        <v>0</v>
      </c>
      <c r="E117" s="111">
        <v>0</v>
      </c>
      <c r="F117" s="111">
        <v>0</v>
      </c>
      <c r="G117" s="111">
        <v>0</v>
      </c>
      <c r="H117" s="111">
        <v>0</v>
      </c>
      <c r="I117" s="111">
        <v>0</v>
      </c>
      <c r="J117" s="111">
        <v>0</v>
      </c>
      <c r="K117" s="111">
        <v>0</v>
      </c>
      <c r="L117" s="111">
        <v>0</v>
      </c>
      <c r="M117" s="111">
        <v>0</v>
      </c>
      <c r="N117" s="111">
        <v>0</v>
      </c>
      <c r="O117" s="160">
        <f t="shared" si="10"/>
        <v>0</v>
      </c>
      <c r="Q117" s="1">
        <f t="shared" si="12"/>
        <v>449</v>
      </c>
    </row>
    <row r="118" spans="1:17">
      <c r="A118" s="1">
        <f t="shared" si="11"/>
        <v>450</v>
      </c>
      <c r="B118" s="149" t="s">
        <v>63</v>
      </c>
      <c r="C118" s="111">
        <v>0</v>
      </c>
      <c r="D118" s="111">
        <v>0</v>
      </c>
      <c r="E118" s="111">
        <v>0</v>
      </c>
      <c r="F118" s="111">
        <v>0</v>
      </c>
      <c r="G118" s="111">
        <v>0</v>
      </c>
      <c r="H118" s="111">
        <v>0</v>
      </c>
      <c r="I118" s="111">
        <v>0</v>
      </c>
      <c r="J118" s="111">
        <v>0</v>
      </c>
      <c r="K118" s="111">
        <v>0</v>
      </c>
      <c r="L118" s="111">
        <v>0</v>
      </c>
      <c r="M118" s="111">
        <v>0</v>
      </c>
      <c r="N118" s="111">
        <v>0</v>
      </c>
      <c r="O118" s="160">
        <f t="shared" si="10"/>
        <v>0</v>
      </c>
      <c r="Q118" s="1">
        <f t="shared" si="12"/>
        <v>450</v>
      </c>
    </row>
    <row r="119" spans="1:17">
      <c r="A119" s="1">
        <f t="shared" si="11"/>
        <v>451</v>
      </c>
      <c r="B119" s="149" t="s">
        <v>64</v>
      </c>
      <c r="C119" s="111">
        <v>0</v>
      </c>
      <c r="D119" s="111">
        <v>0</v>
      </c>
      <c r="E119" s="111">
        <v>0</v>
      </c>
      <c r="F119" s="111">
        <v>0</v>
      </c>
      <c r="G119" s="111">
        <v>0</v>
      </c>
      <c r="H119" s="111">
        <v>0</v>
      </c>
      <c r="I119" s="111">
        <v>0</v>
      </c>
      <c r="J119" s="111">
        <v>0</v>
      </c>
      <c r="K119" s="111">
        <v>0</v>
      </c>
      <c r="L119" s="111">
        <v>0</v>
      </c>
      <c r="M119" s="111">
        <v>0</v>
      </c>
      <c r="N119" s="111">
        <v>0</v>
      </c>
      <c r="O119" s="160">
        <f t="shared" si="10"/>
        <v>0</v>
      </c>
      <c r="Q119" s="1">
        <f t="shared" si="12"/>
        <v>451</v>
      </c>
    </row>
    <row r="120" spans="1:17">
      <c r="A120" s="1">
        <f t="shared" si="11"/>
        <v>452</v>
      </c>
      <c r="B120" s="149" t="s">
        <v>65</v>
      </c>
      <c r="C120" s="111">
        <v>9777.1409768933499</v>
      </c>
      <c r="D120" s="111">
        <v>10164.961563987799</v>
      </c>
      <c r="E120" s="111">
        <v>9461.0574976129501</v>
      </c>
      <c r="F120" s="111">
        <v>11343.6350101395</v>
      </c>
      <c r="G120" s="111">
        <v>11934.7695370403</v>
      </c>
      <c r="H120" s="111">
        <v>10403.079698175299</v>
      </c>
      <c r="I120" s="111">
        <v>10163.925413695701</v>
      </c>
      <c r="J120" s="111">
        <v>9857.4795063124893</v>
      </c>
      <c r="K120" s="111">
        <v>14308.348884700399</v>
      </c>
      <c r="L120" s="111">
        <v>10968.1685725363</v>
      </c>
      <c r="M120" s="111">
        <v>11296.454363278401</v>
      </c>
      <c r="N120" s="111">
        <v>12918.422332211399</v>
      </c>
      <c r="O120" s="160">
        <f t="shared" si="10"/>
        <v>132597.44335658391</v>
      </c>
      <c r="Q120" s="1">
        <f t="shared" si="12"/>
        <v>452</v>
      </c>
    </row>
    <row r="121" spans="1:17">
      <c r="A121" s="1">
        <f t="shared" si="11"/>
        <v>453</v>
      </c>
      <c r="B121" s="149" t="s">
        <v>66</v>
      </c>
      <c r="C121" s="111">
        <v>55314.074604880501</v>
      </c>
      <c r="D121" s="111">
        <v>55144.1633666423</v>
      </c>
      <c r="E121" s="111">
        <v>57769.529059832399</v>
      </c>
      <c r="F121" s="111">
        <v>59562.739531868101</v>
      </c>
      <c r="G121" s="111">
        <v>61767.909020889798</v>
      </c>
      <c r="H121" s="111">
        <v>63234.489739679302</v>
      </c>
      <c r="I121" s="111">
        <v>60862.876065767399</v>
      </c>
      <c r="J121" s="111">
        <v>66466.606965370505</v>
      </c>
      <c r="K121" s="111">
        <v>72963.484898751703</v>
      </c>
      <c r="L121" s="111">
        <v>62664.726806290601</v>
      </c>
      <c r="M121" s="111">
        <v>56160.711508410503</v>
      </c>
      <c r="N121" s="111">
        <v>58685.402131768104</v>
      </c>
      <c r="O121" s="160">
        <f>SUM(C121:N121)</f>
        <v>730596.71370015119</v>
      </c>
      <c r="Q121" s="1">
        <f t="shared" si="12"/>
        <v>453</v>
      </c>
    </row>
    <row r="122" spans="1:17">
      <c r="A122" s="1">
        <f t="shared" si="11"/>
        <v>454</v>
      </c>
      <c r="B122" s="149" t="s">
        <v>67</v>
      </c>
      <c r="C122" s="111">
        <v>90075.991885504496</v>
      </c>
      <c r="D122" s="111">
        <v>97356.699921243606</v>
      </c>
      <c r="E122" s="111">
        <v>99311.118114586207</v>
      </c>
      <c r="F122" s="111">
        <v>108977.595940928</v>
      </c>
      <c r="G122" s="111">
        <v>107844.974174651</v>
      </c>
      <c r="H122" s="111">
        <v>114015.677200701</v>
      </c>
      <c r="I122" s="111">
        <v>106556.21803100999</v>
      </c>
      <c r="J122" s="111">
        <v>111244.91530788501</v>
      </c>
      <c r="K122" s="111">
        <v>130059.610386353</v>
      </c>
      <c r="L122" s="111">
        <v>113174.573064956</v>
      </c>
      <c r="M122" s="111">
        <v>97133.677634964202</v>
      </c>
      <c r="N122" s="111">
        <v>101995.318087618</v>
      </c>
      <c r="O122" s="160">
        <f>SUM(C122:N122)</f>
        <v>1277746.3697504008</v>
      </c>
      <c r="Q122" s="1">
        <f t="shared" si="12"/>
        <v>454</v>
      </c>
    </row>
    <row r="123" spans="1:17">
      <c r="A123" s="1">
        <f t="shared" si="11"/>
        <v>455</v>
      </c>
      <c r="B123" s="149" t="s">
        <v>68</v>
      </c>
      <c r="C123" s="111">
        <v>0</v>
      </c>
      <c r="D123" s="111">
        <v>0</v>
      </c>
      <c r="E123" s="111">
        <v>0</v>
      </c>
      <c r="F123" s="111">
        <v>0</v>
      </c>
      <c r="G123" s="111">
        <v>0</v>
      </c>
      <c r="H123" s="111">
        <v>0</v>
      </c>
      <c r="I123" s="111">
        <v>0</v>
      </c>
      <c r="J123" s="111">
        <v>0</v>
      </c>
      <c r="K123" s="111">
        <v>0</v>
      </c>
      <c r="L123" s="111">
        <v>0</v>
      </c>
      <c r="M123" s="111">
        <v>0</v>
      </c>
      <c r="N123" s="111">
        <v>0</v>
      </c>
      <c r="O123" s="160">
        <f>SUM(C123:N123)</f>
        <v>0</v>
      </c>
      <c r="Q123" s="1">
        <f t="shared" si="12"/>
        <v>455</v>
      </c>
    </row>
    <row r="124" spans="1:17">
      <c r="A124" s="1">
        <f t="shared" si="11"/>
        <v>456</v>
      </c>
      <c r="B124" s="149" t="s">
        <v>69</v>
      </c>
      <c r="C124" s="111">
        <v>668141.789018846</v>
      </c>
      <c r="D124" s="111">
        <v>702734.05803774903</v>
      </c>
      <c r="E124" s="111">
        <v>726583.08515222697</v>
      </c>
      <c r="F124" s="111">
        <v>785734.74909953901</v>
      </c>
      <c r="G124" s="111">
        <v>769101.89271410904</v>
      </c>
      <c r="H124" s="111">
        <v>840173.47013758996</v>
      </c>
      <c r="I124" s="111">
        <v>800862.96330883796</v>
      </c>
      <c r="J124" s="111">
        <v>853741.32385436702</v>
      </c>
      <c r="K124" s="111">
        <v>896125.79974139796</v>
      </c>
      <c r="L124" s="111">
        <v>832751.83970441599</v>
      </c>
      <c r="M124" s="111">
        <v>703670.37106958905</v>
      </c>
      <c r="N124" s="111">
        <v>705763.56716432294</v>
      </c>
      <c r="O124" s="160">
        <f>SUM(C124:N124)</f>
        <v>9285384.9090029895</v>
      </c>
      <c r="Q124" s="1">
        <f t="shared" si="12"/>
        <v>456</v>
      </c>
    </row>
    <row r="125" spans="1:17">
      <c r="A125" s="1">
        <f t="shared" si="11"/>
        <v>457</v>
      </c>
      <c r="B125" s="149" t="s">
        <v>70</v>
      </c>
      <c r="C125" s="111">
        <v>0</v>
      </c>
      <c r="D125" s="111">
        <v>0</v>
      </c>
      <c r="E125" s="111">
        <v>0</v>
      </c>
      <c r="F125" s="111">
        <v>0</v>
      </c>
      <c r="G125" s="111">
        <v>0</v>
      </c>
      <c r="H125" s="111">
        <v>0</v>
      </c>
      <c r="I125" s="111">
        <v>0</v>
      </c>
      <c r="J125" s="111">
        <v>0</v>
      </c>
      <c r="K125" s="111">
        <v>0</v>
      </c>
      <c r="L125" s="111">
        <v>0</v>
      </c>
      <c r="M125" s="111">
        <v>0</v>
      </c>
      <c r="N125" s="111">
        <v>0</v>
      </c>
      <c r="O125" s="160">
        <f t="shared" ref="O125:O130" si="13">SUM(C125:N125)</f>
        <v>0</v>
      </c>
      <c r="Q125" s="1">
        <f t="shared" si="12"/>
        <v>457</v>
      </c>
    </row>
    <row r="126" spans="1:17">
      <c r="A126" s="1">
        <f t="shared" si="11"/>
        <v>458</v>
      </c>
      <c r="B126" s="149" t="s">
        <v>71</v>
      </c>
      <c r="C126" s="235">
        <v>1409.7666198524701</v>
      </c>
      <c r="D126" s="235">
        <v>475.18104586660098</v>
      </c>
      <c r="E126" s="235">
        <v>834.05113477868895</v>
      </c>
      <c r="F126" s="235">
        <v>3664.3422063643702</v>
      </c>
      <c r="G126" s="235">
        <v>3133.85391156388</v>
      </c>
      <c r="H126" s="235">
        <v>102.628898713238</v>
      </c>
      <c r="I126" s="235">
        <v>1275.58644021498</v>
      </c>
      <c r="J126" s="235">
        <v>1132.25496487534</v>
      </c>
      <c r="K126" s="235">
        <v>643.72691356525297</v>
      </c>
      <c r="L126" s="235">
        <v>801.73897888626095</v>
      </c>
      <c r="M126" s="235">
        <v>1000.80239751263</v>
      </c>
      <c r="N126" s="235">
        <v>264.8998941031</v>
      </c>
      <c r="O126" s="160">
        <f t="shared" si="13"/>
        <v>14738.833406296812</v>
      </c>
      <c r="Q126" s="1">
        <f t="shared" si="12"/>
        <v>458</v>
      </c>
    </row>
    <row r="127" spans="1:17">
      <c r="A127" s="1">
        <f t="shared" si="11"/>
        <v>459</v>
      </c>
      <c r="B127" s="149" t="s">
        <v>72</v>
      </c>
      <c r="C127" s="235">
        <v>918.54200351059205</v>
      </c>
      <c r="D127" s="235">
        <v>98.485203588977598</v>
      </c>
      <c r="E127" s="235">
        <v>82.203328839856297</v>
      </c>
      <c r="F127" s="235">
        <v>199.30275706818699</v>
      </c>
      <c r="G127" s="235">
        <v>81.4164774720483</v>
      </c>
      <c r="H127" s="235">
        <v>287.73948441862501</v>
      </c>
      <c r="I127" s="235">
        <v>5.8764947584757401</v>
      </c>
      <c r="J127" s="235">
        <v>42.487787626492903</v>
      </c>
      <c r="K127" s="235">
        <v>273.71389900427801</v>
      </c>
      <c r="L127" s="235">
        <v>461.34034456577399</v>
      </c>
      <c r="M127" s="235">
        <v>56.222490158691997</v>
      </c>
      <c r="N127" s="235">
        <v>1282.9546203856701</v>
      </c>
      <c r="O127" s="160">
        <f t="shared" si="13"/>
        <v>3790.2848913976686</v>
      </c>
      <c r="Q127" s="1">
        <f t="shared" si="12"/>
        <v>459</v>
      </c>
    </row>
    <row r="128" spans="1:17">
      <c r="A128" s="1">
        <f t="shared" si="11"/>
        <v>460</v>
      </c>
      <c r="B128" s="149" t="s">
        <v>73</v>
      </c>
      <c r="C128" s="235">
        <v>140.26813426113199</v>
      </c>
      <c r="D128" s="235">
        <v>111.06828508682401</v>
      </c>
      <c r="E128" s="235">
        <v>123.005476913973</v>
      </c>
      <c r="F128" s="235">
        <v>108.26075998814601</v>
      </c>
      <c r="G128" s="235">
        <v>284.60584956960099</v>
      </c>
      <c r="H128" s="235">
        <v>241.14411960095001</v>
      </c>
      <c r="I128" s="235">
        <v>137.009644491806</v>
      </c>
      <c r="J128" s="235">
        <v>137.063663705397</v>
      </c>
      <c r="K128" s="235">
        <v>487.00778048536301</v>
      </c>
      <c r="L128" s="235">
        <v>154.329114418502</v>
      </c>
      <c r="M128" s="235">
        <v>174.870972059845</v>
      </c>
      <c r="N128" s="235">
        <v>490.16939998256998</v>
      </c>
      <c r="O128" s="160">
        <f t="shared" si="13"/>
        <v>2588.8032005641089</v>
      </c>
      <c r="Q128" s="1">
        <f t="shared" si="12"/>
        <v>460</v>
      </c>
    </row>
    <row r="129" spans="1:17">
      <c r="A129" s="1">
        <f t="shared" si="11"/>
        <v>461</v>
      </c>
      <c r="B129" s="149" t="s">
        <v>74</v>
      </c>
      <c r="C129" s="235">
        <v>253.59144715368799</v>
      </c>
      <c r="D129" s="235">
        <v>417.06834486735602</v>
      </c>
      <c r="E129" s="235">
        <v>351.80004949051198</v>
      </c>
      <c r="F129" s="235">
        <v>2.9306717193221101</v>
      </c>
      <c r="G129" s="235">
        <v>18.729543559658602</v>
      </c>
      <c r="H129" s="235">
        <v>19.4364512169739</v>
      </c>
      <c r="I129" s="235">
        <v>198.76424406346101</v>
      </c>
      <c r="J129" s="235">
        <v>18.8116193848123</v>
      </c>
      <c r="K129" s="235">
        <v>20.119183935158901</v>
      </c>
      <c r="L129" s="235">
        <v>15.4018176057509</v>
      </c>
      <c r="M129" s="235">
        <v>38.693478753282697</v>
      </c>
      <c r="N129" s="235">
        <v>36.571547423664597</v>
      </c>
      <c r="O129" s="160">
        <f t="shared" si="13"/>
        <v>1391.9183991736413</v>
      </c>
      <c r="Q129" s="1">
        <f t="shared" si="12"/>
        <v>461</v>
      </c>
    </row>
    <row r="130" spans="1:17">
      <c r="A130" s="1">
        <f t="shared" si="11"/>
        <v>462</v>
      </c>
      <c r="B130" s="149" t="s">
        <v>75</v>
      </c>
      <c r="C130" s="235">
        <v>188.766719355547</v>
      </c>
      <c r="D130" s="235">
        <v>0.29545506581600001</v>
      </c>
      <c r="E130" s="235">
        <v>765.61499144033905</v>
      </c>
      <c r="F130" s="235">
        <v>33.595582795403999</v>
      </c>
      <c r="G130" s="235">
        <v>14.05876443813</v>
      </c>
      <c r="H130" s="235">
        <v>4664.6025424609097</v>
      </c>
      <c r="I130" s="235">
        <v>150.28669055679899</v>
      </c>
      <c r="J130" s="235">
        <v>275.53150411704098</v>
      </c>
      <c r="K130" s="235">
        <v>387.33014930679599</v>
      </c>
      <c r="L130" s="235">
        <v>2430.4080751659098</v>
      </c>
      <c r="M130" s="235">
        <v>143.659085598389</v>
      </c>
      <c r="N130" s="235">
        <v>138.190113354933</v>
      </c>
      <c r="O130" s="160">
        <f t="shared" si="13"/>
        <v>9192.3396736560117</v>
      </c>
      <c r="Q130" s="1">
        <f t="shared" si="12"/>
        <v>462</v>
      </c>
    </row>
    <row r="131" spans="1:17">
      <c r="O131" s="160"/>
      <c r="Q131" s="151"/>
    </row>
    <row r="132" spans="1:17">
      <c r="B132" s="161"/>
      <c r="C132" s="227"/>
      <c r="D132" s="227"/>
      <c r="E132" s="227"/>
      <c r="F132" s="227"/>
      <c r="G132" s="227"/>
      <c r="H132" s="227"/>
      <c r="I132" s="227"/>
      <c r="J132" s="227"/>
      <c r="K132" s="227"/>
      <c r="L132" s="227"/>
      <c r="M132" s="227"/>
      <c r="N132" s="227"/>
      <c r="O132" s="181"/>
      <c r="Q132" s="151"/>
    </row>
    <row r="133" spans="1:17">
      <c r="O133" s="160"/>
      <c r="Q133" s="151"/>
    </row>
    <row r="134" spans="1:17">
      <c r="O134" s="160"/>
      <c r="Q134" s="151"/>
    </row>
    <row r="135" spans="1:17">
      <c r="O135" s="160"/>
      <c r="Q135" s="151"/>
    </row>
    <row r="136" spans="1:17">
      <c r="O136" s="160"/>
      <c r="Q136" s="151"/>
    </row>
    <row r="137" spans="1:17">
      <c r="O137" s="160"/>
      <c r="Q137" s="151"/>
    </row>
    <row r="138" spans="1:17">
      <c r="B138" s="149" t="s">
        <v>76</v>
      </c>
      <c r="O138" s="160"/>
      <c r="Q138" s="151"/>
    </row>
    <row r="139" spans="1:17">
      <c r="A139" s="151">
        <f>A130+1</f>
        <v>463</v>
      </c>
      <c r="B139" s="149" t="s">
        <v>77</v>
      </c>
      <c r="C139" s="111">
        <v>145390.06649038501</v>
      </c>
      <c r="D139" s="111">
        <v>152500.86328788599</v>
      </c>
      <c r="E139" s="111">
        <v>157080.64717441899</v>
      </c>
      <c r="F139" s="111">
        <v>168540.335472796</v>
      </c>
      <c r="G139" s="111">
        <v>169612.88319553999</v>
      </c>
      <c r="H139" s="111">
        <v>177250.16694038099</v>
      </c>
      <c r="I139" s="111">
        <v>167419.09409677799</v>
      </c>
      <c r="J139" s="111">
        <v>177711.52227325601</v>
      </c>
      <c r="K139" s="111">
        <v>203023.095285105</v>
      </c>
      <c r="L139" s="111">
        <v>175839.299871247</v>
      </c>
      <c r="M139" s="111">
        <v>153294.38914337501</v>
      </c>
      <c r="N139" s="111">
        <v>160680.72021938601</v>
      </c>
      <c r="O139" s="160">
        <f>SUM(C139:N139)</f>
        <v>2008343.0834505542</v>
      </c>
      <c r="P139" s="150" t="s">
        <v>93</v>
      </c>
      <c r="Q139" s="151">
        <f>Q130+1</f>
        <v>463</v>
      </c>
    </row>
    <row r="140" spans="1:17">
      <c r="A140" s="151">
        <f>A139+1</f>
        <v>464</v>
      </c>
      <c r="B140" s="149" t="s">
        <v>143</v>
      </c>
      <c r="C140" s="111">
        <v>673695.24243558</v>
      </c>
      <c r="D140" s="111">
        <v>708141.96958484198</v>
      </c>
      <c r="E140" s="111">
        <v>731091.13612039003</v>
      </c>
      <c r="F140" s="111">
        <v>791234.212064291</v>
      </c>
      <c r="G140" s="111">
        <v>774655.85027454805</v>
      </c>
      <c r="H140" s="111">
        <v>846434.80409772205</v>
      </c>
      <c r="I140" s="111">
        <v>806935.09954241698</v>
      </c>
      <c r="J140" s="111">
        <v>860147.43657841498</v>
      </c>
      <c r="K140" s="111">
        <v>901905.20028001</v>
      </c>
      <c r="L140" s="111">
        <v>838472.79786748602</v>
      </c>
      <c r="M140" s="111">
        <v>709285.06324548705</v>
      </c>
      <c r="N140" s="111">
        <v>714308.22011457803</v>
      </c>
      <c r="O140" s="160">
        <f>SUM(C140:N140)</f>
        <v>9356307.0322057661</v>
      </c>
      <c r="P140" s="150" t="s">
        <v>94</v>
      </c>
      <c r="Q140" s="151">
        <f>Q139+1</f>
        <v>464</v>
      </c>
    </row>
    <row r="141" spans="1:17">
      <c r="O141" s="160"/>
      <c r="Q141" s="151"/>
    </row>
    <row r="142" spans="1:17">
      <c r="B142" s="149" t="s">
        <v>79</v>
      </c>
      <c r="O142" s="160"/>
      <c r="Q142" s="151"/>
    </row>
    <row r="143" spans="1:17">
      <c r="A143" s="151">
        <f>A140+1</f>
        <v>465</v>
      </c>
      <c r="B143" s="149" t="s">
        <v>80</v>
      </c>
      <c r="C143" s="235">
        <v>2328.3086233630602</v>
      </c>
      <c r="D143" s="235">
        <v>573.66624945557896</v>
      </c>
      <c r="E143" s="235">
        <v>916.25446361854495</v>
      </c>
      <c r="F143" s="235">
        <v>3863.64496343255</v>
      </c>
      <c r="G143" s="235">
        <v>3215.2703890359298</v>
      </c>
      <c r="H143" s="235">
        <v>390.36838313186303</v>
      </c>
      <c r="I143" s="235">
        <v>1281.4629349734601</v>
      </c>
      <c r="J143" s="235">
        <v>1174.74275250183</v>
      </c>
      <c r="K143" s="235">
        <v>917.44081256953098</v>
      </c>
      <c r="L143" s="235">
        <v>1263.0793234520399</v>
      </c>
      <c r="M143" s="235">
        <v>1057.0248876713199</v>
      </c>
      <c r="N143" s="235">
        <v>1547.8545144887701</v>
      </c>
      <c r="O143" s="160">
        <f t="shared" ref="O143:O148" si="14">SUM(C143:N143)</f>
        <v>18529.11829769448</v>
      </c>
      <c r="P143" s="150" t="s">
        <v>95</v>
      </c>
      <c r="Q143" s="151">
        <f>Q140+1</f>
        <v>465</v>
      </c>
    </row>
    <row r="144" spans="1:17">
      <c r="A144" s="151">
        <f>A143+1</f>
        <v>466</v>
      </c>
      <c r="B144" s="149" t="s">
        <v>81</v>
      </c>
      <c r="C144" s="235">
        <v>582.62630077036602</v>
      </c>
      <c r="D144" s="235">
        <v>528.43208501999595</v>
      </c>
      <c r="E144" s="235">
        <v>1240.4205178448201</v>
      </c>
      <c r="F144" s="235">
        <v>144.78701450287201</v>
      </c>
      <c r="G144" s="235">
        <v>317.39415756738998</v>
      </c>
      <c r="H144" s="235">
        <v>4925.1831132788402</v>
      </c>
      <c r="I144" s="235">
        <v>486.06057911206602</v>
      </c>
      <c r="J144" s="235">
        <v>431.406787207251</v>
      </c>
      <c r="K144" s="235">
        <v>894.45711372731796</v>
      </c>
      <c r="L144" s="235">
        <v>2600.1390071901601</v>
      </c>
      <c r="M144" s="235">
        <v>357.22353641151699</v>
      </c>
      <c r="N144" s="235">
        <v>664.93106076116703</v>
      </c>
      <c r="O144" s="160">
        <f t="shared" si="14"/>
        <v>13173.061273393763</v>
      </c>
      <c r="P144" s="150" t="s">
        <v>95</v>
      </c>
      <c r="Q144" s="151">
        <f>Q143+1</f>
        <v>466</v>
      </c>
    </row>
    <row r="145" spans="1:17">
      <c r="O145" s="160"/>
      <c r="Q145" s="151"/>
    </row>
    <row r="146" spans="1:17">
      <c r="B146" s="149" t="s">
        <v>82</v>
      </c>
      <c r="O146" s="160"/>
      <c r="Q146" s="151"/>
    </row>
    <row r="147" spans="1:17">
      <c r="A147" s="151">
        <f>A144+1</f>
        <v>467</v>
      </c>
      <c r="B147" s="149" t="s">
        <v>83</v>
      </c>
      <c r="C147" s="235">
        <v>145783.9260718</v>
      </c>
      <c r="D147" s="235">
        <v>153028.99991784</v>
      </c>
      <c r="E147" s="235">
        <v>157555.45270082299</v>
      </c>
      <c r="F147" s="235">
        <v>168651.52690450399</v>
      </c>
      <c r="G147" s="235">
        <v>169916.21858866999</v>
      </c>
      <c r="H147" s="235">
        <v>177510.74751119901</v>
      </c>
      <c r="I147" s="235">
        <v>167754.867985333</v>
      </c>
      <c r="J147" s="235">
        <v>177867.397556346</v>
      </c>
      <c r="K147" s="235">
        <v>203530.22224952499</v>
      </c>
      <c r="L147" s="235">
        <v>176009.03080327099</v>
      </c>
      <c r="M147" s="235">
        <v>153507.953594188</v>
      </c>
      <c r="N147" s="235">
        <v>161207.461166792</v>
      </c>
      <c r="O147" s="160">
        <f t="shared" si="14"/>
        <v>2012323.8050502909</v>
      </c>
      <c r="Q147" s="151">
        <f>Q144+1</f>
        <v>467</v>
      </c>
    </row>
    <row r="148" spans="1:17" s="163" customFormat="1">
      <c r="A148" s="151">
        <f>A147+1</f>
        <v>468</v>
      </c>
      <c r="B148" s="149" t="s">
        <v>84</v>
      </c>
      <c r="C148" s="235">
        <v>673884.00915493595</v>
      </c>
      <c r="D148" s="235">
        <v>708142.265039908</v>
      </c>
      <c r="E148" s="235">
        <v>731856.75111183105</v>
      </c>
      <c r="F148" s="235">
        <v>791267.80764708703</v>
      </c>
      <c r="G148" s="235">
        <v>774669.90903898596</v>
      </c>
      <c r="H148" s="235">
        <v>851099.40664018295</v>
      </c>
      <c r="I148" s="235">
        <v>807085.38623297401</v>
      </c>
      <c r="J148" s="235">
        <v>860422.96808253205</v>
      </c>
      <c r="K148" s="235">
        <v>902292.53042931703</v>
      </c>
      <c r="L148" s="235">
        <v>840903.20594265196</v>
      </c>
      <c r="M148" s="235">
        <v>709428.72233108501</v>
      </c>
      <c r="N148" s="235">
        <v>714446.41022793297</v>
      </c>
      <c r="O148" s="160">
        <f t="shared" si="14"/>
        <v>9365499.3718794249</v>
      </c>
      <c r="P148" s="149"/>
      <c r="Q148" s="151">
        <f>Q147+1</f>
        <v>468</v>
      </c>
    </row>
    <row r="149" spans="1:17">
      <c r="O149" s="160"/>
      <c r="Q149" s="151"/>
    </row>
    <row r="150" spans="1:17">
      <c r="A150" s="171"/>
      <c r="B150" s="161"/>
      <c r="C150" s="227"/>
      <c r="D150" s="227"/>
      <c r="E150" s="227"/>
      <c r="F150" s="227"/>
      <c r="G150" s="227"/>
      <c r="H150" s="227"/>
      <c r="I150" s="227"/>
      <c r="J150" s="227"/>
      <c r="K150" s="227"/>
      <c r="L150" s="227"/>
      <c r="M150" s="227"/>
      <c r="N150" s="227"/>
      <c r="O150" s="178"/>
      <c r="P150" s="163"/>
      <c r="Q150" s="171"/>
    </row>
    <row r="151" spans="1:17">
      <c r="O151" s="178"/>
      <c r="Q151" s="151"/>
    </row>
    <row r="152" spans="1:17">
      <c r="O152" s="160"/>
      <c r="Q152" s="151"/>
    </row>
    <row r="153" spans="1:17">
      <c r="O153" s="160"/>
      <c r="Q153" s="151"/>
    </row>
    <row r="154" spans="1:17">
      <c r="O154" s="160"/>
      <c r="Q154" s="151"/>
    </row>
    <row r="155" spans="1:17">
      <c r="O155" s="160"/>
      <c r="Q155" s="151"/>
    </row>
    <row r="156" spans="1:17">
      <c r="O156" s="160"/>
      <c r="Q156" s="151"/>
    </row>
    <row r="157" spans="1:17">
      <c r="O157" s="160"/>
      <c r="Q157" s="151"/>
    </row>
    <row r="158" spans="1:17">
      <c r="H158" s="167" t="s">
        <v>53</v>
      </c>
      <c r="O158" s="160"/>
      <c r="Q158" s="151"/>
    </row>
    <row r="159" spans="1:17">
      <c r="H159" s="179"/>
      <c r="N159" s="168"/>
      <c r="O159" s="160"/>
      <c r="Q159" s="151"/>
    </row>
    <row r="160" spans="1:17">
      <c r="H160" s="179" t="s">
        <v>54</v>
      </c>
      <c r="O160" s="160"/>
      <c r="Q160" s="151"/>
    </row>
    <row r="161" spans="1:17">
      <c r="B161" s="98" t="s">
        <v>171</v>
      </c>
      <c r="C161" s="101" t="s">
        <v>172</v>
      </c>
      <c r="D161" s="102" t="s">
        <v>173</v>
      </c>
      <c r="E161" s="62" t="s">
        <v>174</v>
      </c>
      <c r="F161" s="62" t="s">
        <v>175</v>
      </c>
      <c r="G161" s="62" t="s">
        <v>177</v>
      </c>
      <c r="H161" s="103" t="s">
        <v>178</v>
      </c>
      <c r="I161" s="62" t="s">
        <v>179</v>
      </c>
      <c r="J161" s="101" t="s">
        <v>180</v>
      </c>
      <c r="K161" s="102" t="s">
        <v>181</v>
      </c>
      <c r="L161" s="62" t="s">
        <v>195</v>
      </c>
      <c r="M161" s="62" t="s">
        <v>196</v>
      </c>
      <c r="N161" s="62" t="s">
        <v>197</v>
      </c>
      <c r="O161" s="103" t="s">
        <v>198</v>
      </c>
      <c r="Q161" s="151"/>
    </row>
    <row r="162" spans="1:17">
      <c r="H162" s="167" t="str">
        <f>H6</f>
        <v>2022 CLASS CONTRIBUTIONS TO MONTHLY SYSTEM PEAKS</v>
      </c>
      <c r="O162" s="160"/>
      <c r="Q162" s="151"/>
    </row>
    <row r="163" spans="1:17">
      <c r="H163" s="153" t="s">
        <v>56</v>
      </c>
      <c r="O163" s="160"/>
      <c r="Q163" s="151"/>
    </row>
    <row r="164" spans="1:17">
      <c r="H164" s="169" t="s">
        <v>97</v>
      </c>
      <c r="O164" s="160"/>
      <c r="Q164" s="151"/>
    </row>
    <row r="165" spans="1:17">
      <c r="A165" s="80" t="s">
        <v>8</v>
      </c>
      <c r="B165" s="157" t="s">
        <v>58</v>
      </c>
      <c r="C165" s="170" t="s">
        <v>131</v>
      </c>
      <c r="D165" s="170" t="s">
        <v>132</v>
      </c>
      <c r="E165" s="170" t="s">
        <v>133</v>
      </c>
      <c r="F165" s="170" t="s">
        <v>134</v>
      </c>
      <c r="G165" s="170" t="s">
        <v>135</v>
      </c>
      <c r="H165" s="170" t="s">
        <v>136</v>
      </c>
      <c r="I165" s="170" t="s">
        <v>137</v>
      </c>
      <c r="J165" s="170" t="s">
        <v>138</v>
      </c>
      <c r="K165" s="170" t="s">
        <v>139</v>
      </c>
      <c r="L165" s="170" t="s">
        <v>140</v>
      </c>
      <c r="M165" s="170" t="s">
        <v>141</v>
      </c>
      <c r="N165" s="170" t="s">
        <v>142</v>
      </c>
      <c r="O165" s="152" t="s">
        <v>36</v>
      </c>
      <c r="Q165" s="80" t="s">
        <v>8</v>
      </c>
    </row>
    <row r="166" spans="1:17">
      <c r="A166" s="1">
        <f>A148+1</f>
        <v>469</v>
      </c>
      <c r="B166" s="149" t="s">
        <v>60</v>
      </c>
      <c r="C166" s="111">
        <v>4955520.2556542298</v>
      </c>
      <c r="D166" s="111">
        <v>4996264.9169749897</v>
      </c>
      <c r="E166" s="111">
        <v>4064843.1789357699</v>
      </c>
      <c r="F166" s="111">
        <v>4483343.8743933504</v>
      </c>
      <c r="G166" s="111">
        <v>6835956.4352274202</v>
      </c>
      <c r="H166" s="111">
        <v>7922498.2711640904</v>
      </c>
      <c r="I166" s="111">
        <v>7804813.3860096</v>
      </c>
      <c r="J166" s="111">
        <v>8427036.4433940705</v>
      </c>
      <c r="K166" s="111">
        <v>8930315.94387573</v>
      </c>
      <c r="L166" s="111">
        <v>4423805.6122002499</v>
      </c>
      <c r="M166" s="111">
        <v>4977960.7059109705</v>
      </c>
      <c r="N166" s="111">
        <v>4816774.8869091999</v>
      </c>
      <c r="O166" s="160">
        <f t="shared" ref="O166:O182" si="15">SUM(C166:N166)</f>
        <v>72639133.910649672</v>
      </c>
      <c r="Q166" s="1">
        <f>Q148+1</f>
        <v>469</v>
      </c>
    </row>
    <row r="167" spans="1:17">
      <c r="A167" s="1">
        <f>A166+1</f>
        <v>470</v>
      </c>
      <c r="B167" s="149" t="s">
        <v>61</v>
      </c>
      <c r="C167" s="111">
        <v>20000.714700564899</v>
      </c>
      <c r="D167" s="111">
        <v>105622.174471569</v>
      </c>
      <c r="E167" s="111">
        <v>38464.974989710703</v>
      </c>
      <c r="F167" s="111">
        <v>78645.384176934604</v>
      </c>
      <c r="G167" s="111">
        <v>99229.8952942131</v>
      </c>
      <c r="H167" s="111">
        <v>106304.23579239599</v>
      </c>
      <c r="I167" s="111">
        <v>100960.60465558599</v>
      </c>
      <c r="J167" s="111">
        <v>91286.938337140193</v>
      </c>
      <c r="K167" s="111">
        <v>97597.130037899304</v>
      </c>
      <c r="L167" s="111">
        <v>58216.241561399198</v>
      </c>
      <c r="M167" s="111">
        <v>23695.8723289843</v>
      </c>
      <c r="N167" s="111">
        <v>20491.844385621502</v>
      </c>
      <c r="O167" s="160">
        <f t="shared" si="15"/>
        <v>840516.01073201885</v>
      </c>
      <c r="Q167" s="1">
        <f>Q166+1</f>
        <v>470</v>
      </c>
    </row>
    <row r="168" spans="1:17">
      <c r="A168" s="1">
        <f t="shared" ref="A168:A182" si="16">A167+1</f>
        <v>471</v>
      </c>
      <c r="B168" s="8" t="s">
        <v>225</v>
      </c>
      <c r="C168" s="111">
        <v>366614.04872536781</v>
      </c>
      <c r="D168" s="111">
        <v>1051117.4716632399</v>
      </c>
      <c r="E168" s="111">
        <v>654419.40283929103</v>
      </c>
      <c r="F168" s="111">
        <v>987735.2908008669</v>
      </c>
      <c r="G168" s="111">
        <v>1334986.2468212401</v>
      </c>
      <c r="H168" s="111">
        <v>1468989.272152565</v>
      </c>
      <c r="I168" s="111">
        <v>1371850.678095917</v>
      </c>
      <c r="J168" s="111">
        <v>1347127.739614937</v>
      </c>
      <c r="K168" s="111">
        <v>1116498.3099780451</v>
      </c>
      <c r="L168" s="111">
        <v>915329.50987434504</v>
      </c>
      <c r="M168" s="111">
        <v>457343.90050249337</v>
      </c>
      <c r="N168" s="111">
        <v>433282.37444152788</v>
      </c>
      <c r="O168" s="160">
        <f t="shared" si="15"/>
        <v>11505294.245509839</v>
      </c>
      <c r="Q168" s="1">
        <f t="shared" ref="Q168:Q182" si="17">Q167+1</f>
        <v>471</v>
      </c>
    </row>
    <row r="169" spans="1:17">
      <c r="A169" s="1">
        <f t="shared" si="16"/>
        <v>472</v>
      </c>
      <c r="B169" s="149" t="s">
        <v>62</v>
      </c>
      <c r="C169" s="111">
        <f>SUM(C167:C168)</f>
        <v>386614.76342593273</v>
      </c>
      <c r="D169" s="111">
        <f t="shared" ref="D169:N169" si="18">SUM(D167:D168)</f>
        <v>1156739.6461348089</v>
      </c>
      <c r="E169" s="111">
        <f t="shared" si="18"/>
        <v>692884.37782900175</v>
      </c>
      <c r="F169" s="111">
        <f t="shared" si="18"/>
        <v>1066380.6749778015</v>
      </c>
      <c r="G169" s="111">
        <f t="shared" si="18"/>
        <v>1434216.1421154533</v>
      </c>
      <c r="H169" s="111">
        <f t="shared" si="18"/>
        <v>1575293.5079449608</v>
      </c>
      <c r="I169" s="111">
        <f t="shared" si="18"/>
        <v>1472811.2827515029</v>
      </c>
      <c r="J169" s="111">
        <f t="shared" si="18"/>
        <v>1438414.6779520772</v>
      </c>
      <c r="K169" s="111">
        <f t="shared" si="18"/>
        <v>1214095.4400159444</v>
      </c>
      <c r="L169" s="111">
        <f t="shared" si="18"/>
        <v>973545.75143574423</v>
      </c>
      <c r="M169" s="111">
        <f t="shared" si="18"/>
        <v>481039.77283147769</v>
      </c>
      <c r="N169" s="111">
        <f t="shared" si="18"/>
        <v>453774.21882714937</v>
      </c>
      <c r="O169" s="160">
        <f t="shared" si="15"/>
        <v>12345810.256241852</v>
      </c>
      <c r="Q169" s="1">
        <f t="shared" si="17"/>
        <v>472</v>
      </c>
    </row>
    <row r="170" spans="1:17">
      <c r="A170" s="1">
        <f t="shared" si="16"/>
        <v>473</v>
      </c>
      <c r="B170" s="149" t="s">
        <v>63</v>
      </c>
      <c r="C170" s="111">
        <v>50325.3750568467</v>
      </c>
      <c r="D170" s="111">
        <v>58791.254771430104</v>
      </c>
      <c r="E170" s="111">
        <v>30954.872150551098</v>
      </c>
      <c r="F170" s="111">
        <v>58578.968829953803</v>
      </c>
      <c r="G170" s="111">
        <v>1321.0575573153501</v>
      </c>
      <c r="H170" s="111">
        <v>11783.302050013701</v>
      </c>
      <c r="I170" s="111">
        <v>1317.54960375419</v>
      </c>
      <c r="J170" s="111">
        <v>1315.67511355174</v>
      </c>
      <c r="K170" s="111">
        <v>1313.6791738602501</v>
      </c>
      <c r="L170" s="111">
        <v>10765.8272309282</v>
      </c>
      <c r="M170" s="111">
        <v>57944.892688189801</v>
      </c>
      <c r="N170" s="111">
        <v>57894.415982743398</v>
      </c>
      <c r="O170" s="160">
        <f t="shared" si="15"/>
        <v>342306.87020913832</v>
      </c>
      <c r="Q170" s="1">
        <f t="shared" si="17"/>
        <v>473</v>
      </c>
    </row>
    <row r="171" spans="1:17">
      <c r="A171" s="1">
        <f t="shared" si="16"/>
        <v>474</v>
      </c>
      <c r="B171" s="149" t="s">
        <v>64</v>
      </c>
      <c r="C171" s="111">
        <v>1043321.4647779</v>
      </c>
      <c r="D171" s="111">
        <v>906647.17425698997</v>
      </c>
      <c r="E171" s="111">
        <v>983265.82390441396</v>
      </c>
      <c r="F171" s="111">
        <v>1007100.44603682</v>
      </c>
      <c r="G171" s="111">
        <v>1188101.8571597701</v>
      </c>
      <c r="H171" s="111">
        <v>1212303.36657177</v>
      </c>
      <c r="I171" s="111">
        <v>1151804.58139564</v>
      </c>
      <c r="J171" s="111">
        <v>1337994.7334338201</v>
      </c>
      <c r="K171" s="111">
        <v>1822914.1712701099</v>
      </c>
      <c r="L171" s="111">
        <v>1248103.81855901</v>
      </c>
      <c r="M171" s="111">
        <v>920925.39714212297</v>
      </c>
      <c r="N171" s="111">
        <v>1082012.1095652799</v>
      </c>
      <c r="O171" s="160">
        <f t="shared" si="15"/>
        <v>13904494.944073647</v>
      </c>
      <c r="Q171" s="1">
        <f t="shared" si="17"/>
        <v>474</v>
      </c>
    </row>
    <row r="172" spans="1:17">
      <c r="A172" s="1">
        <f t="shared" si="16"/>
        <v>475</v>
      </c>
      <c r="B172" s="149" t="s">
        <v>65</v>
      </c>
      <c r="C172" s="111">
        <v>962730.53591955698</v>
      </c>
      <c r="D172" s="111">
        <v>850463.878061897</v>
      </c>
      <c r="E172" s="111">
        <v>942052.25265386305</v>
      </c>
      <c r="F172" s="111">
        <v>994361.30702461803</v>
      </c>
      <c r="G172" s="111">
        <v>1232715.1268507999</v>
      </c>
      <c r="H172" s="111">
        <v>1238688.29646629</v>
      </c>
      <c r="I172" s="111">
        <v>1229082.2398880699</v>
      </c>
      <c r="J172" s="111">
        <v>1365453.17625359</v>
      </c>
      <c r="K172" s="111">
        <v>1797225.36732839</v>
      </c>
      <c r="L172" s="111">
        <v>1260753.6115461199</v>
      </c>
      <c r="M172" s="111">
        <v>870444.78513728105</v>
      </c>
      <c r="N172" s="111">
        <v>1001084.29740594</v>
      </c>
      <c r="O172" s="160">
        <f t="shared" si="15"/>
        <v>13745054.874536416</v>
      </c>
      <c r="Q172" s="1">
        <f t="shared" si="17"/>
        <v>475</v>
      </c>
    </row>
    <row r="173" spans="1:17">
      <c r="A173" s="1">
        <f t="shared" si="16"/>
        <v>476</v>
      </c>
      <c r="B173" s="149" t="s">
        <v>66</v>
      </c>
      <c r="C173" s="111">
        <v>1028008.78206751</v>
      </c>
      <c r="D173" s="111">
        <v>983248.75757446897</v>
      </c>
      <c r="E173" s="111">
        <v>1042826.16432815</v>
      </c>
      <c r="F173" s="111">
        <v>1143970.84684951</v>
      </c>
      <c r="G173" s="111">
        <v>1289936.14544388</v>
      </c>
      <c r="H173" s="111">
        <v>1334386.45515155</v>
      </c>
      <c r="I173" s="111">
        <v>1321760.91050779</v>
      </c>
      <c r="J173" s="111">
        <v>1388083.41519609</v>
      </c>
      <c r="K173" s="111">
        <v>1557854.1256097101</v>
      </c>
      <c r="L173" s="111">
        <v>1283800.8131055301</v>
      </c>
      <c r="M173" s="111">
        <v>1035914.6694964099</v>
      </c>
      <c r="N173" s="111">
        <v>1095121.5515580799</v>
      </c>
      <c r="O173" s="160">
        <f t="shared" si="15"/>
        <v>14504912.636888677</v>
      </c>
      <c r="Q173" s="1">
        <f t="shared" si="17"/>
        <v>476</v>
      </c>
    </row>
    <row r="174" spans="1:17">
      <c r="A174" s="1">
        <f t="shared" si="16"/>
        <v>477</v>
      </c>
      <c r="B174" s="149" t="s">
        <v>67</v>
      </c>
      <c r="C174" s="111">
        <v>349992.14600716002</v>
      </c>
      <c r="D174" s="111">
        <v>338416.12538747297</v>
      </c>
      <c r="E174" s="111">
        <v>368857.123944811</v>
      </c>
      <c r="F174" s="111">
        <v>391775.71335961198</v>
      </c>
      <c r="G174" s="111">
        <v>427028.77506073401</v>
      </c>
      <c r="H174" s="111">
        <v>446823.99041934602</v>
      </c>
      <c r="I174" s="111">
        <v>430230.50525667501</v>
      </c>
      <c r="J174" s="111">
        <v>464942.89894563297</v>
      </c>
      <c r="K174" s="111">
        <v>540994.44425760896</v>
      </c>
      <c r="L174" s="111">
        <v>450938.84043991298</v>
      </c>
      <c r="M174" s="111">
        <v>334310.854130177</v>
      </c>
      <c r="N174" s="111">
        <v>356566.52436430601</v>
      </c>
      <c r="O174" s="160">
        <f t="shared" si="15"/>
        <v>4900877.9415734485</v>
      </c>
      <c r="Q174" s="1">
        <f t="shared" si="17"/>
        <v>477</v>
      </c>
    </row>
    <row r="175" spans="1:17">
      <c r="A175" s="1">
        <f t="shared" si="16"/>
        <v>478</v>
      </c>
      <c r="B175" s="149" t="s">
        <v>68</v>
      </c>
      <c r="C175" s="111">
        <v>0</v>
      </c>
      <c r="D175" s="111">
        <v>0</v>
      </c>
      <c r="E175" s="111">
        <v>0</v>
      </c>
      <c r="F175" s="111">
        <v>0</v>
      </c>
      <c r="G175" s="111">
        <v>0</v>
      </c>
      <c r="H175" s="111">
        <v>0</v>
      </c>
      <c r="I175" s="111">
        <v>0</v>
      </c>
      <c r="J175" s="111">
        <v>0</v>
      </c>
      <c r="K175" s="111">
        <v>0</v>
      </c>
      <c r="L175" s="111">
        <v>0</v>
      </c>
      <c r="M175" s="111">
        <v>0</v>
      </c>
      <c r="N175" s="111">
        <v>0</v>
      </c>
      <c r="O175" s="160">
        <f t="shared" si="15"/>
        <v>0</v>
      </c>
      <c r="Q175" s="1">
        <f t="shared" si="17"/>
        <v>478</v>
      </c>
    </row>
    <row r="176" spans="1:17">
      <c r="A176" s="1">
        <f t="shared" si="16"/>
        <v>479</v>
      </c>
      <c r="B176" s="149" t="s">
        <v>69</v>
      </c>
      <c r="C176" s="111">
        <v>200162.152788443</v>
      </c>
      <c r="D176" s="111">
        <v>195210.97109178299</v>
      </c>
      <c r="E176" s="111">
        <v>208849.545793283</v>
      </c>
      <c r="F176" s="111">
        <v>221048.70924639801</v>
      </c>
      <c r="G176" s="111">
        <v>234787.80906848001</v>
      </c>
      <c r="H176" s="111">
        <v>246396.86663676001</v>
      </c>
      <c r="I176" s="111">
        <v>233997.40980121499</v>
      </c>
      <c r="J176" s="111">
        <v>248552.733885344</v>
      </c>
      <c r="K176" s="111">
        <v>297963.35741620802</v>
      </c>
      <c r="L176" s="111">
        <v>253994.99416196099</v>
      </c>
      <c r="M176" s="111">
        <v>206169.09887781701</v>
      </c>
      <c r="N176" s="111">
        <v>220516.552237656</v>
      </c>
      <c r="O176" s="160">
        <f t="shared" si="15"/>
        <v>2767650.201005348</v>
      </c>
      <c r="Q176" s="1">
        <f t="shared" si="17"/>
        <v>479</v>
      </c>
    </row>
    <row r="177" spans="1:17">
      <c r="A177" s="1">
        <f t="shared" si="16"/>
        <v>480</v>
      </c>
      <c r="B177" s="149" t="s">
        <v>70</v>
      </c>
      <c r="C177" s="111">
        <v>0</v>
      </c>
      <c r="D177" s="111">
        <v>0</v>
      </c>
      <c r="E177" s="111">
        <v>0</v>
      </c>
      <c r="F177" s="111">
        <v>0</v>
      </c>
      <c r="G177" s="111">
        <v>0</v>
      </c>
      <c r="H177" s="111">
        <v>0</v>
      </c>
      <c r="I177" s="111">
        <v>0</v>
      </c>
      <c r="J177" s="111">
        <v>0</v>
      </c>
      <c r="K177" s="111">
        <v>0</v>
      </c>
      <c r="L177" s="111">
        <v>0</v>
      </c>
      <c r="M177" s="111">
        <v>0</v>
      </c>
      <c r="N177" s="111">
        <v>0</v>
      </c>
      <c r="O177" s="160">
        <f t="shared" si="15"/>
        <v>0</v>
      </c>
      <c r="Q177" s="1">
        <f t="shared" si="17"/>
        <v>480</v>
      </c>
    </row>
    <row r="178" spans="1:17">
      <c r="A178" s="1">
        <f t="shared" si="16"/>
        <v>481</v>
      </c>
      <c r="B178" s="149" t="s">
        <v>71</v>
      </c>
      <c r="C178" s="235">
        <v>30.570683733261401</v>
      </c>
      <c r="D178" s="235">
        <v>19.265546230666899</v>
      </c>
      <c r="E178" s="235">
        <v>15.998742883527999</v>
      </c>
      <c r="F178" s="235">
        <v>32.450661759606596</v>
      </c>
      <c r="G178" s="235">
        <v>30.0931000968489</v>
      </c>
      <c r="H178" s="235">
        <v>36.832723256446101</v>
      </c>
      <c r="I178" s="235">
        <v>24.351783817196299</v>
      </c>
      <c r="J178" s="235">
        <v>41.738017340183099</v>
      </c>
      <c r="K178" s="235">
        <v>58.317541062544798</v>
      </c>
      <c r="L178" s="235">
        <v>29.497573144767198</v>
      </c>
      <c r="M178" s="235">
        <v>20.1795254307976</v>
      </c>
      <c r="N178" s="235">
        <v>23.608601539407498</v>
      </c>
      <c r="O178" s="160">
        <f t="shared" si="15"/>
        <v>362.90450029525442</v>
      </c>
      <c r="Q178" s="1">
        <f t="shared" si="17"/>
        <v>481</v>
      </c>
    </row>
    <row r="179" spans="1:17">
      <c r="A179" s="1">
        <f t="shared" si="16"/>
        <v>482</v>
      </c>
      <c r="B179" s="149" t="s">
        <v>72</v>
      </c>
      <c r="C179" s="235">
        <v>120.80189465617801</v>
      </c>
      <c r="D179" s="235">
        <v>0.49048338834562</v>
      </c>
      <c r="E179" s="235">
        <v>0.47206876546561</v>
      </c>
      <c r="F179" s="235">
        <v>0.62693869250866996</v>
      </c>
      <c r="G179" s="235">
        <v>1.4029184038117899</v>
      </c>
      <c r="H179" s="235">
        <v>1.03524435492819</v>
      </c>
      <c r="I179" s="235">
        <v>14.120070533999201</v>
      </c>
      <c r="J179" s="235">
        <v>1.24221997841767</v>
      </c>
      <c r="K179" s="235">
        <v>1.7861476108113701</v>
      </c>
      <c r="L179" s="235">
        <v>0.90356897434434003</v>
      </c>
      <c r="M179" s="235">
        <v>47.034853184655397</v>
      </c>
      <c r="N179" s="235">
        <v>44.0756324113961</v>
      </c>
      <c r="O179" s="160">
        <f t="shared" si="15"/>
        <v>233.99204095486201</v>
      </c>
      <c r="Q179" s="1">
        <f t="shared" si="17"/>
        <v>482</v>
      </c>
    </row>
    <row r="180" spans="1:17">
      <c r="A180" s="1">
        <f t="shared" si="16"/>
        <v>483</v>
      </c>
      <c r="B180" s="149" t="s">
        <v>73</v>
      </c>
      <c r="C180" s="235">
        <v>65.399599070628597</v>
      </c>
      <c r="D180" s="235">
        <v>73.477717838187999</v>
      </c>
      <c r="E180" s="235">
        <v>70.738407015517694</v>
      </c>
      <c r="F180" s="235">
        <v>45.600409192473002</v>
      </c>
      <c r="G180" s="235">
        <v>69.000589446347604</v>
      </c>
      <c r="H180" s="235">
        <v>70.200890874249694</v>
      </c>
      <c r="I180" s="235" t="s">
        <v>365</v>
      </c>
      <c r="J180" s="235" t="s">
        <v>365</v>
      </c>
      <c r="K180" s="235" t="s">
        <v>365</v>
      </c>
      <c r="L180" s="235" t="s">
        <v>365</v>
      </c>
      <c r="M180" s="235" t="s">
        <v>365</v>
      </c>
      <c r="N180" s="235" t="s">
        <v>365</v>
      </c>
      <c r="O180" s="160">
        <f t="shared" si="15"/>
        <v>394.41761343740461</v>
      </c>
      <c r="Q180" s="1">
        <f t="shared" si="17"/>
        <v>483</v>
      </c>
    </row>
    <row r="181" spans="1:17">
      <c r="A181" s="1">
        <f t="shared" si="16"/>
        <v>484</v>
      </c>
      <c r="B181" s="149" t="s">
        <v>74</v>
      </c>
      <c r="C181" s="235">
        <v>405.54689646191201</v>
      </c>
      <c r="D181" s="235">
        <v>522.037347945948</v>
      </c>
      <c r="E181" s="235">
        <v>568.43785597553006</v>
      </c>
      <c r="F181" s="235">
        <v>434.840280674295</v>
      </c>
      <c r="G181" s="235">
        <v>503.43301282481002</v>
      </c>
      <c r="H181" s="235">
        <v>21.959239506335699</v>
      </c>
      <c r="I181" s="235">
        <v>532.62625082213901</v>
      </c>
      <c r="J181" s="235">
        <v>548.26526933669402</v>
      </c>
      <c r="K181" s="235">
        <v>746.41650984779199</v>
      </c>
      <c r="L181" s="235">
        <v>446.75891706993201</v>
      </c>
      <c r="M181" s="235">
        <v>410.54645256494598</v>
      </c>
      <c r="N181" s="235">
        <v>469.06815161164297</v>
      </c>
      <c r="O181" s="160">
        <f t="shared" si="15"/>
        <v>5609.9361846419761</v>
      </c>
      <c r="Q181" s="1">
        <f t="shared" si="17"/>
        <v>484</v>
      </c>
    </row>
    <row r="182" spans="1:17">
      <c r="A182" s="1">
        <f t="shared" si="16"/>
        <v>485</v>
      </c>
      <c r="B182" s="149" t="s">
        <v>75</v>
      </c>
      <c r="C182" s="235">
        <v>0</v>
      </c>
      <c r="D182" s="235">
        <v>0</v>
      </c>
      <c r="E182" s="235">
        <v>0</v>
      </c>
      <c r="F182" s="235">
        <v>0</v>
      </c>
      <c r="G182" s="235">
        <v>0</v>
      </c>
      <c r="H182" s="235">
        <v>0</v>
      </c>
      <c r="I182" s="235">
        <v>0</v>
      </c>
      <c r="J182" s="235">
        <v>0</v>
      </c>
      <c r="K182" s="235">
        <v>0</v>
      </c>
      <c r="L182" s="235">
        <v>0</v>
      </c>
      <c r="M182" s="235">
        <v>0</v>
      </c>
      <c r="N182" s="235">
        <v>0</v>
      </c>
      <c r="O182" s="160">
        <f t="shared" si="15"/>
        <v>0</v>
      </c>
      <c r="Q182" s="1">
        <f t="shared" si="17"/>
        <v>485</v>
      </c>
    </row>
    <row r="183" spans="1:17">
      <c r="O183" s="160"/>
      <c r="Q183" s="151"/>
    </row>
    <row r="184" spans="1:17">
      <c r="B184" s="161"/>
      <c r="C184" s="227"/>
      <c r="D184" s="227"/>
      <c r="E184" s="227"/>
      <c r="F184" s="227"/>
      <c r="G184" s="227"/>
      <c r="H184" s="227"/>
      <c r="I184" s="227"/>
      <c r="J184" s="227"/>
      <c r="K184" s="227"/>
      <c r="L184" s="227"/>
      <c r="M184" s="227"/>
      <c r="N184" s="227"/>
      <c r="O184" s="178"/>
      <c r="Q184" s="151"/>
    </row>
    <row r="185" spans="1:17">
      <c r="O185" s="160"/>
      <c r="Q185" s="151"/>
    </row>
    <row r="186" spans="1:17">
      <c r="O186" s="160"/>
      <c r="Q186" s="151"/>
    </row>
    <row r="187" spans="1:17">
      <c r="O187" s="160"/>
      <c r="Q187" s="151"/>
    </row>
    <row r="188" spans="1:17">
      <c r="O188" s="160"/>
      <c r="Q188" s="151"/>
    </row>
    <row r="189" spans="1:17">
      <c r="O189" s="160"/>
      <c r="Q189" s="151"/>
    </row>
    <row r="190" spans="1:17">
      <c r="B190" s="149" t="s">
        <v>76</v>
      </c>
      <c r="O190" s="160"/>
      <c r="Q190" s="151"/>
    </row>
    <row r="191" spans="1:17">
      <c r="A191" s="151">
        <f>A182+1</f>
        <v>486</v>
      </c>
      <c r="B191" s="149" t="s">
        <v>77</v>
      </c>
      <c r="C191" s="111">
        <v>1378000.92807467</v>
      </c>
      <c r="D191" s="111">
        <v>1321664.88296194</v>
      </c>
      <c r="E191" s="111">
        <v>1411683.2882729601</v>
      </c>
      <c r="F191" s="111">
        <v>1535746.5602091299</v>
      </c>
      <c r="G191" s="111">
        <v>1716964.9205046101</v>
      </c>
      <c r="H191" s="111">
        <v>1781210.4455709001</v>
      </c>
      <c r="I191" s="111">
        <v>1751991.4157644699</v>
      </c>
      <c r="J191" s="111">
        <v>1853026.3141417301</v>
      </c>
      <c r="K191" s="111">
        <v>2098848.5698673199</v>
      </c>
      <c r="L191" s="111">
        <v>1734739.65354545</v>
      </c>
      <c r="M191" s="111">
        <v>1370225.5236265899</v>
      </c>
      <c r="N191" s="111">
        <v>1451688.07592239</v>
      </c>
      <c r="O191" s="160">
        <f>SUM(C191:N191)</f>
        <v>19405790.578462157</v>
      </c>
      <c r="P191" s="150" t="s">
        <v>98</v>
      </c>
      <c r="Q191" s="151">
        <f>Q182+1</f>
        <v>486</v>
      </c>
    </row>
    <row r="192" spans="1:17">
      <c r="A192" s="151">
        <f>A191+1</f>
        <v>487</v>
      </c>
      <c r="B192" s="149" t="s">
        <v>143</v>
      </c>
      <c r="C192" s="111">
        <v>207626.10584888799</v>
      </c>
      <c r="D192" s="111">
        <v>202971.70595284199</v>
      </c>
      <c r="E192" s="111">
        <v>216244.75066060299</v>
      </c>
      <c r="F192" s="111">
        <v>228569.19690574601</v>
      </c>
      <c r="G192" s="111">
        <v>240582.553422205</v>
      </c>
      <c r="H192" s="111">
        <v>253140.841307842</v>
      </c>
      <c r="I192" s="111">
        <v>239935.73966458201</v>
      </c>
      <c r="J192" s="111">
        <v>253540.87880708699</v>
      </c>
      <c r="K192" s="111">
        <v>303889.90524129599</v>
      </c>
      <c r="L192" s="111">
        <v>260087.88514602999</v>
      </c>
      <c r="M192" s="111">
        <v>213555.023302029</v>
      </c>
      <c r="N192" s="111">
        <v>228524.83753220699</v>
      </c>
      <c r="O192" s="160">
        <f>SUM(C192:N192)</f>
        <v>2848669.4237913569</v>
      </c>
      <c r="P192" s="150" t="s">
        <v>99</v>
      </c>
      <c r="Q192" s="151">
        <f>Q191+1</f>
        <v>487</v>
      </c>
    </row>
    <row r="193" spans="1:17">
      <c r="O193" s="160"/>
      <c r="Q193" s="151"/>
    </row>
    <row r="194" spans="1:17">
      <c r="B194" s="149" t="s">
        <v>79</v>
      </c>
      <c r="O194" s="160"/>
      <c r="Q194" s="151"/>
    </row>
    <row r="195" spans="1:17">
      <c r="A195" s="151">
        <f>A192+1</f>
        <v>488</v>
      </c>
      <c r="B195" s="149" t="s">
        <v>80</v>
      </c>
      <c r="C195" s="235">
        <v>151.37257838943901</v>
      </c>
      <c r="D195" s="235">
        <v>19.756029619012502</v>
      </c>
      <c r="E195" s="235">
        <v>16.470811648993699</v>
      </c>
      <c r="F195" s="235">
        <v>33.077600452115199</v>
      </c>
      <c r="G195" s="235">
        <v>31.4960185006606</v>
      </c>
      <c r="H195" s="235">
        <v>37.867967611374297</v>
      </c>
      <c r="I195" s="235">
        <v>38.471854351195397</v>
      </c>
      <c r="J195" s="235">
        <v>42.9802373186008</v>
      </c>
      <c r="K195" s="235">
        <v>60.103688673356203</v>
      </c>
      <c r="L195" s="235">
        <v>30.401142119111601</v>
      </c>
      <c r="M195" s="235">
        <v>67.2143786154531</v>
      </c>
      <c r="N195" s="235">
        <v>67.684233950803701</v>
      </c>
      <c r="O195" s="160">
        <f t="shared" ref="O195:O200" si="19">SUM(C195:N195)</f>
        <v>596.89654125011623</v>
      </c>
      <c r="P195" s="150" t="s">
        <v>100</v>
      </c>
      <c r="Q195" s="151">
        <f>Q192+1</f>
        <v>488</v>
      </c>
    </row>
    <row r="196" spans="1:17">
      <c r="A196" s="151">
        <f>A195+1</f>
        <v>489</v>
      </c>
      <c r="B196" s="149" t="s">
        <v>81</v>
      </c>
      <c r="C196" s="235">
        <v>470.94649553254101</v>
      </c>
      <c r="D196" s="235">
        <v>595.51506578413603</v>
      </c>
      <c r="E196" s="235">
        <v>639.17626299104802</v>
      </c>
      <c r="F196" s="235">
        <v>480.44068986676803</v>
      </c>
      <c r="G196" s="235">
        <v>572.43360227115704</v>
      </c>
      <c r="H196" s="235">
        <v>92.1601303805854</v>
      </c>
      <c r="I196" s="235">
        <v>532.62625082213901</v>
      </c>
      <c r="J196" s="235">
        <v>548.26526933669402</v>
      </c>
      <c r="K196" s="235">
        <v>746.41650984779199</v>
      </c>
      <c r="L196" s="235">
        <v>446.75891706993201</v>
      </c>
      <c r="M196" s="235">
        <v>410.54645256494598</v>
      </c>
      <c r="N196" s="235">
        <v>469.06815161164297</v>
      </c>
      <c r="O196" s="160">
        <f t="shared" si="19"/>
        <v>6004.3537980793817</v>
      </c>
      <c r="P196" s="150" t="s">
        <v>100</v>
      </c>
      <c r="Q196" s="151">
        <f>Q195+1</f>
        <v>489</v>
      </c>
    </row>
    <row r="197" spans="1:17">
      <c r="O197" s="160"/>
      <c r="Q197" s="151"/>
    </row>
    <row r="198" spans="1:17">
      <c r="B198" s="149" t="s">
        <v>82</v>
      </c>
      <c r="O198" s="160"/>
      <c r="Q198" s="151"/>
    </row>
    <row r="199" spans="1:17">
      <c r="A199" s="151">
        <f>A196+1</f>
        <v>490</v>
      </c>
      <c r="B199" s="149" t="s">
        <v>83</v>
      </c>
      <c r="C199" s="235">
        <v>1378471.8745702</v>
      </c>
      <c r="D199" s="235">
        <v>1322260.3980277299</v>
      </c>
      <c r="E199" s="235">
        <v>1412322.46453595</v>
      </c>
      <c r="F199" s="235">
        <v>1536227.0008989901</v>
      </c>
      <c r="G199" s="235">
        <v>1717537.35410688</v>
      </c>
      <c r="H199" s="235">
        <v>1781302.6057012801</v>
      </c>
      <c r="I199" s="235">
        <v>1752524.0420152899</v>
      </c>
      <c r="J199" s="235">
        <v>1853574.5794110601</v>
      </c>
      <c r="K199" s="235">
        <v>2099594.9863771698</v>
      </c>
      <c r="L199" s="235">
        <v>1735186.4124625199</v>
      </c>
      <c r="M199" s="235">
        <v>1370636.0700791499</v>
      </c>
      <c r="N199" s="235">
        <v>1452157.144074</v>
      </c>
      <c r="O199" s="160">
        <f t="shared" si="19"/>
        <v>19411794.932260219</v>
      </c>
      <c r="Q199" s="151">
        <f>Q196+1</f>
        <v>490</v>
      </c>
    </row>
    <row r="200" spans="1:17" s="163" customFormat="1">
      <c r="A200" s="151">
        <f>A199+1</f>
        <v>491</v>
      </c>
      <c r="B200" s="149" t="s">
        <v>84</v>
      </c>
      <c r="C200" s="235">
        <v>207626.10584888799</v>
      </c>
      <c r="D200" s="235">
        <v>202971.70595284199</v>
      </c>
      <c r="E200" s="235">
        <v>216244.75066060299</v>
      </c>
      <c r="F200" s="235">
        <v>228569.19690574601</v>
      </c>
      <c r="G200" s="235">
        <v>240582.553422205</v>
      </c>
      <c r="H200" s="235">
        <v>253140.841307842</v>
      </c>
      <c r="I200" s="235">
        <v>239935.73966458201</v>
      </c>
      <c r="J200" s="235">
        <v>253540.87880708699</v>
      </c>
      <c r="K200" s="235">
        <v>303889.90524129599</v>
      </c>
      <c r="L200" s="235">
        <v>260087.88514602999</v>
      </c>
      <c r="M200" s="235">
        <v>213555.023302029</v>
      </c>
      <c r="N200" s="235">
        <v>228524.83753220699</v>
      </c>
      <c r="O200" s="160">
        <f t="shared" si="19"/>
        <v>2848669.4237913569</v>
      </c>
      <c r="P200" s="149"/>
      <c r="Q200" s="151">
        <f>Q199+1</f>
        <v>491</v>
      </c>
    </row>
    <row r="202" spans="1:17">
      <c r="A202" s="171"/>
      <c r="B202" s="87" t="s">
        <v>38</v>
      </c>
      <c r="C202" s="227"/>
      <c r="D202" s="227"/>
      <c r="E202" s="227"/>
      <c r="F202" s="227"/>
      <c r="G202" s="227"/>
      <c r="H202" s="227"/>
      <c r="I202" s="227"/>
      <c r="J202" s="227"/>
      <c r="K202" s="227"/>
      <c r="L202" s="227"/>
      <c r="M202" s="227"/>
      <c r="N202" s="227"/>
      <c r="O202" s="178"/>
      <c r="P202" s="163"/>
      <c r="Q202" s="163"/>
    </row>
    <row r="203" spans="1:17" ht="59.25" customHeight="1">
      <c r="B203" s="303" t="s">
        <v>362</v>
      </c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5"/>
    </row>
    <row r="207" spans="1:17" ht="53" customHeight="1"/>
  </sheetData>
  <mergeCells count="3">
    <mergeCell ref="A1:O1"/>
    <mergeCell ref="A2:O2"/>
    <mergeCell ref="B203:P203"/>
  </mergeCells>
  <printOptions horizontalCentered="1"/>
  <pageMargins left="1" right="1" top="1.5" bottom="1" header="0.5" footer="0.5"/>
  <pageSetup scale="50" orientation="landscape" r:id="rId1"/>
  <headerFooter alignWithMargins="0">
    <oddHeader xml:space="preserve">&amp;R&amp;10Docket No. ER19-13-000- Annual Update RY2024
&amp;F
</oddHeader>
  </headerFooter>
  <rowBreaks count="3" manualBreakCount="3">
    <brk id="51" max="16" man="1"/>
    <brk id="103" max="16" man="1"/>
    <brk id="155" max="16" man="1"/>
  </rowBreaks>
  <ignoredErrors>
    <ignoredError sqref="C5:O5 C57:O57 C109:O109 C161:O16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207"/>
  <sheetViews>
    <sheetView tabSelected="1" view="pageBreakPreview" topLeftCell="A4" zoomScale="60" zoomScaleNormal="85" workbookViewId="0">
      <selection activeCell="W200" sqref="W200"/>
    </sheetView>
  </sheetViews>
  <sheetFormatPr defaultColWidth="9.1796875" defaultRowHeight="14.5"/>
  <cols>
    <col min="1" max="1" width="9.1796875" style="1"/>
    <col min="2" max="2" width="9.1796875" style="14"/>
    <col min="3" max="3" width="15.54296875" style="8" customWidth="1"/>
    <col min="4" max="4" width="10.7265625" style="8" customWidth="1"/>
    <col min="5" max="7" width="12.7265625" style="8" customWidth="1"/>
    <col min="8" max="8" width="8.7265625" style="8" customWidth="1"/>
    <col min="9" max="9" width="14.453125" style="8" customWidth="1"/>
    <col min="10" max="10" width="15.54296875" style="8" customWidth="1"/>
    <col min="11" max="11" width="16.54296875" style="8" customWidth="1"/>
    <col min="12" max="13" width="14" style="8" customWidth="1"/>
    <col min="14" max="14" width="9.1796875" style="8"/>
    <col min="15" max="15" width="13.26953125" style="8" customWidth="1"/>
    <col min="16" max="16" width="12.7265625" style="8" customWidth="1"/>
    <col min="17" max="17" width="12.1796875" style="8" customWidth="1"/>
    <col min="18" max="18" width="13.81640625" style="8" customWidth="1"/>
    <col min="19" max="16384" width="9.1796875" style="8"/>
  </cols>
  <sheetData>
    <row r="1" spans="1:18">
      <c r="A1" s="287" t="str">
        <f>TOC!A1</f>
        <v>Pacific Gas and Electric Company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116"/>
      <c r="O1" s="116"/>
      <c r="P1" s="116"/>
      <c r="Q1" s="116"/>
      <c r="R1" s="116"/>
    </row>
    <row r="2" spans="1:18">
      <c r="A2" s="288" t="str">
        <f>TOC!A2</f>
        <v>TO20 Tariff Rate Year (RY) 2024 Final December Posting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116"/>
      <c r="O2" s="116"/>
      <c r="P2" s="116"/>
      <c r="Q2" s="116"/>
      <c r="R2" s="116"/>
    </row>
    <row r="3" spans="1:18">
      <c r="A3" s="295" t="s">
        <v>189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116"/>
      <c r="O3" s="116"/>
      <c r="P3" s="116"/>
      <c r="Q3" s="116"/>
      <c r="R3" s="116"/>
    </row>
    <row r="4" spans="1:18">
      <c r="A4" s="288" t="s">
        <v>208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116"/>
      <c r="O4" s="116"/>
      <c r="P4" s="116"/>
      <c r="Q4" s="116"/>
      <c r="R4" s="116"/>
    </row>
    <row r="5" spans="1:18" ht="12.75" customHeight="1">
      <c r="D5" s="98" t="s">
        <v>171</v>
      </c>
      <c r="E5" s="101" t="s">
        <v>172</v>
      </c>
      <c r="F5" s="102" t="s">
        <v>173</v>
      </c>
      <c r="G5" s="62" t="s">
        <v>174</v>
      </c>
      <c r="J5" s="101" t="s">
        <v>175</v>
      </c>
      <c r="K5" s="102" t="s">
        <v>177</v>
      </c>
      <c r="L5" s="62" t="s">
        <v>178</v>
      </c>
      <c r="M5" s="101" t="s">
        <v>179</v>
      </c>
    </row>
    <row r="7" spans="1:18">
      <c r="C7" s="13"/>
      <c r="E7" s="306" t="s">
        <v>101</v>
      </c>
      <c r="F7" s="307"/>
      <c r="G7" s="108" t="s">
        <v>102</v>
      </c>
      <c r="J7" s="53" t="s">
        <v>4</v>
      </c>
      <c r="K7" s="54" t="s">
        <v>101</v>
      </c>
      <c r="L7" s="55"/>
      <c r="M7" s="106" t="s">
        <v>102</v>
      </c>
    </row>
    <row r="8" spans="1:18">
      <c r="A8" s="80" t="s">
        <v>8</v>
      </c>
      <c r="B8" s="8"/>
      <c r="E8" s="56" t="s">
        <v>103</v>
      </c>
      <c r="F8" s="56" t="s">
        <v>104</v>
      </c>
      <c r="G8" s="109" t="s">
        <v>4</v>
      </c>
      <c r="J8" s="57" t="s">
        <v>7</v>
      </c>
      <c r="K8" s="58" t="s">
        <v>103</v>
      </c>
      <c r="L8" s="59" t="s">
        <v>104</v>
      </c>
      <c r="M8" s="107" t="s">
        <v>4</v>
      </c>
      <c r="N8" s="80" t="s">
        <v>8</v>
      </c>
    </row>
    <row r="9" spans="1:18">
      <c r="B9" s="1"/>
      <c r="E9" s="60"/>
      <c r="F9" s="60"/>
      <c r="N9" s="1"/>
    </row>
    <row r="10" spans="1:18">
      <c r="A10" s="1">
        <v>500</v>
      </c>
      <c r="B10" s="1" t="s">
        <v>307</v>
      </c>
      <c r="C10" s="8" t="s">
        <v>105</v>
      </c>
      <c r="D10" s="8" t="s">
        <v>106</v>
      </c>
      <c r="E10" s="112">
        <f>SUMIFS('8'!O:O,'8'!C:C,"B-19",'8'!D:D,"Demand",'8'!E:E,"Summer",'8'!F:F,"Maximum kW",'8'!H:H,"V",'8'!G:G,"T")</f>
        <v>24915.169666999998</v>
      </c>
      <c r="F10" s="112">
        <f>SUMIFS('8'!O:O,'8'!C:C,"B-19",'8'!D:D,"Demand",'8'!E:E,"Winter",'8'!F:F,"Maximum kW",'8'!H:H,"V",'8'!G:G,"T")</f>
        <v>36096.400094999997</v>
      </c>
      <c r="G10" s="12">
        <f>E10+F10</f>
        <v>61011.569761999999</v>
      </c>
      <c r="J10" s="112">
        <f>SUMIFS('8'!O:O,'8'!C:C,"B-19",'8'!D:D,"Energy",'8'!H:H,"V",'8'!G:G,"T")</f>
        <v>22870080.733151</v>
      </c>
      <c r="K10" s="104">
        <f>E10</f>
        <v>24915.169666999998</v>
      </c>
      <c r="L10" s="104">
        <f>F10</f>
        <v>36096.400094999997</v>
      </c>
      <c r="M10" s="12">
        <f>K10+L10</f>
        <v>61011.569761999999</v>
      </c>
      <c r="N10" s="1">
        <v>500</v>
      </c>
      <c r="O10" s="12"/>
      <c r="P10" s="12"/>
      <c r="Q10" s="12"/>
      <c r="R10" s="12"/>
    </row>
    <row r="11" spans="1:18">
      <c r="A11" s="1">
        <f t="shared" ref="A11" si="0">A10+1</f>
        <v>501</v>
      </c>
      <c r="D11" s="8" t="s">
        <v>107</v>
      </c>
      <c r="E11" s="112">
        <f>SUMIFS('8'!O:O,'8'!C:C,"B-19",'8'!D:D,"Demand",'8'!E:E,"Summer",'8'!F:F,"Maximum kW",'8'!H:H,"N/A",'8'!G:G,"T")</f>
        <v>24585.698569</v>
      </c>
      <c r="F11" s="112">
        <f>SUMIFS('8'!O:O,'8'!C:C,"B-19",'8'!D:D,"Demand",'8'!E:E,"Winter",'8'!F:F,"Maximum kW",'8'!H:H,"N/A",'8'!G:G,"T")</f>
        <v>47364.727138000002</v>
      </c>
      <c r="G11" s="12">
        <f>E11+F11</f>
        <v>71950.425707000002</v>
      </c>
      <c r="J11" s="112">
        <f>SUMIFS('8'!O:O,'8'!C:C,"B-19",'8'!D:D,"Energy",'8'!H:H,"N/A",'8'!G:G,"T")</f>
        <v>28616411.483848996</v>
      </c>
      <c r="K11" s="104">
        <f>E11</f>
        <v>24585.698569</v>
      </c>
      <c r="L11" s="104">
        <f>F11</f>
        <v>47364.727138000002</v>
      </c>
      <c r="M11" s="12">
        <f>K11+L11</f>
        <v>71950.425707000002</v>
      </c>
      <c r="N11" s="1">
        <f t="shared" ref="N11" si="1">N10+1</f>
        <v>501</v>
      </c>
      <c r="O11" s="12"/>
      <c r="P11" s="12"/>
      <c r="Q11" s="12"/>
      <c r="R11" s="12"/>
    </row>
    <row r="12" spans="1:18">
      <c r="E12" s="41"/>
      <c r="F12" s="41"/>
      <c r="G12" s="41"/>
      <c r="J12" s="41"/>
      <c r="K12" s="104"/>
      <c r="L12" s="104"/>
      <c r="M12" s="104"/>
      <c r="N12" s="1"/>
      <c r="O12" s="41"/>
      <c r="P12" s="41"/>
      <c r="Q12" s="41"/>
      <c r="R12" s="41"/>
    </row>
    <row r="13" spans="1:18">
      <c r="A13" s="1">
        <f>A11+1</f>
        <v>502</v>
      </c>
      <c r="D13" s="8" t="s">
        <v>36</v>
      </c>
      <c r="E13" s="12">
        <f>SUM(E10:E12)</f>
        <v>49500.868235999995</v>
      </c>
      <c r="F13" s="12">
        <f>SUM(F10:F12)</f>
        <v>83461.127233000007</v>
      </c>
      <c r="G13" s="12">
        <f>E13+F13</f>
        <v>132961.99546900002</v>
      </c>
      <c r="J13" s="12">
        <f>SUM(J10:J12)</f>
        <v>51486492.216999993</v>
      </c>
      <c r="K13" s="61">
        <f t="shared" ref="K13:M13" si="2">SUM(K10:K12)</f>
        <v>49500.868235999995</v>
      </c>
      <c r="L13" s="61">
        <f t="shared" si="2"/>
        <v>83461.127233000007</v>
      </c>
      <c r="M13" s="61">
        <f t="shared" si="2"/>
        <v>132961.99546900002</v>
      </c>
      <c r="N13" s="1">
        <f>N11+1</f>
        <v>502</v>
      </c>
      <c r="O13" s="12"/>
      <c r="P13" s="12"/>
      <c r="Q13" s="12"/>
      <c r="R13" s="12"/>
    </row>
    <row r="14" spans="1:18">
      <c r="K14" s="104"/>
      <c r="L14" s="104"/>
      <c r="M14" s="104"/>
      <c r="N14" s="1"/>
      <c r="O14" s="12"/>
      <c r="P14" s="12"/>
      <c r="Q14" s="12"/>
      <c r="R14" s="12"/>
    </row>
    <row r="15" spans="1:18">
      <c r="A15" s="1">
        <f>A13+1</f>
        <v>503</v>
      </c>
      <c r="C15" s="8" t="s">
        <v>108</v>
      </c>
      <c r="D15" s="8" t="s">
        <v>106</v>
      </c>
      <c r="E15" s="112">
        <f>SUMIFS('8'!O:O,'8'!C:C,"B-19",'8'!D:D,"Demand",'8'!E:E,"Summer",'8'!F:F,"Maximum kW",'8'!H:H,"V",'8'!G:G,"P")</f>
        <v>452690.23732099996</v>
      </c>
      <c r="F15" s="112">
        <f>SUMIFS('8'!O:O,'8'!C:C,"B-19",'8'!D:D,"Demand",'8'!E:E,"Winter",'8'!F:F,"Maximum kW",'8'!H:H,"V",'8'!G:G,"P")</f>
        <v>832030.95361199998</v>
      </c>
      <c r="G15" s="12">
        <f>E15+F15</f>
        <v>1284721.1909329998</v>
      </c>
      <c r="J15" s="112">
        <f>SUMIFS('8'!O:O,'8'!C:C,"B-19",'8'!D:D,"Energy",'8'!H:H,"V",'8'!G:G,"P")</f>
        <v>480148345.33061206</v>
      </c>
      <c r="K15" s="104">
        <f>E15</f>
        <v>452690.23732099996</v>
      </c>
      <c r="L15" s="104">
        <f>F15</f>
        <v>832030.95361199998</v>
      </c>
      <c r="M15" s="12">
        <f>K15+L15</f>
        <v>1284721.1909329998</v>
      </c>
      <c r="N15" s="1">
        <f>N13+1</f>
        <v>503</v>
      </c>
      <c r="O15" s="12"/>
      <c r="P15" s="12"/>
      <c r="Q15" s="12"/>
      <c r="R15" s="12"/>
    </row>
    <row r="16" spans="1:18">
      <c r="A16" s="1">
        <f>A15+1</f>
        <v>504</v>
      </c>
      <c r="D16" s="8" t="s">
        <v>107</v>
      </c>
      <c r="E16" s="112">
        <f>SUMIFS('8'!O:O,'8'!C:C,"B-19",'8'!D:D,"Demand",'8'!E:E,"Summer",'8'!F:F,"Maximum kW",'8'!H:H,"N/A",'8'!G:G,"P")</f>
        <v>764046.96600000001</v>
      </c>
      <c r="F16" s="112">
        <f>SUMIFS('8'!O:O,'8'!C:C,"B-19",'8'!D:D,"Demand",'8'!E:E,"Winter",'8'!F:F,"Maximum kW",'8'!H:H,"N/A",'8'!G:G,"P")</f>
        <v>1383042.0800409999</v>
      </c>
      <c r="G16" s="12">
        <f>E16+F16</f>
        <v>2147089.0460409997</v>
      </c>
      <c r="J16" s="112">
        <f>SUMIFS('8'!O:O,'8'!C:C,"B-19",'8'!D:D,"Energy",'8'!H:H,"N/A",'8'!G:G,"P")</f>
        <v>833137393.23003304</v>
      </c>
      <c r="K16" s="104">
        <f>E16</f>
        <v>764046.96600000001</v>
      </c>
      <c r="L16" s="104">
        <f>F16</f>
        <v>1383042.0800409999</v>
      </c>
      <c r="M16" s="12">
        <f>K16+L16</f>
        <v>2147089.0460409997</v>
      </c>
      <c r="N16" s="1">
        <f>N15+1</f>
        <v>504</v>
      </c>
      <c r="O16" s="12"/>
      <c r="P16" s="12"/>
      <c r="Q16" s="12"/>
      <c r="R16" s="12"/>
    </row>
    <row r="17" spans="1:18">
      <c r="E17" s="41"/>
      <c r="F17" s="41"/>
      <c r="G17" s="41"/>
      <c r="J17" s="41"/>
      <c r="K17" s="104"/>
      <c r="L17" s="104"/>
      <c r="M17" s="104"/>
      <c r="N17" s="1"/>
      <c r="O17" s="41"/>
      <c r="P17" s="41"/>
      <c r="Q17" s="41"/>
      <c r="R17" s="41"/>
    </row>
    <row r="18" spans="1:18">
      <c r="A18" s="1">
        <f>A16+1</f>
        <v>505</v>
      </c>
      <c r="D18" s="8" t="s">
        <v>36</v>
      </c>
      <c r="E18" s="12">
        <f>SUM(E15:E17)</f>
        <v>1216737.2033210001</v>
      </c>
      <c r="F18" s="12">
        <f>SUM(F15:F17)</f>
        <v>2215073.0336529999</v>
      </c>
      <c r="G18" s="12">
        <f>E18+F18</f>
        <v>3431810.236974</v>
      </c>
      <c r="J18" s="12">
        <f>SUM(J15:J17)</f>
        <v>1313285738.5606451</v>
      </c>
      <c r="K18" s="61">
        <f t="shared" ref="K18" si="3">SUM(K15:K17)</f>
        <v>1216737.2033210001</v>
      </c>
      <c r="L18" s="61">
        <f t="shared" ref="L18" si="4">SUM(L15:L17)</f>
        <v>2215073.0336529999</v>
      </c>
      <c r="M18" s="61">
        <f t="shared" ref="M18" si="5">SUM(M15:M17)</f>
        <v>3431810.2369739995</v>
      </c>
      <c r="N18" s="1">
        <f>N16+1</f>
        <v>505</v>
      </c>
      <c r="O18" s="12"/>
      <c r="P18" s="12"/>
      <c r="Q18" s="12"/>
      <c r="R18" s="12"/>
    </row>
    <row r="19" spans="1:18">
      <c r="K19" s="104"/>
      <c r="L19" s="104"/>
      <c r="M19" s="104"/>
      <c r="N19" s="1"/>
      <c r="O19" s="12"/>
      <c r="P19" s="12"/>
      <c r="Q19" s="12"/>
      <c r="R19" s="12"/>
    </row>
    <row r="20" spans="1:18">
      <c r="A20" s="1">
        <f>A18+1</f>
        <v>506</v>
      </c>
      <c r="C20" s="8" t="s">
        <v>109</v>
      </c>
      <c r="D20" s="8" t="s">
        <v>106</v>
      </c>
      <c r="E20" s="112">
        <f>SUMIFS('8'!O:O,'8'!C:C,"B-19",'8'!D:D,"Demand",'8'!E:E,"Summer",'8'!F:F,"Maximum kW",'8'!H:H,"V",'8'!G:G,"S")</f>
        <v>7910384.5911540007</v>
      </c>
      <c r="F20" s="112">
        <f>SUMIFS('8'!O:O,'8'!C:C,"B-19",'8'!D:D,"Demand",'8'!E:E,"Winter",'8'!F:F,"Maximum kW",'8'!H:H,"V",'8'!G:G,"S")</f>
        <v>13743055.021876</v>
      </c>
      <c r="G20" s="12">
        <f>E20+F20</f>
        <v>21653439.613030002</v>
      </c>
      <c r="J20" s="112">
        <f>SUMIFS('8'!O:O,'8'!C:C,"B-19",'8'!D:D,"Energy",'8'!H:H,"V",'8'!G:G,"S")</f>
        <v>8974312387.8454857</v>
      </c>
      <c r="K20" s="104">
        <f>E20</f>
        <v>7910384.5911540007</v>
      </c>
      <c r="L20" s="104">
        <f>F20</f>
        <v>13743055.021876</v>
      </c>
      <c r="M20" s="12">
        <f>K20+L20</f>
        <v>21653439.613030002</v>
      </c>
      <c r="N20" s="1">
        <f>N18+1</f>
        <v>506</v>
      </c>
      <c r="O20" s="12"/>
      <c r="P20" s="12"/>
      <c r="Q20" s="12"/>
      <c r="R20" s="12"/>
    </row>
    <row r="21" spans="1:18">
      <c r="A21" s="1">
        <f>A20+1</f>
        <v>507</v>
      </c>
      <c r="D21" s="8" t="s">
        <v>107</v>
      </c>
      <c r="E21" s="112">
        <f>SUMIFS('8'!O:O,'8'!C:C,"B-19",'8'!D:D,"Demand",'8'!E:E,"Summer",'8'!F:F,"Maximum kW",'8'!H:H,"N/A",'8'!G:G,"S")</f>
        <v>4279824.6828920003</v>
      </c>
      <c r="F21" s="112">
        <f>SUMIFS('8'!O:O,'8'!C:C,"B-19",'8'!D:D,"Demand",'8'!E:E,"Winter",'8'!F:F,"Maximum kW",'8'!H:H,"N/A",'8'!G:G,"S")</f>
        <v>7676408.2820589999</v>
      </c>
      <c r="G21" s="12">
        <f>E21+F21</f>
        <v>11956232.964951001</v>
      </c>
      <c r="J21" s="112">
        <f>SUMIFS('8'!O:O,'8'!C:C,"B-19",'8'!D:D,"Energy",'8'!H:H,"N/A",'8'!G:G,"S")</f>
        <v>3747897052.6455069</v>
      </c>
      <c r="K21" s="104">
        <f>E21</f>
        <v>4279824.6828920003</v>
      </c>
      <c r="L21" s="104">
        <f>F21</f>
        <v>7676408.2820589999</v>
      </c>
      <c r="M21" s="12">
        <f>K21+L21</f>
        <v>11956232.964951001</v>
      </c>
      <c r="N21" s="1">
        <f>N20+1</f>
        <v>507</v>
      </c>
      <c r="O21" s="12"/>
      <c r="P21" s="12"/>
      <c r="Q21" s="12"/>
      <c r="R21" s="12"/>
    </row>
    <row r="22" spans="1:18">
      <c r="E22" s="41"/>
      <c r="F22" s="41"/>
      <c r="G22" s="41"/>
      <c r="J22" s="41"/>
      <c r="K22" s="104"/>
      <c r="L22" s="104"/>
      <c r="M22" s="104"/>
      <c r="N22" s="1"/>
      <c r="O22" s="41"/>
      <c r="P22" s="41"/>
      <c r="Q22" s="41"/>
      <c r="R22" s="41"/>
    </row>
    <row r="23" spans="1:18">
      <c r="A23" s="1">
        <f>A21+1</f>
        <v>508</v>
      </c>
      <c r="D23" s="8" t="s">
        <v>36</v>
      </c>
      <c r="E23" s="12">
        <f>SUM(E20:E22)</f>
        <v>12190209.274046</v>
      </c>
      <c r="F23" s="12">
        <f>SUM(F20:F22)</f>
        <v>21419463.303934999</v>
      </c>
      <c r="G23" s="12">
        <f>E23+F23</f>
        <v>33609672.577980995</v>
      </c>
      <c r="J23" s="12">
        <f>SUM(J20:J22)</f>
        <v>12722209440.490993</v>
      </c>
      <c r="K23" s="61">
        <f t="shared" ref="K23" si="6">SUM(K20:K22)</f>
        <v>12190209.274046</v>
      </c>
      <c r="L23" s="61">
        <f t="shared" ref="L23" si="7">SUM(L20:L22)</f>
        <v>21419463.303934999</v>
      </c>
      <c r="M23" s="61">
        <f t="shared" ref="M23" si="8">SUM(M20:M22)</f>
        <v>33609672.577981003</v>
      </c>
      <c r="N23" s="1">
        <f>N21+1</f>
        <v>508</v>
      </c>
      <c r="O23" s="12"/>
      <c r="P23" s="12"/>
      <c r="Q23" s="12"/>
      <c r="R23" s="12"/>
    </row>
    <row r="24" spans="1:18">
      <c r="E24" s="12"/>
      <c r="F24" s="12"/>
      <c r="G24" s="12"/>
      <c r="J24" s="12"/>
      <c r="K24" s="104"/>
      <c r="L24" s="104"/>
      <c r="M24" s="104"/>
      <c r="N24" s="1"/>
      <c r="O24" s="12"/>
      <c r="P24" s="12"/>
      <c r="Q24" s="12"/>
      <c r="R24" s="12"/>
    </row>
    <row r="25" spans="1:18">
      <c r="A25" s="1">
        <f>A23+1</f>
        <v>509</v>
      </c>
      <c r="B25" s="1" t="s">
        <v>306</v>
      </c>
      <c r="C25" s="8" t="s">
        <v>110</v>
      </c>
      <c r="D25" s="8" t="s">
        <v>16</v>
      </c>
      <c r="E25" s="112">
        <f>SUMIFS('8'!O:O,'8'!C:C,"B-10",'8'!D:D,"Demand",'8'!F:F,"Maximum kW",'8'!E:E,"Summer")</f>
        <v>10701935.645920999</v>
      </c>
      <c r="F25" s="112">
        <f>SUMIFS('8'!O:O,'8'!C:C,"B-10",'8'!D:D,"Demand",'8'!F:F,"Maximum kW",'8'!E:E,"Winter")</f>
        <v>18634325.713715002</v>
      </c>
      <c r="G25" s="12">
        <f>E25+F25</f>
        <v>29336261.359636001</v>
      </c>
      <c r="J25" s="112">
        <f>SUMIFS('8'!O:O,'8'!C:C,"B-10",'8'!D:D,"Energy")</f>
        <v>7953343254.7308159</v>
      </c>
      <c r="K25" s="104">
        <f>E25</f>
        <v>10701935.645920999</v>
      </c>
      <c r="L25" s="104">
        <f>F25</f>
        <v>18634325.713715002</v>
      </c>
      <c r="M25" s="12">
        <f>K25+L25</f>
        <v>29336261.359636001</v>
      </c>
      <c r="N25" s="1">
        <f>N23+1</f>
        <v>509</v>
      </c>
      <c r="O25" s="12"/>
      <c r="P25" s="12"/>
      <c r="Q25" s="12"/>
      <c r="R25" s="12"/>
    </row>
    <row r="26" spans="1:18">
      <c r="E26" s="12"/>
      <c r="F26" s="12"/>
      <c r="G26" s="12"/>
      <c r="J26" s="61"/>
      <c r="K26" s="104"/>
      <c r="L26" s="104"/>
      <c r="M26" s="104"/>
      <c r="N26" s="1"/>
      <c r="O26" s="12"/>
      <c r="P26" s="12"/>
      <c r="Q26" s="12"/>
      <c r="R26" s="12"/>
    </row>
    <row r="27" spans="1:18" ht="12.75" customHeight="1">
      <c r="E27" s="12"/>
      <c r="F27" s="12"/>
      <c r="G27" s="12"/>
      <c r="J27" s="61"/>
      <c r="K27" s="104"/>
      <c r="L27" s="104"/>
      <c r="M27" s="104"/>
      <c r="N27" s="1"/>
      <c r="O27" s="12"/>
      <c r="P27" s="12"/>
      <c r="Q27" s="12"/>
      <c r="R27" s="12"/>
    </row>
    <row r="28" spans="1:18">
      <c r="E28" s="306" t="s">
        <v>101</v>
      </c>
      <c r="F28" s="307"/>
      <c r="G28" s="108" t="s">
        <v>102</v>
      </c>
      <c r="J28" s="53" t="s">
        <v>4</v>
      </c>
      <c r="K28" s="218" t="s">
        <v>101</v>
      </c>
      <c r="L28" s="219"/>
      <c r="M28" s="220" t="s">
        <v>102</v>
      </c>
      <c r="N28" s="1"/>
      <c r="O28" s="12"/>
      <c r="P28" s="12"/>
      <c r="Q28" s="12"/>
      <c r="R28" s="12"/>
    </row>
    <row r="29" spans="1:18">
      <c r="B29" s="8"/>
      <c r="E29" s="56" t="s">
        <v>103</v>
      </c>
      <c r="F29" s="56" t="s">
        <v>104</v>
      </c>
      <c r="G29" s="109" t="s">
        <v>4</v>
      </c>
      <c r="J29" s="57" t="s">
        <v>7</v>
      </c>
      <c r="K29" s="221" t="s">
        <v>103</v>
      </c>
      <c r="L29" s="222" t="s">
        <v>104</v>
      </c>
      <c r="M29" s="223" t="s">
        <v>4</v>
      </c>
      <c r="N29" s="1"/>
      <c r="O29" s="12"/>
      <c r="P29" s="12"/>
      <c r="Q29" s="12"/>
      <c r="R29" s="12"/>
    </row>
    <row r="30" spans="1:18">
      <c r="B30" s="1"/>
      <c r="E30" s="224"/>
      <c r="F30" s="224"/>
      <c r="G30" s="114"/>
      <c r="K30" s="104"/>
      <c r="L30" s="104"/>
      <c r="M30" s="104"/>
      <c r="N30" s="1"/>
      <c r="O30" s="12"/>
      <c r="P30" s="12"/>
      <c r="Q30" s="12"/>
      <c r="R30" s="12"/>
    </row>
    <row r="31" spans="1:18">
      <c r="A31" s="1">
        <f>A25+1</f>
        <v>510</v>
      </c>
      <c r="B31" s="1" t="s">
        <v>315</v>
      </c>
      <c r="C31" s="8" t="s">
        <v>105</v>
      </c>
      <c r="D31" s="8" t="s">
        <v>36</v>
      </c>
      <c r="E31" s="112">
        <f>SUMIFS('8'!O:O,'8'!C:C,"B-20",'8'!D:D,"Demand",'8'!E:E,"Summer",'8'!F:F,"Maximum kW",'8'!G:G,"T")</f>
        <v>3976641.4987679999</v>
      </c>
      <c r="F31" s="112">
        <f>SUMIFS('8'!O:O,'8'!C:C,"B-20",'8'!D:D,"Demand",'8'!E:E,"Winter",'8'!F:F,"Maximum kW",'8'!G:G,"T")</f>
        <v>7257723.8006750001</v>
      </c>
      <c r="G31" s="12">
        <f>E31+F31</f>
        <v>11234365.299442999</v>
      </c>
      <c r="J31" s="112">
        <f>SUMIFS('8'!O:O,'8'!C:C,"B-20",'8'!D:D,"Energy",'8'!G:G,"T")</f>
        <v>5813304544.7361603</v>
      </c>
      <c r="K31" s="112">
        <f>E31</f>
        <v>3976641.4987679999</v>
      </c>
      <c r="L31" s="112">
        <f>F31</f>
        <v>7257723.8006750001</v>
      </c>
      <c r="M31" s="112">
        <f>K31+L31</f>
        <v>11234365.299442999</v>
      </c>
      <c r="N31" s="1">
        <f>N25+1</f>
        <v>510</v>
      </c>
      <c r="O31" s="12"/>
      <c r="P31" s="12"/>
      <c r="Q31" s="12"/>
      <c r="R31" s="12"/>
    </row>
    <row r="32" spans="1:18">
      <c r="E32" s="41"/>
      <c r="F32" s="41"/>
      <c r="G32" s="41"/>
      <c r="J32" s="105"/>
      <c r="K32" s="104"/>
      <c r="L32" s="104"/>
      <c r="M32" s="104"/>
      <c r="N32" s="1"/>
      <c r="O32" s="41"/>
      <c r="P32" s="41"/>
      <c r="Q32" s="41"/>
      <c r="R32" s="41"/>
    </row>
    <row r="33" spans="1:18">
      <c r="A33" s="1">
        <f>A31+1</f>
        <v>511</v>
      </c>
      <c r="D33" s="8" t="s">
        <v>36</v>
      </c>
      <c r="E33" s="12">
        <f>SUM(E31:E32)</f>
        <v>3976641.4987679999</v>
      </c>
      <c r="F33" s="12">
        <f>SUM(F31:F32)</f>
        <v>7257723.8006750001</v>
      </c>
      <c r="G33" s="12">
        <f>E33+F33</f>
        <v>11234365.299442999</v>
      </c>
      <c r="J33" s="61">
        <f>SUM(J31:J32)</f>
        <v>5813304544.7361603</v>
      </c>
      <c r="K33" s="12">
        <f>SUM(K31:K32)</f>
        <v>3976641.4987679999</v>
      </c>
      <c r="L33" s="12">
        <f>SUM(L31:L32)</f>
        <v>7257723.8006750001</v>
      </c>
      <c r="M33" s="12">
        <f>K33+L33</f>
        <v>11234365.299442999</v>
      </c>
      <c r="N33" s="1">
        <f>N31+1</f>
        <v>511</v>
      </c>
      <c r="O33" s="12"/>
      <c r="P33" s="12"/>
      <c r="Q33" s="12"/>
      <c r="R33" s="12"/>
    </row>
    <row r="34" spans="1:18">
      <c r="E34" s="12"/>
      <c r="F34" s="12"/>
      <c r="G34" s="12"/>
      <c r="K34" s="104"/>
      <c r="L34" s="104"/>
      <c r="M34" s="104"/>
      <c r="N34" s="1"/>
      <c r="O34" s="12"/>
      <c r="P34" s="12"/>
      <c r="Q34" s="12"/>
      <c r="R34" s="12"/>
    </row>
    <row r="35" spans="1:18">
      <c r="A35" s="1">
        <f>A33+1</f>
        <v>512</v>
      </c>
      <c r="C35" s="8" t="s">
        <v>108</v>
      </c>
      <c r="D35" s="8" t="s">
        <v>36</v>
      </c>
      <c r="E35" s="112">
        <f>SUMIFS('8'!O:O,'8'!C:C,"B-20",'8'!D:D,"Demand",'8'!E:E,"Summer",'8'!F:F,"Maximum kW",'8'!G:G,"P")</f>
        <v>4935892.3985640006</v>
      </c>
      <c r="F35" s="112">
        <f>SUMIFS('8'!O:O,'8'!C:C,"B-20",'8'!D:D,"Demand",'8'!E:E,"Winter",'8'!F:F,"Maximum kW",'8'!G:G,"P")</f>
        <v>8799986.6876350008</v>
      </c>
      <c r="G35" s="12">
        <f>E35+F35</f>
        <v>13735879.086199</v>
      </c>
      <c r="J35" s="112">
        <f>SUMIFS('8'!O:O,'8'!C:C,"B-20",'8'!D:D,"Energy",'8'!G:G,"P")</f>
        <v>6366762979.4000874</v>
      </c>
      <c r="K35" s="112">
        <f>E35</f>
        <v>4935892.3985640006</v>
      </c>
      <c r="L35" s="112">
        <f>F35</f>
        <v>8799986.6876350008</v>
      </c>
      <c r="M35" s="112">
        <f>K35+L35</f>
        <v>13735879.086199</v>
      </c>
      <c r="N35" s="1">
        <f>N33+1</f>
        <v>512</v>
      </c>
      <c r="O35" s="12"/>
      <c r="P35" s="12"/>
      <c r="Q35" s="12"/>
      <c r="R35" s="12"/>
    </row>
    <row r="36" spans="1:18">
      <c r="E36" s="41"/>
      <c r="F36" s="41"/>
      <c r="G36" s="41"/>
      <c r="J36" s="105"/>
      <c r="K36" s="104"/>
      <c r="L36" s="104"/>
      <c r="M36" s="104"/>
      <c r="N36" s="1"/>
      <c r="O36" s="41"/>
      <c r="P36" s="41"/>
      <c r="Q36" s="41"/>
      <c r="R36" s="41"/>
    </row>
    <row r="37" spans="1:18">
      <c r="A37" s="1">
        <f>A35+1</f>
        <v>513</v>
      </c>
      <c r="D37" s="8" t="s">
        <v>36</v>
      </c>
      <c r="E37" s="12">
        <f>SUM(E35:E36)</f>
        <v>4935892.3985640006</v>
      </c>
      <c r="F37" s="12">
        <f>SUM(F35:F36)</f>
        <v>8799986.6876350008</v>
      </c>
      <c r="G37" s="12">
        <f>E37+F37</f>
        <v>13735879.086199</v>
      </c>
      <c r="J37" s="61">
        <f>SUM(J35:J36)</f>
        <v>6366762979.4000874</v>
      </c>
      <c r="K37" s="12">
        <f>SUM(K35:K36)</f>
        <v>4935892.3985640006</v>
      </c>
      <c r="L37" s="12">
        <f>SUM(L35:L36)</f>
        <v>8799986.6876350008</v>
      </c>
      <c r="M37" s="12">
        <f>K37+L37</f>
        <v>13735879.086199</v>
      </c>
      <c r="N37" s="1">
        <f>N35+1</f>
        <v>513</v>
      </c>
      <c r="O37" s="12"/>
      <c r="P37" s="12"/>
      <c r="Q37" s="12"/>
      <c r="R37" s="12"/>
    </row>
    <row r="38" spans="1:18">
      <c r="G38" s="12"/>
      <c r="K38" s="104"/>
      <c r="L38" s="104"/>
      <c r="M38" s="104"/>
      <c r="N38" s="1"/>
      <c r="O38" s="12"/>
      <c r="P38" s="12"/>
      <c r="Q38" s="12"/>
      <c r="R38" s="12"/>
    </row>
    <row r="39" spans="1:18">
      <c r="A39" s="1">
        <f>A37+1</f>
        <v>514</v>
      </c>
      <c r="C39" s="8" t="s">
        <v>109</v>
      </c>
      <c r="D39" s="8" t="s">
        <v>36</v>
      </c>
      <c r="E39" s="112">
        <f>SUMIFS('8'!O:O,'8'!C:C,"B-20",'8'!D:D,"Demand",'8'!E:E,"Summer",'8'!F:F,"Maximum kW",'8'!G:G,"S")</f>
        <v>1486324.1541300002</v>
      </c>
      <c r="F39" s="112">
        <f>SUMIFS('8'!O:O,'8'!C:C,"B-20",'8'!D:D,"Demand",'8'!E:E,"Winter",'8'!F:F,"Maximum kW",'8'!G:G,"S")</f>
        <v>2644116.6440060004</v>
      </c>
      <c r="G39" s="12">
        <f>E39+F39</f>
        <v>4130440.7981360005</v>
      </c>
      <c r="J39" s="112">
        <f>SUMIFS('8'!O:O,'8'!C:C,"B-20",'8'!D:D,"Energy",'8'!G:G,"S")</f>
        <v>1802238688.755214</v>
      </c>
      <c r="K39" s="112">
        <f>E39</f>
        <v>1486324.1541300002</v>
      </c>
      <c r="L39" s="112">
        <f>F39</f>
        <v>2644116.6440060004</v>
      </c>
      <c r="M39" s="112">
        <f>K39+L39</f>
        <v>4130440.7981360005</v>
      </c>
      <c r="N39" s="1">
        <f>N37+1</f>
        <v>514</v>
      </c>
      <c r="O39" s="12"/>
      <c r="P39" s="12"/>
      <c r="Q39" s="12"/>
      <c r="R39" s="12"/>
    </row>
    <row r="40" spans="1:18">
      <c r="E40" s="41"/>
      <c r="F40" s="41"/>
      <c r="G40" s="41"/>
      <c r="J40" s="105"/>
      <c r="N40" s="1"/>
      <c r="O40" s="41"/>
      <c r="P40" s="41"/>
      <c r="Q40" s="41"/>
      <c r="R40" s="41"/>
    </row>
    <row r="41" spans="1:18">
      <c r="A41" s="1">
        <f>A39+1</f>
        <v>515</v>
      </c>
      <c r="D41" s="8" t="s">
        <v>36</v>
      </c>
      <c r="E41" s="12">
        <f>SUM(E39:E40)</f>
        <v>1486324.1541300002</v>
      </c>
      <c r="F41" s="12">
        <f>SUM(F39:F40)</f>
        <v>2644116.6440060004</v>
      </c>
      <c r="G41" s="12">
        <f>E41+F41</f>
        <v>4130440.7981360005</v>
      </c>
      <c r="J41" s="61">
        <f>SUM(J39:J40)</f>
        <v>1802238688.755214</v>
      </c>
      <c r="K41" s="12">
        <f>SUM(K39:K40)</f>
        <v>1486324.1541300002</v>
      </c>
      <c r="L41" s="12">
        <f>SUM(L39:L40)</f>
        <v>2644116.6440060004</v>
      </c>
      <c r="M41" s="12">
        <f>K41+L41</f>
        <v>4130440.7981360005</v>
      </c>
      <c r="N41" s="1">
        <f>N39+1</f>
        <v>515</v>
      </c>
      <c r="O41" s="12"/>
      <c r="P41" s="12"/>
      <c r="Q41" s="12"/>
      <c r="R41" s="12"/>
    </row>
    <row r="42" spans="1:18">
      <c r="E42" s="12"/>
      <c r="F42" s="12"/>
      <c r="G42" s="12"/>
      <c r="O42" s="12"/>
      <c r="P42" s="12"/>
      <c r="Q42" s="12"/>
      <c r="R42" s="12"/>
    </row>
    <row r="43" spans="1:18">
      <c r="B43" s="87" t="s">
        <v>38</v>
      </c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8"/>
      <c r="P43" s="163"/>
      <c r="Q43" s="12"/>
      <c r="R43" s="12"/>
    </row>
    <row r="44" spans="1:18" ht="74.25" customHeight="1">
      <c r="B44" s="303" t="s">
        <v>363</v>
      </c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5"/>
      <c r="N44" s="175"/>
      <c r="O44" s="175"/>
      <c r="P44" s="175"/>
      <c r="Q44" s="12"/>
      <c r="R44" s="12"/>
    </row>
    <row r="45" spans="1:18">
      <c r="O45" s="12"/>
      <c r="P45" s="12"/>
      <c r="Q45" s="12"/>
      <c r="R45" s="12"/>
    </row>
    <row r="46" spans="1:18">
      <c r="O46" s="12"/>
      <c r="P46" s="12"/>
      <c r="Q46" s="12"/>
      <c r="R46" s="12"/>
    </row>
    <row r="47" spans="1:18">
      <c r="O47" s="12"/>
      <c r="P47" s="12"/>
      <c r="Q47" s="12"/>
      <c r="R47" s="12"/>
    </row>
    <row r="48" spans="1:18">
      <c r="O48" s="12"/>
      <c r="P48" s="12"/>
      <c r="Q48" s="12"/>
      <c r="R48" s="12"/>
    </row>
    <row r="49" spans="15:18">
      <c r="O49" s="12"/>
      <c r="P49" s="12"/>
      <c r="Q49" s="12"/>
      <c r="R49" s="12"/>
    </row>
    <row r="50" spans="15:18">
      <c r="O50" s="12"/>
      <c r="P50" s="12"/>
      <c r="Q50" s="12"/>
      <c r="R50" s="12"/>
    </row>
    <row r="51" spans="15:18">
      <c r="O51" s="12"/>
      <c r="P51" s="12"/>
      <c r="Q51" s="12"/>
      <c r="R51" s="12"/>
    </row>
    <row r="52" spans="15:18">
      <c r="O52" s="12"/>
      <c r="P52" s="12"/>
      <c r="Q52" s="12"/>
      <c r="R52" s="12"/>
    </row>
    <row r="53" spans="15:18">
      <c r="O53" s="12"/>
      <c r="P53" s="12"/>
      <c r="Q53" s="12"/>
      <c r="R53" s="12"/>
    </row>
    <row r="54" spans="15:18">
      <c r="O54" s="12"/>
      <c r="P54" s="12"/>
      <c r="Q54" s="12"/>
      <c r="R54" s="12"/>
    </row>
    <row r="55" spans="15:18">
      <c r="O55" s="12"/>
      <c r="P55" s="12"/>
      <c r="Q55" s="12"/>
      <c r="R55" s="12"/>
    </row>
    <row r="56" spans="15:18">
      <c r="O56" s="12"/>
      <c r="P56" s="12"/>
      <c r="Q56" s="12"/>
      <c r="R56" s="12"/>
    </row>
    <row r="197" spans="7:7">
      <c r="G197" s="12"/>
    </row>
    <row r="207" spans="7:7" ht="53" customHeight="1"/>
  </sheetData>
  <mergeCells count="7">
    <mergeCell ref="B44:M44"/>
    <mergeCell ref="E7:F7"/>
    <mergeCell ref="E28:F28"/>
    <mergeCell ref="A1:M1"/>
    <mergeCell ref="A2:M2"/>
    <mergeCell ref="A4:M4"/>
    <mergeCell ref="A3:M3"/>
  </mergeCells>
  <conditionalFormatting sqref="H13">
    <cfRule type="cellIs" dxfId="3" priority="3" stopIfTrue="1" operator="equal">
      <formula>"""FALSE"""</formula>
    </cfRule>
  </conditionalFormatting>
  <conditionalFormatting sqref="H18">
    <cfRule type="cellIs" dxfId="2" priority="2" stopIfTrue="1" operator="equal">
      <formula>"""FALSE"""</formula>
    </cfRule>
  </conditionalFormatting>
  <conditionalFormatting sqref="H23">
    <cfRule type="cellIs" dxfId="1" priority="1" stopIfTrue="1" operator="equal">
      <formula>"""FALSE"""</formula>
    </cfRule>
  </conditionalFormatting>
  <printOptions horizontalCentered="1"/>
  <pageMargins left="1" right="1" top="1.5" bottom="1" header="0.5" footer="0.5"/>
  <pageSetup scale="50" orientation="landscape" r:id="rId1"/>
  <headerFooter alignWithMargins="0">
    <oddHeader xml:space="preserve">&amp;R&amp;10Docket No. ER19-13-000- Annual Update RY2024
&amp;F
</oddHeader>
  </headerFooter>
  <ignoredErrors>
    <ignoredError sqref="E5 F5:M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P207"/>
  <sheetViews>
    <sheetView tabSelected="1" view="pageBreakPreview" zoomScale="60" zoomScaleNormal="80" workbookViewId="0">
      <selection activeCell="W200" sqref="W200"/>
    </sheetView>
  </sheetViews>
  <sheetFormatPr defaultColWidth="9.1796875" defaultRowHeight="14.5"/>
  <cols>
    <col min="1" max="1" width="5.54296875" style="1" customWidth="1"/>
    <col min="2" max="2" width="39.54296875" style="8" customWidth="1"/>
    <col min="3" max="7" width="17.1796875" style="8" customWidth="1"/>
    <col min="8" max="8" width="18.7265625" style="13" customWidth="1"/>
    <col min="9" max="9" width="9.1796875" style="13"/>
    <col min="10" max="10" width="9.7265625" style="8" customWidth="1"/>
    <col min="11" max="16384" width="9.1796875" style="8"/>
  </cols>
  <sheetData>
    <row r="1" spans="1:16">
      <c r="A1" s="296" t="str">
        <f>TOC!A1</f>
        <v>Pacific Gas and Electric Company</v>
      </c>
      <c r="B1" s="296"/>
      <c r="C1" s="296"/>
      <c r="D1" s="296"/>
      <c r="E1" s="296"/>
      <c r="F1" s="296"/>
      <c r="G1" s="296"/>
      <c r="H1" s="296"/>
    </row>
    <row r="2" spans="1:16">
      <c r="A2" s="295" t="str">
        <f>TOC!A2</f>
        <v>TO20 Tariff Rate Year (RY) 2024 Final December Posting</v>
      </c>
      <c r="B2" s="295"/>
      <c r="C2" s="295"/>
      <c r="D2" s="295"/>
      <c r="E2" s="295"/>
      <c r="F2" s="295"/>
      <c r="G2" s="295"/>
      <c r="H2" s="295"/>
      <c r="I2" s="174"/>
      <c r="J2" s="116"/>
      <c r="K2" s="116"/>
      <c r="L2" s="116"/>
      <c r="M2" s="116"/>
      <c r="N2" s="116"/>
      <c r="O2" s="116"/>
      <c r="P2" s="116"/>
    </row>
    <row r="3" spans="1:16">
      <c r="A3" s="308" t="s">
        <v>151</v>
      </c>
      <c r="B3" s="308"/>
      <c r="C3" s="308"/>
      <c r="D3" s="308"/>
      <c r="E3" s="308"/>
      <c r="F3" s="308"/>
      <c r="G3" s="308"/>
      <c r="H3" s="308"/>
      <c r="I3" s="174"/>
      <c r="J3" s="116"/>
      <c r="K3" s="116"/>
      <c r="L3" s="116"/>
      <c r="M3" s="116"/>
      <c r="N3" s="116"/>
      <c r="O3" s="116"/>
      <c r="P3" s="116"/>
    </row>
    <row r="4" spans="1:16">
      <c r="A4" s="288" t="s">
        <v>209</v>
      </c>
      <c r="B4" s="288"/>
      <c r="C4" s="288"/>
      <c r="D4" s="288"/>
      <c r="E4" s="288"/>
      <c r="F4" s="288"/>
      <c r="G4" s="288"/>
      <c r="H4" s="288"/>
    </row>
    <row r="5" spans="1:16">
      <c r="B5" s="98" t="s">
        <v>171</v>
      </c>
      <c r="C5" s="101" t="s">
        <v>172</v>
      </c>
      <c r="D5" s="102" t="s">
        <v>173</v>
      </c>
      <c r="E5" s="62" t="s">
        <v>174</v>
      </c>
      <c r="F5" s="62" t="s">
        <v>175</v>
      </c>
      <c r="G5" s="62" t="s">
        <v>177</v>
      </c>
      <c r="H5" s="62" t="s">
        <v>178</v>
      </c>
    </row>
    <row r="6" spans="1:16">
      <c r="B6" s="98"/>
      <c r="C6" s="101"/>
      <c r="D6" s="102"/>
      <c r="E6" s="62"/>
      <c r="F6" s="62"/>
      <c r="G6" s="79" t="s">
        <v>154</v>
      </c>
      <c r="H6" s="62"/>
    </row>
    <row r="7" spans="1:16">
      <c r="D7" s="214"/>
      <c r="E7" s="215" t="s">
        <v>259</v>
      </c>
      <c r="F7" s="214"/>
    </row>
    <row r="8" spans="1:16">
      <c r="E8" s="80" t="s">
        <v>57</v>
      </c>
    </row>
    <row r="10" spans="1:16">
      <c r="C10" s="273">
        <v>2018</v>
      </c>
      <c r="D10" s="115">
        <f t="shared" ref="D10:G10" si="0">1+C10</f>
        <v>2019</v>
      </c>
      <c r="E10" s="115">
        <f t="shared" si="0"/>
        <v>2020</v>
      </c>
      <c r="F10" s="115">
        <f t="shared" si="0"/>
        <v>2021</v>
      </c>
      <c r="G10" s="115">
        <f t="shared" si="0"/>
        <v>2022</v>
      </c>
      <c r="H10" s="121"/>
    </row>
    <row r="11" spans="1:16">
      <c r="A11" s="80" t="s">
        <v>8</v>
      </c>
      <c r="B11" s="113" t="s">
        <v>58</v>
      </c>
      <c r="C11" s="114" t="s">
        <v>111</v>
      </c>
      <c r="D11" s="114" t="s">
        <v>111</v>
      </c>
      <c r="E11" s="114" t="s">
        <v>111</v>
      </c>
      <c r="F11" s="114" t="s">
        <v>111</v>
      </c>
      <c r="G11" s="114" t="s">
        <v>111</v>
      </c>
      <c r="H11" s="98" t="s">
        <v>59</v>
      </c>
      <c r="J11" s="80" t="s">
        <v>8</v>
      </c>
    </row>
    <row r="12" spans="1:16">
      <c r="A12" s="1">
        <v>600</v>
      </c>
      <c r="B12" s="8" t="s">
        <v>60</v>
      </c>
      <c r="C12" s="111">
        <v>27541690729</v>
      </c>
      <c r="D12" s="111">
        <v>27468757484</v>
      </c>
      <c r="E12" s="111">
        <v>29797702137</v>
      </c>
      <c r="F12" s="111">
        <v>28491375386</v>
      </c>
      <c r="G12" s="12">
        <f>'5a'!J12</f>
        <v>27157259801</v>
      </c>
      <c r="H12" s="33">
        <f t="shared" ref="H12:H20" si="1">AVERAGE(C12:F12)</f>
        <v>28324881434</v>
      </c>
      <c r="J12" s="1">
        <v>600</v>
      </c>
    </row>
    <row r="13" spans="1:16">
      <c r="A13" s="1">
        <f>A12+1</f>
        <v>601</v>
      </c>
      <c r="B13" s="8" t="s">
        <v>61</v>
      </c>
      <c r="C13" s="111">
        <v>513766650</v>
      </c>
      <c r="D13" s="111">
        <v>443585333</v>
      </c>
      <c r="E13" s="111">
        <v>528346435</v>
      </c>
      <c r="F13" s="111">
        <v>541555572</v>
      </c>
      <c r="G13" s="12">
        <f>'5a'!J13</f>
        <v>538706187</v>
      </c>
      <c r="H13" s="33">
        <f t="shared" si="1"/>
        <v>506813497.5</v>
      </c>
      <c r="J13" s="1">
        <f>J12+1</f>
        <v>601</v>
      </c>
    </row>
    <row r="14" spans="1:16">
      <c r="A14" s="1">
        <f t="shared" ref="A14:A28" si="2">A13+1</f>
        <v>602</v>
      </c>
      <c r="B14" s="8" t="s">
        <v>225</v>
      </c>
      <c r="C14" s="111">
        <v>5912904618</v>
      </c>
      <c r="D14" s="111">
        <v>4617085414</v>
      </c>
      <c r="E14" s="111">
        <v>6155783701</v>
      </c>
      <c r="F14" s="111">
        <v>6913198478</v>
      </c>
      <c r="G14" s="12">
        <f>'5a'!J14</f>
        <v>6960833023</v>
      </c>
      <c r="H14" s="33">
        <f t="shared" si="1"/>
        <v>5899743052.75</v>
      </c>
      <c r="J14" s="1">
        <f t="shared" ref="J14:J28" si="3">J13+1</f>
        <v>602</v>
      </c>
    </row>
    <row r="15" spans="1:16">
      <c r="A15" s="1">
        <f t="shared" si="2"/>
        <v>603</v>
      </c>
      <c r="B15" s="8" t="s">
        <v>62</v>
      </c>
      <c r="C15" s="111">
        <v>6426671268</v>
      </c>
      <c r="D15" s="111">
        <v>5060670747</v>
      </c>
      <c r="E15" s="111">
        <v>6684130136</v>
      </c>
      <c r="F15" s="111">
        <v>7454754050</v>
      </c>
      <c r="G15" s="12">
        <f>'5a'!J15</f>
        <v>7499539210</v>
      </c>
      <c r="H15" s="33">
        <f t="shared" si="1"/>
        <v>6406556550.25</v>
      </c>
      <c r="J15" s="1">
        <f t="shared" si="3"/>
        <v>603</v>
      </c>
    </row>
    <row r="16" spans="1:16">
      <c r="A16" s="1">
        <f t="shared" si="2"/>
        <v>604</v>
      </c>
      <c r="B16" s="8" t="s">
        <v>63</v>
      </c>
      <c r="C16" s="111">
        <v>280304888.00000101</v>
      </c>
      <c r="D16" s="111">
        <v>266379735.00000101</v>
      </c>
      <c r="E16" s="111">
        <v>256011749</v>
      </c>
      <c r="F16" s="111">
        <v>249576606.999998</v>
      </c>
      <c r="G16" s="12">
        <f>'5a'!J16</f>
        <v>244980386</v>
      </c>
      <c r="H16" s="33">
        <f t="shared" si="1"/>
        <v>263068244.75</v>
      </c>
      <c r="J16" s="1">
        <f t="shared" si="3"/>
        <v>604</v>
      </c>
    </row>
    <row r="17" spans="1:10">
      <c r="A17" s="1">
        <f t="shared" si="2"/>
        <v>605</v>
      </c>
      <c r="B17" s="8" t="s">
        <v>64</v>
      </c>
      <c r="C17" s="111">
        <v>7965626588</v>
      </c>
      <c r="D17" s="111">
        <v>8160337960</v>
      </c>
      <c r="E17" s="111">
        <v>8020713867</v>
      </c>
      <c r="F17" s="111">
        <v>7429917724</v>
      </c>
      <c r="G17" s="12">
        <f>'5a'!J17</f>
        <v>7374939389</v>
      </c>
      <c r="H17" s="33">
        <f t="shared" si="1"/>
        <v>7894149034.75</v>
      </c>
      <c r="J17" s="1">
        <f t="shared" si="3"/>
        <v>605</v>
      </c>
    </row>
    <row r="18" spans="1:10">
      <c r="A18" s="1">
        <f t="shared" si="2"/>
        <v>606</v>
      </c>
      <c r="B18" s="8" t="s">
        <v>65</v>
      </c>
      <c r="C18" s="111">
        <v>8467455338</v>
      </c>
      <c r="D18" s="111">
        <v>8342454169</v>
      </c>
      <c r="E18" s="111">
        <v>7453297035</v>
      </c>
      <c r="F18" s="111">
        <v>7603267495</v>
      </c>
      <c r="G18" s="12">
        <f>'5a'!J18</f>
        <v>7830750243</v>
      </c>
      <c r="H18" s="33">
        <f t="shared" si="1"/>
        <v>7966618509.25</v>
      </c>
      <c r="J18" s="1">
        <f t="shared" si="3"/>
        <v>606</v>
      </c>
    </row>
    <row r="19" spans="1:10">
      <c r="A19" s="1">
        <f t="shared" si="2"/>
        <v>607</v>
      </c>
      <c r="B19" s="8" t="s">
        <v>66</v>
      </c>
      <c r="C19" s="111">
        <v>8875692383</v>
      </c>
      <c r="D19" s="111">
        <v>8910205126</v>
      </c>
      <c r="E19" s="111">
        <v>7931024775</v>
      </c>
      <c r="F19" s="111">
        <v>8887820472</v>
      </c>
      <c r="G19" s="12">
        <f>'5a'!J19</f>
        <v>9296546827</v>
      </c>
      <c r="H19" s="33">
        <f t="shared" si="1"/>
        <v>8651185689</v>
      </c>
      <c r="J19" s="1">
        <f t="shared" si="3"/>
        <v>607</v>
      </c>
    </row>
    <row r="20" spans="1:10">
      <c r="A20" s="1">
        <f t="shared" si="2"/>
        <v>608</v>
      </c>
      <c r="B20" s="8" t="s">
        <v>67</v>
      </c>
      <c r="C20" s="111">
        <v>4638977432</v>
      </c>
      <c r="D20" s="111">
        <v>4560562596</v>
      </c>
      <c r="E20" s="111">
        <v>3743955609</v>
      </c>
      <c r="F20" s="111">
        <v>3880931354</v>
      </c>
      <c r="G20" s="12">
        <f>'5a'!J20</f>
        <v>3798557638</v>
      </c>
      <c r="H20" s="33">
        <f t="shared" si="1"/>
        <v>4206106747.75</v>
      </c>
      <c r="J20" s="1">
        <f t="shared" si="3"/>
        <v>608</v>
      </c>
    </row>
    <row r="21" spans="1:10">
      <c r="A21" s="1">
        <f t="shared" si="2"/>
        <v>609</v>
      </c>
      <c r="B21" s="8" t="s">
        <v>68</v>
      </c>
      <c r="C21" s="111">
        <v>0</v>
      </c>
      <c r="D21" s="111"/>
      <c r="E21" s="111"/>
      <c r="F21" s="111"/>
      <c r="G21" s="12"/>
      <c r="H21" s="33"/>
      <c r="J21" s="1">
        <f t="shared" si="3"/>
        <v>609</v>
      </c>
    </row>
    <row r="22" spans="1:10">
      <c r="A22" s="1">
        <f t="shared" si="2"/>
        <v>610</v>
      </c>
      <c r="B22" s="8" t="s">
        <v>69</v>
      </c>
      <c r="C22" s="111">
        <v>14916713833</v>
      </c>
      <c r="D22" s="111">
        <v>14617425864</v>
      </c>
      <c r="E22" s="111">
        <v>13631096048.00001</v>
      </c>
      <c r="F22" s="111">
        <v>13711628970</v>
      </c>
      <c r="G22" s="12">
        <f>'5a'!J22</f>
        <v>13476154435</v>
      </c>
      <c r="H22" s="33">
        <f>AVERAGE(C22:F22)</f>
        <v>14219216178.750002</v>
      </c>
      <c r="J22" s="1">
        <f t="shared" si="3"/>
        <v>610</v>
      </c>
    </row>
    <row r="23" spans="1:10">
      <c r="A23" s="1">
        <f t="shared" si="2"/>
        <v>611</v>
      </c>
      <c r="B23" s="8" t="s">
        <v>70</v>
      </c>
      <c r="C23" s="111">
        <v>0</v>
      </c>
      <c r="D23" s="111"/>
      <c r="E23" s="111"/>
      <c r="F23" s="111"/>
      <c r="G23" s="12"/>
      <c r="H23" s="33"/>
      <c r="J23" s="1">
        <f t="shared" si="3"/>
        <v>611</v>
      </c>
    </row>
    <row r="24" spans="1:10">
      <c r="A24" s="1">
        <f t="shared" si="2"/>
        <v>612</v>
      </c>
      <c r="B24" s="8" t="s">
        <v>71</v>
      </c>
      <c r="C24" s="111">
        <v>4255687</v>
      </c>
      <c r="D24" s="111">
        <v>4012504</v>
      </c>
      <c r="E24" s="111">
        <v>5520051</v>
      </c>
      <c r="F24" s="111">
        <v>15277972.000000011</v>
      </c>
      <c r="G24" s="12">
        <f>'5a'!J24</f>
        <v>17449373</v>
      </c>
      <c r="H24" s="33">
        <f>AVERAGE(C24:F24)</f>
        <v>7266553.5000000028</v>
      </c>
      <c r="J24" s="1">
        <f t="shared" si="3"/>
        <v>612</v>
      </c>
    </row>
    <row r="25" spans="1:10">
      <c r="A25" s="1">
        <f t="shared" si="2"/>
        <v>613</v>
      </c>
      <c r="B25" s="8" t="s">
        <v>72</v>
      </c>
      <c r="C25" s="111">
        <v>13960696</v>
      </c>
      <c r="D25" s="111">
        <v>13710154</v>
      </c>
      <c r="E25" s="111">
        <v>14342794</v>
      </c>
      <c r="F25" s="111">
        <v>15665617</v>
      </c>
      <c r="G25" s="12">
        <f>'5a'!J25</f>
        <v>14924352</v>
      </c>
      <c r="H25" s="33">
        <f>AVERAGE(C25:F25)</f>
        <v>14419815.25</v>
      </c>
      <c r="J25" s="1">
        <f t="shared" si="3"/>
        <v>613</v>
      </c>
    </row>
    <row r="26" spans="1:10">
      <c r="A26" s="1">
        <f t="shared" si="2"/>
        <v>614</v>
      </c>
      <c r="B26" s="8" t="s">
        <v>73</v>
      </c>
      <c r="C26" s="111">
        <v>16022158</v>
      </c>
      <c r="D26" s="111">
        <v>15761864</v>
      </c>
      <c r="E26" s="111">
        <v>18136387</v>
      </c>
      <c r="F26" s="111">
        <v>20204781</v>
      </c>
      <c r="G26" s="12">
        <f>'5a'!J26</f>
        <v>19738711</v>
      </c>
      <c r="H26" s="33">
        <f>AVERAGE(C26:F26)</f>
        <v>17531297.5</v>
      </c>
      <c r="J26" s="1">
        <f t="shared" si="3"/>
        <v>614</v>
      </c>
    </row>
    <row r="27" spans="1:10">
      <c r="A27" s="1">
        <f t="shared" si="2"/>
        <v>615</v>
      </c>
      <c r="B27" s="8" t="s">
        <v>74</v>
      </c>
      <c r="C27" s="111">
        <v>23127589</v>
      </c>
      <c r="D27" s="111">
        <v>25916141</v>
      </c>
      <c r="E27" s="111">
        <v>24965741</v>
      </c>
      <c r="F27" s="111">
        <v>26316562</v>
      </c>
      <c r="G27" s="12">
        <f>'5a'!J27</f>
        <v>37316952</v>
      </c>
      <c r="H27" s="33">
        <f>AVERAGE(C27:F27)</f>
        <v>25081508.25</v>
      </c>
      <c r="J27" s="1">
        <f t="shared" si="3"/>
        <v>615</v>
      </c>
    </row>
    <row r="28" spans="1:10">
      <c r="A28" s="1">
        <f t="shared" si="2"/>
        <v>616</v>
      </c>
      <c r="B28" s="8" t="s">
        <v>75</v>
      </c>
      <c r="C28" s="111">
        <v>402946027</v>
      </c>
      <c r="D28" s="111">
        <v>413704539</v>
      </c>
      <c r="E28" s="111">
        <v>379817903</v>
      </c>
      <c r="F28" s="111">
        <v>478061160</v>
      </c>
      <c r="G28" s="12">
        <f>'5a'!J28</f>
        <v>682213505</v>
      </c>
      <c r="H28" s="33">
        <f>AVERAGE(C28:F28)</f>
        <v>418632407.25</v>
      </c>
      <c r="J28" s="1">
        <f t="shared" si="3"/>
        <v>616</v>
      </c>
    </row>
    <row r="29" spans="1:10">
      <c r="C29" s="159"/>
      <c r="D29" s="159"/>
      <c r="E29" s="159"/>
      <c r="F29" s="159"/>
      <c r="G29" s="159"/>
      <c r="J29" s="1"/>
    </row>
    <row r="30" spans="1:10">
      <c r="B30" s="46"/>
      <c r="C30" s="159"/>
      <c r="D30" s="159"/>
      <c r="E30" s="159"/>
      <c r="F30" s="159"/>
      <c r="G30" s="159"/>
      <c r="H30" s="183"/>
      <c r="J30" s="1"/>
    </row>
    <row r="31" spans="1:10">
      <c r="C31" s="159"/>
      <c r="D31" s="159"/>
      <c r="E31" s="159"/>
      <c r="F31" s="159"/>
      <c r="G31" s="159"/>
      <c r="H31" s="33"/>
      <c r="J31" s="1"/>
    </row>
    <row r="32" spans="1:10">
      <c r="C32" s="159"/>
      <c r="D32" s="159"/>
      <c r="E32" s="159"/>
      <c r="F32" s="159"/>
      <c r="G32" s="159"/>
      <c r="H32" s="33"/>
      <c r="J32" s="1"/>
    </row>
    <row r="33" spans="1:16">
      <c r="C33" s="159"/>
      <c r="D33" s="159"/>
      <c r="E33" s="159"/>
      <c r="F33" s="159"/>
      <c r="G33" s="159"/>
      <c r="H33" s="33"/>
      <c r="J33" s="1"/>
    </row>
    <row r="34" spans="1:16">
      <c r="C34" s="159"/>
      <c r="D34" s="159"/>
      <c r="E34" s="159"/>
      <c r="F34" s="159"/>
      <c r="G34" s="159"/>
      <c r="J34" s="1"/>
    </row>
    <row r="35" spans="1:16">
      <c r="B35" s="8" t="s">
        <v>76</v>
      </c>
      <c r="C35" s="159"/>
      <c r="D35" s="159"/>
      <c r="E35" s="159"/>
      <c r="F35" s="159"/>
      <c r="G35" s="159"/>
      <c r="J35" s="1"/>
    </row>
    <row r="36" spans="1:16">
      <c r="A36" s="1">
        <f>A28+1</f>
        <v>617</v>
      </c>
      <c r="B36" s="8" t="s">
        <v>77</v>
      </c>
      <c r="C36" s="111">
        <v>13514669815</v>
      </c>
      <c r="D36" s="111">
        <v>13470767722</v>
      </c>
      <c r="E36" s="111">
        <v>11674980384</v>
      </c>
      <c r="F36" s="111">
        <v>12768751826</v>
      </c>
      <c r="G36" s="112">
        <f>'5a'!J36</f>
        <v>13095104465</v>
      </c>
      <c r="H36" s="33">
        <f>AVERAGE(C36:G36)</f>
        <v>12904854842.4</v>
      </c>
      <c r="J36" s="1">
        <f>J28+1</f>
        <v>617</v>
      </c>
    </row>
    <row r="37" spans="1:16">
      <c r="A37" s="1">
        <f>A36+1</f>
        <v>618</v>
      </c>
      <c r="B37" s="8" t="s">
        <v>78</v>
      </c>
      <c r="C37" s="111">
        <v>14916713833</v>
      </c>
      <c r="D37" s="111">
        <v>15050029600</v>
      </c>
      <c r="E37" s="111">
        <v>13966011482.00001</v>
      </c>
      <c r="F37" s="111">
        <v>14046042635</v>
      </c>
      <c r="G37" s="112">
        <f>'5a'!J37</f>
        <v>13861264735</v>
      </c>
      <c r="H37" s="33">
        <f>AVERAGE(C37:G37)</f>
        <v>14368012457</v>
      </c>
      <c r="J37" s="1">
        <f>J36+1</f>
        <v>618</v>
      </c>
    </row>
    <row r="38" spans="1:16">
      <c r="C38" s="112"/>
      <c r="D38" s="112"/>
      <c r="E38" s="112"/>
      <c r="F38" s="112"/>
      <c r="G38" s="112"/>
      <c r="J38" s="1"/>
    </row>
    <row r="39" spans="1:16">
      <c r="B39" s="8" t="s">
        <v>79</v>
      </c>
      <c r="C39" s="159"/>
      <c r="D39" s="159"/>
      <c r="E39" s="159"/>
      <c r="F39" s="159"/>
      <c r="G39" s="159"/>
      <c r="J39" s="1"/>
    </row>
    <row r="40" spans="1:16">
      <c r="A40" s="1">
        <f>A37+1</f>
        <v>619</v>
      </c>
      <c r="B40" s="8" t="s">
        <v>80</v>
      </c>
      <c r="C40" s="111">
        <v>18216383</v>
      </c>
      <c r="D40" s="111">
        <v>17722658.000000007</v>
      </c>
      <c r="E40" s="111">
        <v>19862845</v>
      </c>
      <c r="F40" s="111">
        <v>30943589</v>
      </c>
      <c r="G40" s="112">
        <f>'5a'!J40</f>
        <v>32373725</v>
      </c>
      <c r="H40" s="33">
        <f>AVERAGE(C40:G40)</f>
        <v>23823840</v>
      </c>
      <c r="J40" s="1">
        <f>J37+1</f>
        <v>619</v>
      </c>
    </row>
    <row r="41" spans="1:16">
      <c r="A41" s="1">
        <f>A40+1</f>
        <v>620</v>
      </c>
      <c r="B41" s="8" t="s">
        <v>81</v>
      </c>
      <c r="C41" s="111">
        <v>442095774</v>
      </c>
      <c r="D41" s="111">
        <v>455382544</v>
      </c>
      <c r="E41" s="111">
        <v>422920031</v>
      </c>
      <c r="F41" s="111">
        <v>524582503</v>
      </c>
      <c r="G41" s="112">
        <f>'5a'!J41</f>
        <v>739269168</v>
      </c>
      <c r="H41" s="33">
        <f>AVERAGE(C41:G41)</f>
        <v>516850004</v>
      </c>
      <c r="J41" s="1">
        <f>J40+1</f>
        <v>620</v>
      </c>
    </row>
    <row r="42" spans="1:16">
      <c r="C42" s="112"/>
      <c r="D42" s="112"/>
      <c r="E42" s="112"/>
      <c r="F42" s="112"/>
      <c r="G42" s="112"/>
      <c r="J42" s="1"/>
    </row>
    <row r="43" spans="1:16">
      <c r="B43" s="8" t="s">
        <v>82</v>
      </c>
      <c r="C43" s="159"/>
      <c r="D43" s="159"/>
      <c r="E43" s="159"/>
      <c r="F43" s="159"/>
      <c r="G43" s="159"/>
      <c r="J43" s="1"/>
    </row>
    <row r="44" spans="1:16">
      <c r="A44" s="1">
        <f>A41+1</f>
        <v>621</v>
      </c>
      <c r="B44" s="8" t="s">
        <v>83</v>
      </c>
      <c r="C44" s="111">
        <v>13553819562</v>
      </c>
      <c r="D44" s="111">
        <v>13512445727</v>
      </c>
      <c r="E44" s="111">
        <v>11718082512</v>
      </c>
      <c r="F44" s="111">
        <v>12815273169</v>
      </c>
      <c r="G44" s="112">
        <f>'5a'!J44</f>
        <v>13152160128</v>
      </c>
      <c r="H44" s="33">
        <f>AVERAGE(C44:G44)</f>
        <v>12950356219.6</v>
      </c>
      <c r="J44" s="1">
        <f>J41+1</f>
        <v>621</v>
      </c>
    </row>
    <row r="45" spans="1:16" s="48" customFormat="1">
      <c r="A45" s="1">
        <f>A44+1</f>
        <v>622</v>
      </c>
      <c r="B45" s="8" t="s">
        <v>84</v>
      </c>
      <c r="C45" s="111">
        <v>15751295779</v>
      </c>
      <c r="D45" s="111">
        <v>15463734139</v>
      </c>
      <c r="E45" s="111">
        <v>14345829385.00001</v>
      </c>
      <c r="F45" s="111">
        <v>14524103795</v>
      </c>
      <c r="G45" s="112">
        <f>'5a'!J45</f>
        <v>14543478240</v>
      </c>
      <c r="H45" s="33">
        <f>AVERAGE(C45:G45)</f>
        <v>14925688267.6</v>
      </c>
      <c r="I45" s="185"/>
      <c r="J45" s="1">
        <f>J44+1</f>
        <v>622</v>
      </c>
      <c r="K45" s="8"/>
      <c r="L45" s="8"/>
      <c r="M45" s="8"/>
      <c r="N45" s="8"/>
      <c r="O45" s="8"/>
      <c r="P45" s="8"/>
    </row>
    <row r="46" spans="1:16">
      <c r="C46" s="112"/>
      <c r="D46" s="112"/>
      <c r="E46" s="112"/>
      <c r="F46" s="112"/>
      <c r="G46" s="112"/>
      <c r="I46" s="33"/>
      <c r="J46" s="12"/>
    </row>
    <row r="47" spans="1:16">
      <c r="A47" s="117"/>
      <c r="B47" s="46"/>
      <c r="C47" s="52"/>
      <c r="D47" s="52"/>
      <c r="E47" s="52"/>
      <c r="F47" s="52"/>
      <c r="G47" s="52"/>
      <c r="H47" s="178"/>
      <c r="I47" s="178"/>
      <c r="J47" s="52"/>
      <c r="K47" s="52"/>
      <c r="L47" s="52"/>
      <c r="M47" s="48"/>
      <c r="N47" s="48"/>
      <c r="O47" s="48"/>
      <c r="P47" s="48"/>
    </row>
    <row r="48" spans="1:16">
      <c r="H48" s="178"/>
      <c r="I48" s="33"/>
      <c r="J48" s="12"/>
    </row>
    <row r="49" spans="1:16">
      <c r="I49" s="33"/>
      <c r="J49" s="12"/>
    </row>
    <row r="50" spans="1:16">
      <c r="I50" s="33"/>
      <c r="J50" s="12"/>
    </row>
    <row r="51" spans="1:16">
      <c r="I51" s="33"/>
      <c r="J51" s="12"/>
    </row>
    <row r="52" spans="1:16">
      <c r="I52" s="33"/>
      <c r="J52" s="12"/>
    </row>
    <row r="53" spans="1:16">
      <c r="I53" s="33"/>
      <c r="J53" s="12"/>
    </row>
    <row r="54" spans="1:16">
      <c r="D54" s="8" t="s">
        <v>53</v>
      </c>
      <c r="E54" s="1"/>
      <c r="H54" s="184"/>
      <c r="I54" s="33"/>
      <c r="J54" s="12"/>
    </row>
    <row r="55" spans="1:16">
      <c r="D55" s="8" t="s">
        <v>151</v>
      </c>
      <c r="E55" s="49"/>
      <c r="I55" s="33"/>
      <c r="J55" s="12"/>
    </row>
    <row r="56" spans="1:16">
      <c r="E56" s="14"/>
      <c r="I56" s="33"/>
      <c r="J56" s="12"/>
    </row>
    <row r="57" spans="1:16">
      <c r="D57" s="8" t="s">
        <v>251</v>
      </c>
      <c r="E57" s="62"/>
      <c r="I57" s="33"/>
      <c r="J57" s="12"/>
    </row>
    <row r="58" spans="1:16">
      <c r="D58" s="8" t="s">
        <v>86</v>
      </c>
      <c r="E58" s="80"/>
      <c r="I58" s="33"/>
      <c r="J58" s="12"/>
    </row>
    <row r="59" spans="1:16" s="113" customFormat="1">
      <c r="A59" s="1"/>
      <c r="B59" s="98" t="s">
        <v>171</v>
      </c>
      <c r="C59" s="101" t="s">
        <v>172</v>
      </c>
      <c r="D59" s="102" t="s">
        <v>173</v>
      </c>
      <c r="E59" s="62" t="s">
        <v>174</v>
      </c>
      <c r="F59" s="62" t="s">
        <v>175</v>
      </c>
      <c r="G59" s="62" t="s">
        <v>177</v>
      </c>
      <c r="H59" s="62" t="s">
        <v>178</v>
      </c>
      <c r="I59" s="33"/>
      <c r="J59" s="12"/>
      <c r="K59" s="8"/>
      <c r="L59" s="8"/>
      <c r="M59" s="8"/>
      <c r="N59" s="8"/>
      <c r="O59" s="8"/>
      <c r="P59" s="8"/>
    </row>
    <row r="60" spans="1:16" s="113" customFormat="1">
      <c r="A60" s="1"/>
      <c r="B60" s="98"/>
      <c r="C60" s="101"/>
      <c r="D60" s="102"/>
      <c r="E60" s="62"/>
      <c r="F60" s="62" t="s">
        <v>154</v>
      </c>
      <c r="G60" s="79" t="s">
        <v>154</v>
      </c>
      <c r="H60" s="62"/>
      <c r="I60" s="33"/>
      <c r="J60" s="12"/>
      <c r="K60" s="8"/>
      <c r="L60" s="8"/>
      <c r="M60" s="8"/>
      <c r="N60" s="8"/>
      <c r="O60" s="8"/>
      <c r="P60" s="8"/>
    </row>
    <row r="61" spans="1:16">
      <c r="C61" s="115">
        <v>2017</v>
      </c>
      <c r="D61" s="115">
        <v>2018</v>
      </c>
      <c r="E61" s="115">
        <v>2019</v>
      </c>
      <c r="F61" s="115">
        <v>2020</v>
      </c>
      <c r="G61" s="115">
        <f t="shared" ref="G61" si="4">G10</f>
        <v>2022</v>
      </c>
      <c r="H61" s="121"/>
      <c r="I61" s="33"/>
      <c r="J61" s="12"/>
    </row>
    <row r="62" spans="1:16">
      <c r="A62" s="80" t="s">
        <v>8</v>
      </c>
      <c r="B62" s="113" t="s">
        <v>58</v>
      </c>
      <c r="C62" s="114" t="s">
        <v>111</v>
      </c>
      <c r="D62" s="114" t="s">
        <v>111</v>
      </c>
      <c r="E62" s="114" t="s">
        <v>111</v>
      </c>
      <c r="F62" s="114" t="s">
        <v>111</v>
      </c>
      <c r="G62" s="114" t="s">
        <v>111</v>
      </c>
      <c r="H62" s="98" t="s">
        <v>59</v>
      </c>
      <c r="I62" s="186"/>
      <c r="J62" s="80" t="s">
        <v>8</v>
      </c>
      <c r="K62" s="113"/>
      <c r="L62" s="113"/>
      <c r="M62" s="113"/>
      <c r="N62" s="113"/>
      <c r="O62" s="113"/>
      <c r="P62" s="113"/>
    </row>
    <row r="63" spans="1:16">
      <c r="A63" s="1">
        <f>A45+1</f>
        <v>623</v>
      </c>
      <c r="B63" s="8" t="s">
        <v>60</v>
      </c>
      <c r="C63" s="111">
        <v>0</v>
      </c>
      <c r="D63" s="111" t="s">
        <v>11</v>
      </c>
      <c r="E63" s="111">
        <v>0</v>
      </c>
      <c r="F63" s="111">
        <v>0</v>
      </c>
      <c r="G63" s="112">
        <f>'5a'!J62</f>
        <v>0</v>
      </c>
      <c r="I63" s="183"/>
      <c r="J63" s="1">
        <f>J45+1</f>
        <v>623</v>
      </c>
    </row>
    <row r="64" spans="1:16">
      <c r="A64" s="1">
        <f>A63+1</f>
        <v>624</v>
      </c>
      <c r="B64" s="8" t="s">
        <v>61</v>
      </c>
      <c r="C64" s="111">
        <v>0</v>
      </c>
      <c r="D64" s="111" t="s">
        <v>11</v>
      </c>
      <c r="E64" s="111">
        <v>0</v>
      </c>
      <c r="F64" s="111">
        <v>0</v>
      </c>
      <c r="G64" s="112">
        <f>'5a'!J63</f>
        <v>0</v>
      </c>
      <c r="I64" s="183"/>
      <c r="J64" s="1">
        <f>J63+1</f>
        <v>624</v>
      </c>
    </row>
    <row r="65" spans="1:16">
      <c r="A65" s="1">
        <f t="shared" ref="A65:A79" si="5">A64+1</f>
        <v>625</v>
      </c>
      <c r="B65" s="8" t="s">
        <v>225</v>
      </c>
      <c r="C65" s="111">
        <v>39737307</v>
      </c>
      <c r="D65" s="111" t="s">
        <v>11</v>
      </c>
      <c r="E65" s="111">
        <v>0</v>
      </c>
      <c r="F65" s="111">
        <v>0</v>
      </c>
      <c r="G65" s="112">
        <f>'5a'!J64</f>
        <v>0</v>
      </c>
      <c r="H65" s="33">
        <f>AVERAGE(C65:G65)</f>
        <v>9934326.75</v>
      </c>
      <c r="I65" s="183"/>
      <c r="J65" s="1">
        <f t="shared" ref="J65:J79" si="6">J64+1</f>
        <v>625</v>
      </c>
    </row>
    <row r="66" spans="1:16">
      <c r="A66" s="1">
        <f t="shared" si="5"/>
        <v>626</v>
      </c>
      <c r="B66" s="8" t="s">
        <v>62</v>
      </c>
      <c r="C66" s="111">
        <v>39737307</v>
      </c>
      <c r="D66" s="111" t="s">
        <v>11</v>
      </c>
      <c r="E66" s="111">
        <v>0</v>
      </c>
      <c r="F66" s="111">
        <v>0</v>
      </c>
      <c r="G66" s="112">
        <f>'5a'!J65</f>
        <v>0</v>
      </c>
      <c r="H66" s="33">
        <f>AVERAGE(C66:G66)</f>
        <v>9934326.75</v>
      </c>
      <c r="I66" s="183"/>
      <c r="J66" s="1">
        <f t="shared" si="6"/>
        <v>626</v>
      </c>
    </row>
    <row r="67" spans="1:16">
      <c r="A67" s="1">
        <f t="shared" si="5"/>
        <v>627</v>
      </c>
      <c r="B67" s="8" t="s">
        <v>63</v>
      </c>
      <c r="C67" s="111">
        <v>0</v>
      </c>
      <c r="D67" s="111" t="s">
        <v>11</v>
      </c>
      <c r="E67" s="111">
        <v>0</v>
      </c>
      <c r="F67" s="111">
        <v>0</v>
      </c>
      <c r="G67" s="112">
        <f>'5a'!J66</f>
        <v>0</v>
      </c>
      <c r="I67" s="183"/>
      <c r="J67" s="1">
        <f t="shared" si="6"/>
        <v>627</v>
      </c>
    </row>
    <row r="68" spans="1:16">
      <c r="A68" s="1">
        <f t="shared" si="5"/>
        <v>628</v>
      </c>
      <c r="B68" s="8" t="s">
        <v>64</v>
      </c>
      <c r="C68" s="111">
        <v>0</v>
      </c>
      <c r="D68" s="111" t="s">
        <v>11</v>
      </c>
      <c r="E68" s="111">
        <v>0</v>
      </c>
      <c r="F68" s="111">
        <v>0</v>
      </c>
      <c r="G68" s="112">
        <f>'5a'!J67</f>
        <v>0</v>
      </c>
      <c r="I68" s="183"/>
      <c r="J68" s="1">
        <f t="shared" si="6"/>
        <v>628</v>
      </c>
    </row>
    <row r="69" spans="1:16">
      <c r="A69" s="1">
        <f t="shared" si="5"/>
        <v>629</v>
      </c>
      <c r="B69" s="8" t="s">
        <v>65</v>
      </c>
      <c r="C69" s="111">
        <v>0</v>
      </c>
      <c r="D69" s="111" t="s">
        <v>11</v>
      </c>
      <c r="E69" s="111">
        <v>0</v>
      </c>
      <c r="F69" s="111">
        <v>0</v>
      </c>
      <c r="G69" s="112">
        <f>'5a'!J68</f>
        <v>3827555.9999999898</v>
      </c>
      <c r="H69" s="33">
        <f>AVERAGE(C69:G69)</f>
        <v>956888.99999999744</v>
      </c>
      <c r="I69" s="183"/>
      <c r="J69" s="1">
        <f t="shared" si="6"/>
        <v>629</v>
      </c>
    </row>
    <row r="70" spans="1:16">
      <c r="A70" s="1">
        <f t="shared" si="5"/>
        <v>630</v>
      </c>
      <c r="B70" s="8" t="s">
        <v>66</v>
      </c>
      <c r="C70" s="111">
        <v>16730919</v>
      </c>
      <c r="D70" s="111">
        <v>13083987</v>
      </c>
      <c r="E70" s="111">
        <v>21324042</v>
      </c>
      <c r="F70" s="111">
        <v>12833349</v>
      </c>
      <c r="G70" s="112">
        <f>'5a'!J69</f>
        <v>22235067</v>
      </c>
      <c r="H70" s="33">
        <f>AVERAGE(C70:G70)</f>
        <v>17241472.800000001</v>
      </c>
      <c r="I70" s="183"/>
      <c r="J70" s="1">
        <f t="shared" si="6"/>
        <v>630</v>
      </c>
    </row>
    <row r="71" spans="1:16">
      <c r="A71" s="1">
        <f t="shared" si="5"/>
        <v>631</v>
      </c>
      <c r="B71" s="8" t="s">
        <v>67</v>
      </c>
      <c r="C71" s="111">
        <v>17048119</v>
      </c>
      <c r="D71" s="111">
        <v>16143445</v>
      </c>
      <c r="E71" s="111">
        <v>14105181</v>
      </c>
      <c r="F71" s="111">
        <v>12797883</v>
      </c>
      <c r="G71" s="112">
        <f>'5a'!J70</f>
        <v>28052954</v>
      </c>
      <c r="H71" s="33">
        <f>AVERAGE(C71:G71)</f>
        <v>17629516.399999999</v>
      </c>
      <c r="I71" s="183"/>
      <c r="J71" s="1">
        <f t="shared" si="6"/>
        <v>631</v>
      </c>
    </row>
    <row r="72" spans="1:16">
      <c r="A72" s="1">
        <f t="shared" si="5"/>
        <v>632</v>
      </c>
      <c r="B72" s="8" t="s">
        <v>68</v>
      </c>
      <c r="C72" s="111">
        <v>0</v>
      </c>
      <c r="D72" s="111">
        <v>0</v>
      </c>
      <c r="E72" s="111"/>
      <c r="F72" s="111"/>
      <c r="G72" s="112"/>
      <c r="I72" s="183"/>
      <c r="J72" s="1">
        <f t="shared" si="6"/>
        <v>632</v>
      </c>
    </row>
    <row r="73" spans="1:16">
      <c r="A73" s="1">
        <f t="shared" si="5"/>
        <v>633</v>
      </c>
      <c r="B73" s="8" t="s">
        <v>69</v>
      </c>
      <c r="C73" s="111">
        <v>6035966301</v>
      </c>
      <c r="D73" s="111">
        <v>5955100080</v>
      </c>
      <c r="E73" s="111">
        <v>5897163225</v>
      </c>
      <c r="F73" s="111">
        <v>5385796835</v>
      </c>
      <c r="G73" s="112">
        <f>'5a'!J72</f>
        <v>5489148186</v>
      </c>
      <c r="H73" s="33">
        <f>AVERAGE(C73:G73)</f>
        <v>5752634925.3999996</v>
      </c>
      <c r="I73" s="183"/>
      <c r="J73" s="1">
        <f t="shared" si="6"/>
        <v>633</v>
      </c>
    </row>
    <row r="74" spans="1:16">
      <c r="A74" s="1">
        <f t="shared" si="5"/>
        <v>634</v>
      </c>
      <c r="B74" s="8" t="s">
        <v>70</v>
      </c>
      <c r="C74" s="111">
        <v>0</v>
      </c>
      <c r="D74" s="111">
        <v>0</v>
      </c>
      <c r="E74" s="111"/>
      <c r="F74" s="111"/>
      <c r="G74" s="112"/>
      <c r="H74" s="33"/>
      <c r="I74" s="183"/>
      <c r="J74" s="1">
        <f t="shared" si="6"/>
        <v>634</v>
      </c>
    </row>
    <row r="75" spans="1:16">
      <c r="A75" s="1">
        <f t="shared" si="5"/>
        <v>635</v>
      </c>
      <c r="B75" s="8" t="s">
        <v>71</v>
      </c>
      <c r="C75" s="111">
        <v>1082034</v>
      </c>
      <c r="D75" s="111">
        <v>1270046</v>
      </c>
      <c r="E75" s="111">
        <v>1235661</v>
      </c>
      <c r="F75" s="111">
        <v>1848206</v>
      </c>
      <c r="G75" s="112">
        <f>'5a'!J74</f>
        <v>1415182.0000000009</v>
      </c>
      <c r="H75" s="33">
        <f>AVERAGE(C75:G75)</f>
        <v>1370225.8000000003</v>
      </c>
      <c r="I75" s="183"/>
      <c r="J75" s="1">
        <f t="shared" si="6"/>
        <v>635</v>
      </c>
    </row>
    <row r="76" spans="1:16">
      <c r="A76" s="1">
        <f t="shared" si="5"/>
        <v>636</v>
      </c>
      <c r="B76" s="8" t="s">
        <v>72</v>
      </c>
      <c r="C76" s="111">
        <v>10588742</v>
      </c>
      <c r="D76" s="111">
        <v>11298213</v>
      </c>
      <c r="E76" s="111">
        <v>11428909</v>
      </c>
      <c r="F76" s="111">
        <v>12042115</v>
      </c>
      <c r="G76" s="112">
        <f>'5a'!J75</f>
        <v>12368288.000000011</v>
      </c>
      <c r="H76" s="33">
        <f>AVERAGE(C76:G76)</f>
        <v>11545253.400000002</v>
      </c>
      <c r="I76" s="183"/>
      <c r="J76" s="1">
        <f t="shared" si="6"/>
        <v>636</v>
      </c>
    </row>
    <row r="77" spans="1:16">
      <c r="A77" s="1">
        <f t="shared" si="5"/>
        <v>637</v>
      </c>
      <c r="B77" s="8" t="s">
        <v>73</v>
      </c>
      <c r="C77" s="111">
        <v>10546809</v>
      </c>
      <c r="D77" s="111">
        <v>13350841</v>
      </c>
      <c r="E77" s="111">
        <v>13529150.000000011</v>
      </c>
      <c r="F77" s="111">
        <v>15876186</v>
      </c>
      <c r="G77" s="112">
        <f>'5a'!J76</f>
        <v>17572176</v>
      </c>
      <c r="H77" s="33">
        <f>AVERAGE(C77:G77)</f>
        <v>14175032.400000002</v>
      </c>
      <c r="I77" s="183"/>
      <c r="J77" s="1">
        <f t="shared" si="6"/>
        <v>637</v>
      </c>
    </row>
    <row r="78" spans="1:16">
      <c r="A78" s="1">
        <f t="shared" si="5"/>
        <v>638</v>
      </c>
      <c r="B78" s="8" t="s">
        <v>74</v>
      </c>
      <c r="C78" s="111">
        <v>18430591</v>
      </c>
      <c r="D78" s="111">
        <v>21115881</v>
      </c>
      <c r="E78" s="111">
        <v>21866367</v>
      </c>
      <c r="F78" s="111">
        <v>22621115</v>
      </c>
      <c r="G78" s="112">
        <f>'5a'!J77</f>
        <v>32643494</v>
      </c>
      <c r="H78" s="33">
        <f>AVERAGE(C78:G78)</f>
        <v>23335489.600000001</v>
      </c>
      <c r="I78" s="183"/>
      <c r="J78" s="1">
        <f t="shared" si="6"/>
        <v>638</v>
      </c>
    </row>
    <row r="79" spans="1:16" s="48" customFormat="1">
      <c r="A79" s="1">
        <f t="shared" si="5"/>
        <v>639</v>
      </c>
      <c r="B79" s="8" t="s">
        <v>75</v>
      </c>
      <c r="C79" s="111">
        <v>389939954</v>
      </c>
      <c r="D79" s="111">
        <v>382999188</v>
      </c>
      <c r="E79" s="111">
        <v>404775310</v>
      </c>
      <c r="F79" s="111">
        <v>373906934</v>
      </c>
      <c r="G79" s="112">
        <f>'5a'!J78</f>
        <v>673029886</v>
      </c>
      <c r="H79" s="33">
        <f>AVERAGE(C79:G79)</f>
        <v>444930254.39999998</v>
      </c>
      <c r="I79" s="183"/>
      <c r="J79" s="1">
        <f t="shared" si="6"/>
        <v>639</v>
      </c>
      <c r="K79" s="8"/>
      <c r="L79" s="8"/>
      <c r="M79" s="8"/>
      <c r="N79" s="8"/>
      <c r="O79" s="8"/>
      <c r="P79" s="8"/>
    </row>
    <row r="80" spans="1:16">
      <c r="C80" s="159"/>
      <c r="D80" s="159"/>
      <c r="E80" s="159"/>
      <c r="F80" s="159"/>
      <c r="G80" s="159"/>
      <c r="I80" s="33"/>
      <c r="J80" s="1"/>
    </row>
    <row r="81" spans="1:16">
      <c r="B81" s="46"/>
      <c r="C81" s="159"/>
      <c r="D81" s="159"/>
      <c r="E81" s="159"/>
      <c r="F81" s="159"/>
      <c r="G81" s="159"/>
      <c r="H81" s="178"/>
      <c r="I81" s="178"/>
      <c r="J81" s="1"/>
      <c r="K81" s="52"/>
      <c r="L81" s="52"/>
      <c r="M81" s="48"/>
      <c r="N81" s="48"/>
      <c r="O81" s="48"/>
      <c r="P81" s="48"/>
    </row>
    <row r="82" spans="1:16">
      <c r="C82" s="159"/>
      <c r="D82" s="159"/>
      <c r="E82" s="159"/>
      <c r="F82" s="159"/>
      <c r="G82" s="159"/>
      <c r="H82" s="33"/>
      <c r="I82" s="33"/>
      <c r="J82" s="1"/>
    </row>
    <row r="83" spans="1:16">
      <c r="C83" s="159"/>
      <c r="D83" s="159"/>
      <c r="E83" s="159"/>
      <c r="F83" s="159"/>
      <c r="G83" s="159"/>
      <c r="I83" s="33"/>
      <c r="J83" s="1"/>
    </row>
    <row r="84" spans="1:16">
      <c r="C84" s="159"/>
      <c r="D84" s="159"/>
      <c r="E84" s="159"/>
      <c r="F84" s="159"/>
      <c r="G84" s="159"/>
      <c r="H84" s="33"/>
      <c r="I84" s="33"/>
      <c r="J84" s="1"/>
    </row>
    <row r="85" spans="1:16">
      <c r="C85" s="159"/>
      <c r="D85" s="159"/>
      <c r="E85" s="159"/>
      <c r="F85" s="159"/>
      <c r="G85" s="159"/>
      <c r="I85" s="33"/>
      <c r="J85" s="1"/>
    </row>
    <row r="86" spans="1:16">
      <c r="B86" s="8" t="s">
        <v>76</v>
      </c>
      <c r="C86" s="159"/>
      <c r="D86" s="159"/>
      <c r="E86" s="159"/>
      <c r="F86" s="159"/>
      <c r="G86" s="159"/>
      <c r="I86" s="33"/>
      <c r="J86" s="1"/>
    </row>
    <row r="87" spans="1:16">
      <c r="A87" s="1">
        <f>A79+1</f>
        <v>640</v>
      </c>
      <c r="B87" s="8" t="s">
        <v>77</v>
      </c>
      <c r="C87" s="111">
        <v>33779038</v>
      </c>
      <c r="D87" s="111">
        <v>29227432</v>
      </c>
      <c r="E87" s="111">
        <v>35429223</v>
      </c>
      <c r="F87" s="111">
        <v>25631232</v>
      </c>
      <c r="G87" s="112">
        <f>'5a'!J86</f>
        <v>50288021</v>
      </c>
      <c r="H87" s="33">
        <f>AVERAGE(C87:G87)</f>
        <v>34870989.200000003</v>
      </c>
      <c r="I87" s="33" t="s">
        <v>87</v>
      </c>
      <c r="J87" s="1">
        <f>J79+1</f>
        <v>640</v>
      </c>
    </row>
    <row r="88" spans="1:16">
      <c r="A88" s="1">
        <f>A87+1</f>
        <v>641</v>
      </c>
      <c r="B88" s="8" t="s">
        <v>88</v>
      </c>
      <c r="C88" s="111">
        <v>6035966301</v>
      </c>
      <c r="D88" s="111">
        <v>5955100080</v>
      </c>
      <c r="E88" s="111">
        <v>6218738236</v>
      </c>
      <c r="F88" s="111">
        <v>5624875559</v>
      </c>
      <c r="G88" s="112">
        <f>'5a'!J87</f>
        <v>5781857732</v>
      </c>
      <c r="H88" s="33">
        <f>AVERAGE(C88:G88)</f>
        <v>5923307581.6000004</v>
      </c>
      <c r="I88" s="33" t="s">
        <v>89</v>
      </c>
      <c r="J88" s="1">
        <f>J87+1</f>
        <v>641</v>
      </c>
    </row>
    <row r="89" spans="1:16">
      <c r="C89" s="112"/>
      <c r="D89" s="112"/>
      <c r="E89" s="112"/>
      <c r="F89" s="112"/>
      <c r="G89" s="112"/>
      <c r="J89" s="1"/>
    </row>
    <row r="90" spans="1:16">
      <c r="B90" s="8" t="s">
        <v>79</v>
      </c>
      <c r="C90" s="159"/>
      <c r="D90" s="159"/>
      <c r="E90" s="159"/>
      <c r="F90" s="159"/>
      <c r="G90" s="159"/>
      <c r="J90" s="1"/>
    </row>
    <row r="91" spans="1:16">
      <c r="A91" s="1">
        <f>A88+1</f>
        <v>642</v>
      </c>
      <c r="B91" s="8" t="s">
        <v>80</v>
      </c>
      <c r="C91" s="111">
        <v>11670776</v>
      </c>
      <c r="D91" s="111">
        <v>12568259</v>
      </c>
      <c r="E91" s="111">
        <v>12664570</v>
      </c>
      <c r="F91" s="111">
        <v>13890321</v>
      </c>
      <c r="G91" s="112">
        <f>'5a'!J90</f>
        <v>13783470</v>
      </c>
      <c r="H91" s="33">
        <f>AVERAGE(C91:G91)</f>
        <v>12915479.199999999</v>
      </c>
      <c r="I91" s="33" t="s">
        <v>90</v>
      </c>
      <c r="J91" s="1">
        <f>J88+1</f>
        <v>642</v>
      </c>
    </row>
    <row r="92" spans="1:16">
      <c r="A92" s="1">
        <f>A91+1</f>
        <v>643</v>
      </c>
      <c r="B92" s="8" t="s">
        <v>81</v>
      </c>
      <c r="C92" s="111">
        <v>418917354</v>
      </c>
      <c r="D92" s="111">
        <v>417465910</v>
      </c>
      <c r="E92" s="111">
        <v>440170827</v>
      </c>
      <c r="F92" s="111">
        <v>412404235</v>
      </c>
      <c r="G92" s="112">
        <f>'5a'!J91</f>
        <v>723245556</v>
      </c>
      <c r="H92" s="33">
        <f>AVERAGE(C92:G92)</f>
        <v>482440776.39999998</v>
      </c>
      <c r="I92" s="33" t="s">
        <v>90</v>
      </c>
      <c r="J92" s="1">
        <f>J91+1</f>
        <v>643</v>
      </c>
    </row>
    <row r="93" spans="1:16">
      <c r="C93" s="112"/>
      <c r="D93" s="112"/>
      <c r="E93" s="112"/>
      <c r="F93" s="112"/>
      <c r="G93" s="112"/>
      <c r="J93" s="1"/>
    </row>
    <row r="94" spans="1:16">
      <c r="B94" s="8" t="s">
        <v>82</v>
      </c>
      <c r="C94" s="159"/>
      <c r="D94" s="159"/>
      <c r="E94" s="159"/>
      <c r="F94" s="159"/>
      <c r="G94" s="159"/>
      <c r="J94" s="1"/>
    </row>
    <row r="95" spans="1:16">
      <c r="A95" s="1">
        <f>A92+1</f>
        <v>644</v>
      </c>
      <c r="B95" s="8" t="s">
        <v>83</v>
      </c>
      <c r="C95" s="111">
        <v>62756438</v>
      </c>
      <c r="D95" s="111">
        <v>63694154</v>
      </c>
      <c r="E95" s="111">
        <v>70824740</v>
      </c>
      <c r="F95" s="111">
        <v>64128533</v>
      </c>
      <c r="G95" s="112">
        <f>'5a'!J94</f>
        <v>100503691</v>
      </c>
      <c r="H95" s="33">
        <f>AVERAGE(C95:G95)</f>
        <v>72381511.200000003</v>
      </c>
      <c r="I95" s="33"/>
      <c r="J95" s="1">
        <f>J92+1</f>
        <v>644</v>
      </c>
    </row>
    <row r="96" spans="1:16" s="48" customFormat="1">
      <c r="A96" s="1">
        <f>A95+1</f>
        <v>645</v>
      </c>
      <c r="B96" s="8" t="s">
        <v>84</v>
      </c>
      <c r="C96" s="111">
        <v>6750698905</v>
      </c>
      <c r="D96" s="111">
        <v>6662991905</v>
      </c>
      <c r="E96" s="111">
        <v>6623513546</v>
      </c>
      <c r="F96" s="111">
        <v>5998782493</v>
      </c>
      <c r="G96" s="112">
        <f>'5a'!J95</f>
        <v>6454887618</v>
      </c>
      <c r="H96" s="33">
        <f>AVERAGE(C96:G96)</f>
        <v>6498174893.3999996</v>
      </c>
      <c r="I96" s="33"/>
      <c r="J96" s="1">
        <f>J95+1</f>
        <v>645</v>
      </c>
      <c r="K96" s="8"/>
      <c r="L96" s="8"/>
      <c r="M96" s="8"/>
      <c r="N96" s="8"/>
      <c r="O96" s="8"/>
      <c r="P96" s="8"/>
    </row>
    <row r="97" spans="1:16">
      <c r="C97" s="112"/>
      <c r="D97" s="112"/>
      <c r="E97" s="112"/>
      <c r="F97" s="112"/>
      <c r="G97" s="112"/>
      <c r="I97" s="33"/>
      <c r="J97" s="1"/>
    </row>
    <row r="98" spans="1:16">
      <c r="A98" s="117"/>
      <c r="B98" s="46"/>
      <c r="C98" s="52"/>
      <c r="D98" s="52"/>
      <c r="E98" s="52"/>
      <c r="F98" s="52"/>
      <c r="G98" s="52"/>
      <c r="H98" s="178"/>
      <c r="I98" s="178"/>
      <c r="J98" s="117"/>
      <c r="K98" s="52"/>
      <c r="L98" s="52"/>
      <c r="M98" s="48"/>
      <c r="N98" s="48"/>
      <c r="O98" s="48"/>
      <c r="P98" s="48"/>
    </row>
    <row r="99" spans="1:16">
      <c r="H99" s="178"/>
      <c r="I99" s="33"/>
      <c r="J99" s="1"/>
    </row>
    <row r="100" spans="1:16">
      <c r="I100" s="33"/>
      <c r="J100" s="1"/>
    </row>
    <row r="101" spans="1:16">
      <c r="I101" s="33"/>
      <c r="J101" s="1"/>
    </row>
    <row r="102" spans="1:16">
      <c r="I102" s="33"/>
      <c r="J102" s="1"/>
    </row>
    <row r="103" spans="1:16">
      <c r="I103" s="33"/>
      <c r="J103" s="1"/>
    </row>
    <row r="104" spans="1:16">
      <c r="I104" s="33"/>
      <c r="J104" s="1"/>
    </row>
    <row r="105" spans="1:16">
      <c r="D105" s="8" t="s">
        <v>53</v>
      </c>
      <c r="E105" s="1"/>
      <c r="H105" s="184"/>
      <c r="I105" s="33"/>
      <c r="J105" s="1"/>
    </row>
    <row r="106" spans="1:16">
      <c r="D106" s="8" t="s">
        <v>151</v>
      </c>
      <c r="E106" s="49"/>
      <c r="I106" s="33"/>
      <c r="J106" s="1"/>
    </row>
    <row r="107" spans="1:16">
      <c r="E107" s="14"/>
      <c r="I107" s="33"/>
      <c r="J107" s="1"/>
    </row>
    <row r="108" spans="1:16">
      <c r="D108" s="8" t="s">
        <v>251</v>
      </c>
      <c r="E108" s="62"/>
      <c r="I108" s="33"/>
      <c r="J108" s="1"/>
    </row>
    <row r="109" spans="1:16">
      <c r="D109" s="8" t="s">
        <v>92</v>
      </c>
      <c r="E109" s="80"/>
      <c r="I109" s="33"/>
      <c r="J109" s="1"/>
    </row>
    <row r="110" spans="1:16" s="113" customFormat="1">
      <c r="A110" s="1"/>
      <c r="B110" s="98" t="s">
        <v>171</v>
      </c>
      <c r="C110" s="101" t="s">
        <v>172</v>
      </c>
      <c r="D110" s="102" t="s">
        <v>173</v>
      </c>
      <c r="E110" s="62" t="s">
        <v>174</v>
      </c>
      <c r="F110" s="62" t="s">
        <v>175</v>
      </c>
      <c r="G110" s="62" t="s">
        <v>177</v>
      </c>
      <c r="H110" s="62" t="s">
        <v>178</v>
      </c>
      <c r="I110" s="33"/>
      <c r="J110" s="1"/>
      <c r="K110" s="8"/>
      <c r="L110" s="8"/>
      <c r="M110" s="8"/>
      <c r="N110" s="8"/>
      <c r="O110" s="8"/>
      <c r="P110" s="8"/>
    </row>
    <row r="111" spans="1:16" s="113" customFormat="1">
      <c r="A111" s="1"/>
      <c r="B111" s="98"/>
      <c r="C111" s="101"/>
      <c r="D111" s="102"/>
      <c r="E111" s="62"/>
      <c r="F111" s="62" t="s">
        <v>154</v>
      </c>
      <c r="G111" s="79" t="s">
        <v>154</v>
      </c>
      <c r="H111" s="62"/>
      <c r="I111" s="33"/>
      <c r="J111" s="1"/>
      <c r="K111" s="8"/>
      <c r="L111" s="8"/>
      <c r="M111" s="8"/>
      <c r="N111" s="8"/>
      <c r="O111" s="8"/>
      <c r="P111" s="8"/>
    </row>
    <row r="112" spans="1:16">
      <c r="C112" s="115">
        <v>2017</v>
      </c>
      <c r="D112" s="115">
        <v>2018</v>
      </c>
      <c r="E112" s="115">
        <v>2019</v>
      </c>
      <c r="F112" s="115">
        <v>2020</v>
      </c>
      <c r="G112" s="115">
        <f t="shared" ref="G112" si="7">G10</f>
        <v>2022</v>
      </c>
      <c r="H112" s="121"/>
      <c r="I112" s="33"/>
      <c r="J112" s="1"/>
    </row>
    <row r="113" spans="1:16">
      <c r="A113" s="80" t="s">
        <v>8</v>
      </c>
      <c r="B113" s="113" t="s">
        <v>58</v>
      </c>
      <c r="C113" s="114" t="s">
        <v>111</v>
      </c>
      <c r="D113" s="114" t="s">
        <v>111</v>
      </c>
      <c r="E113" s="114" t="s">
        <v>111</v>
      </c>
      <c r="F113" s="114" t="s">
        <v>111</v>
      </c>
      <c r="G113" s="114" t="s">
        <v>111</v>
      </c>
      <c r="H113" s="98" t="s">
        <v>59</v>
      </c>
      <c r="I113" s="186"/>
      <c r="J113" s="80" t="s">
        <v>8</v>
      </c>
      <c r="K113" s="113"/>
      <c r="L113" s="113"/>
      <c r="M113" s="113"/>
      <c r="N113" s="113"/>
      <c r="O113" s="113"/>
      <c r="P113" s="113"/>
    </row>
    <row r="114" spans="1:16">
      <c r="A114" s="1">
        <f>A96+1</f>
        <v>646</v>
      </c>
      <c r="B114" s="8" t="s">
        <v>60</v>
      </c>
      <c r="C114" s="111">
        <v>0</v>
      </c>
      <c r="D114" s="111" t="s">
        <v>11</v>
      </c>
      <c r="E114" s="111">
        <v>0</v>
      </c>
      <c r="F114" s="111">
        <v>0</v>
      </c>
      <c r="G114" s="112">
        <f>'5a'!J112</f>
        <v>0</v>
      </c>
      <c r="H114" s="33">
        <f t="shared" ref="H114:H115" si="8">AVERAGE(C114:G114)</f>
        <v>0</v>
      </c>
      <c r="I114" s="183"/>
      <c r="J114" s="1">
        <f>J96+1</f>
        <v>646</v>
      </c>
    </row>
    <row r="115" spans="1:16">
      <c r="A115" s="1">
        <f>A114+1</f>
        <v>647</v>
      </c>
      <c r="B115" s="8" t="s">
        <v>61</v>
      </c>
      <c r="C115" s="111">
        <v>0</v>
      </c>
      <c r="D115" s="111" t="s">
        <v>11</v>
      </c>
      <c r="E115" s="111">
        <v>0</v>
      </c>
      <c r="F115" s="111">
        <v>0</v>
      </c>
      <c r="G115" s="112">
        <f>'5a'!J113</f>
        <v>0</v>
      </c>
      <c r="H115" s="33">
        <f t="shared" si="8"/>
        <v>0</v>
      </c>
      <c r="I115" s="183"/>
      <c r="J115" s="1">
        <f>J114+1</f>
        <v>647</v>
      </c>
    </row>
    <row r="116" spans="1:16">
      <c r="A116" s="1">
        <f t="shared" ref="A116:A130" si="9">A115+1</f>
        <v>648</v>
      </c>
      <c r="B116" s="8" t="s">
        <v>225</v>
      </c>
      <c r="C116" s="111">
        <v>372606355</v>
      </c>
      <c r="D116" s="111">
        <v>32685723</v>
      </c>
      <c r="E116" s="111">
        <v>0</v>
      </c>
      <c r="F116" s="111">
        <v>0</v>
      </c>
      <c r="G116" s="112">
        <f>'5a'!J114</f>
        <v>0</v>
      </c>
      <c r="H116" s="33">
        <f>AVERAGE(C116:G116)</f>
        <v>81058415.599999994</v>
      </c>
      <c r="I116" s="183"/>
      <c r="J116" s="1">
        <f t="shared" ref="J116:J130" si="10">J115+1</f>
        <v>648</v>
      </c>
    </row>
    <row r="117" spans="1:16">
      <c r="A117" s="1">
        <f t="shared" si="9"/>
        <v>649</v>
      </c>
      <c r="B117" s="8" t="s">
        <v>62</v>
      </c>
      <c r="C117" s="111">
        <v>372606355</v>
      </c>
      <c r="D117" s="111">
        <v>32685723</v>
      </c>
      <c r="E117" s="111">
        <v>0</v>
      </c>
      <c r="F117" s="111">
        <v>0</v>
      </c>
      <c r="G117" s="112">
        <f>'5a'!J115</f>
        <v>0</v>
      </c>
      <c r="H117" s="33">
        <f>AVERAGE(C117:G117)</f>
        <v>81058415.599999994</v>
      </c>
      <c r="I117" s="183"/>
      <c r="J117" s="1">
        <f t="shared" si="10"/>
        <v>649</v>
      </c>
    </row>
    <row r="118" spans="1:16">
      <c r="A118" s="1">
        <f t="shared" si="9"/>
        <v>650</v>
      </c>
      <c r="B118" s="8" t="s">
        <v>63</v>
      </c>
      <c r="C118" s="111">
        <v>0</v>
      </c>
      <c r="D118" s="111" t="s">
        <v>11</v>
      </c>
      <c r="E118" s="111">
        <v>0</v>
      </c>
      <c r="F118" s="111">
        <v>0</v>
      </c>
      <c r="G118" s="112">
        <f>'5a'!J116</f>
        <v>0</v>
      </c>
      <c r="H118" s="33">
        <f t="shared" ref="H118:H120" si="11">AVERAGE(C118:G118)</f>
        <v>0</v>
      </c>
      <c r="I118" s="183"/>
      <c r="J118" s="1">
        <f t="shared" si="10"/>
        <v>650</v>
      </c>
    </row>
    <row r="119" spans="1:16">
      <c r="A119" s="1">
        <f t="shared" si="9"/>
        <v>651</v>
      </c>
      <c r="B119" s="8" t="s">
        <v>64</v>
      </c>
      <c r="C119" s="111">
        <v>0</v>
      </c>
      <c r="D119" s="111" t="s">
        <v>11</v>
      </c>
      <c r="E119" s="111">
        <v>0</v>
      </c>
      <c r="F119" s="111">
        <v>0</v>
      </c>
      <c r="G119" s="112">
        <f>'5a'!J117</f>
        <v>0</v>
      </c>
      <c r="H119" s="33">
        <f t="shared" si="11"/>
        <v>0</v>
      </c>
      <c r="I119" s="183"/>
      <c r="J119" s="1">
        <f t="shared" si="10"/>
        <v>651</v>
      </c>
    </row>
    <row r="120" spans="1:16">
      <c r="A120" s="1">
        <f t="shared" si="9"/>
        <v>652</v>
      </c>
      <c r="B120" s="8" t="s">
        <v>65</v>
      </c>
      <c r="C120" s="111">
        <v>0</v>
      </c>
      <c r="D120" s="111" t="s">
        <v>11</v>
      </c>
      <c r="E120" s="111">
        <v>0</v>
      </c>
      <c r="F120" s="111">
        <v>0</v>
      </c>
      <c r="G120" s="112">
        <f>'5a'!J118</f>
        <v>83292603</v>
      </c>
      <c r="H120" s="33">
        <f t="shared" si="11"/>
        <v>20823150.75</v>
      </c>
      <c r="I120" s="183"/>
      <c r="J120" s="1">
        <f t="shared" si="10"/>
        <v>652</v>
      </c>
    </row>
    <row r="121" spans="1:16">
      <c r="A121" s="1">
        <f t="shared" si="9"/>
        <v>653</v>
      </c>
      <c r="B121" s="8" t="s">
        <v>66</v>
      </c>
      <c r="C121" s="111">
        <v>253710401</v>
      </c>
      <c r="D121" s="111">
        <v>288528284</v>
      </c>
      <c r="E121" s="111">
        <v>311216107</v>
      </c>
      <c r="F121" s="111">
        <v>272840509</v>
      </c>
      <c r="G121" s="112">
        <f>'5a'!J119</f>
        <v>453746923</v>
      </c>
      <c r="H121" s="33">
        <f>AVERAGE(C121:G121)</f>
        <v>316008444.80000001</v>
      </c>
      <c r="I121" s="183"/>
      <c r="J121" s="1">
        <f t="shared" si="10"/>
        <v>653</v>
      </c>
    </row>
    <row r="122" spans="1:16">
      <c r="A122" s="1">
        <f t="shared" si="9"/>
        <v>654</v>
      </c>
      <c r="B122" s="8" t="s">
        <v>67</v>
      </c>
      <c r="C122" s="111">
        <v>790690096</v>
      </c>
      <c r="D122" s="111">
        <v>779191548</v>
      </c>
      <c r="E122" s="111">
        <v>840500087</v>
      </c>
      <c r="F122" s="111">
        <v>684065155</v>
      </c>
      <c r="G122" s="112">
        <f>'5a'!J120</f>
        <v>795173984</v>
      </c>
      <c r="H122" s="33">
        <f>AVERAGE(C122:G122)</f>
        <v>777924174</v>
      </c>
      <c r="I122" s="183"/>
      <c r="J122" s="1">
        <f t="shared" si="10"/>
        <v>654</v>
      </c>
    </row>
    <row r="123" spans="1:16">
      <c r="A123" s="1">
        <f t="shared" si="9"/>
        <v>655</v>
      </c>
      <c r="B123" s="8" t="s">
        <v>68</v>
      </c>
      <c r="C123" s="111">
        <v>0</v>
      </c>
      <c r="D123" s="111">
        <v>0</v>
      </c>
      <c r="E123" s="111"/>
      <c r="F123" s="111"/>
      <c r="G123" s="112"/>
      <c r="H123" s="33"/>
      <c r="I123" s="183"/>
      <c r="J123" s="1">
        <f t="shared" si="10"/>
        <v>655</v>
      </c>
    </row>
    <row r="124" spans="1:16">
      <c r="A124" s="1">
        <f t="shared" si="9"/>
        <v>656</v>
      </c>
      <c r="B124" s="8" t="s">
        <v>69</v>
      </c>
      <c r="C124" s="111">
        <v>6625977221</v>
      </c>
      <c r="D124" s="111">
        <v>6566441313</v>
      </c>
      <c r="E124" s="111">
        <v>6428991238</v>
      </c>
      <c r="F124" s="111">
        <v>6174618346</v>
      </c>
      <c r="G124" s="112">
        <f>'5a'!J122</f>
        <v>6146751330</v>
      </c>
      <c r="H124" s="33">
        <f>AVERAGE(C124:G124)</f>
        <v>6388555889.6000004</v>
      </c>
      <c r="I124" s="183"/>
      <c r="J124" s="1">
        <f t="shared" si="10"/>
        <v>656</v>
      </c>
    </row>
    <row r="125" spans="1:16">
      <c r="A125" s="1">
        <f t="shared" si="9"/>
        <v>657</v>
      </c>
      <c r="B125" s="8" t="s">
        <v>70</v>
      </c>
      <c r="C125" s="111">
        <v>0</v>
      </c>
      <c r="D125" s="111">
        <v>0</v>
      </c>
      <c r="E125" s="111"/>
      <c r="F125" s="111"/>
      <c r="G125" s="112"/>
      <c r="H125" s="33"/>
      <c r="I125" s="183"/>
      <c r="J125" s="1">
        <f t="shared" si="10"/>
        <v>657</v>
      </c>
    </row>
    <row r="126" spans="1:16">
      <c r="A126" s="1">
        <f t="shared" si="9"/>
        <v>658</v>
      </c>
      <c r="B126" s="8" t="s">
        <v>71</v>
      </c>
      <c r="C126" s="111">
        <v>2020392</v>
      </c>
      <c r="D126" s="111">
        <v>2721086</v>
      </c>
      <c r="E126" s="111">
        <v>2545099</v>
      </c>
      <c r="F126" s="111">
        <v>3400010</v>
      </c>
      <c r="G126" s="112">
        <f>'5a'!J124</f>
        <v>15826260</v>
      </c>
      <c r="H126" s="33">
        <f>AVERAGE(C126:G126)</f>
        <v>5302569.4000000004</v>
      </c>
      <c r="I126" s="183"/>
      <c r="J126" s="1">
        <f t="shared" si="10"/>
        <v>658</v>
      </c>
    </row>
    <row r="127" spans="1:16">
      <c r="A127" s="1">
        <f t="shared" si="9"/>
        <v>659</v>
      </c>
      <c r="B127" s="8" t="s">
        <v>72</v>
      </c>
      <c r="C127" s="111">
        <v>2199294</v>
      </c>
      <c r="D127" s="111">
        <v>1971638</v>
      </c>
      <c r="E127" s="111">
        <v>1954601.0000000009</v>
      </c>
      <c r="F127" s="111">
        <v>2112113</v>
      </c>
      <c r="G127" s="112">
        <f>'5a'!J125</f>
        <v>2464583</v>
      </c>
      <c r="H127" s="33">
        <f>AVERAGE(C127:G127)</f>
        <v>2140445.7999999998</v>
      </c>
      <c r="I127" s="183"/>
      <c r="J127" s="1">
        <f t="shared" si="10"/>
        <v>659</v>
      </c>
    </row>
    <row r="128" spans="1:16">
      <c r="A128" s="1">
        <f t="shared" si="9"/>
        <v>660</v>
      </c>
      <c r="B128" s="8" t="s">
        <v>73</v>
      </c>
      <c r="C128" s="111">
        <v>2351448</v>
      </c>
      <c r="D128" s="111">
        <v>2248476</v>
      </c>
      <c r="E128" s="111">
        <v>1822088</v>
      </c>
      <c r="F128" s="111">
        <v>1644872</v>
      </c>
      <c r="G128" s="112">
        <f>'5a'!J126</f>
        <v>1878224.0000000009</v>
      </c>
      <c r="H128" s="33">
        <f>AVERAGE(C128:G128)</f>
        <v>1989021.6</v>
      </c>
      <c r="I128" s="183"/>
      <c r="J128" s="1">
        <f t="shared" si="10"/>
        <v>660</v>
      </c>
    </row>
    <row r="129" spans="1:16">
      <c r="A129" s="1">
        <f t="shared" si="9"/>
        <v>661</v>
      </c>
      <c r="B129" s="8" t="s">
        <v>74</v>
      </c>
      <c r="C129" s="111">
        <v>1070447</v>
      </c>
      <c r="D129" s="111">
        <v>1163876</v>
      </c>
      <c r="E129" s="111">
        <v>1901123.9999999991</v>
      </c>
      <c r="F129" s="111">
        <v>2110828</v>
      </c>
      <c r="G129" s="112">
        <f>'5a'!J127</f>
        <v>748227.00000000105</v>
      </c>
      <c r="H129" s="33">
        <f>AVERAGE(C129:G129)</f>
        <v>1398900.4</v>
      </c>
      <c r="I129" s="183"/>
      <c r="J129" s="1">
        <f t="shared" si="10"/>
        <v>661</v>
      </c>
    </row>
    <row r="130" spans="1:16" s="48" customFormat="1">
      <c r="A130" s="1">
        <f t="shared" si="9"/>
        <v>662</v>
      </c>
      <c r="B130" s="8" t="s">
        <v>75</v>
      </c>
      <c r="C130" s="111">
        <v>8655706.9999999907</v>
      </c>
      <c r="D130" s="111">
        <v>19946839</v>
      </c>
      <c r="E130" s="111">
        <v>8929229</v>
      </c>
      <c r="F130" s="111">
        <v>5910969</v>
      </c>
      <c r="G130" s="112">
        <f>'5a'!J128</f>
        <v>9183619</v>
      </c>
      <c r="H130" s="33">
        <f>AVERAGE(C130:G130)</f>
        <v>10525272.599999998</v>
      </c>
      <c r="I130" s="183"/>
      <c r="J130" s="1">
        <f t="shared" si="10"/>
        <v>662</v>
      </c>
      <c r="K130" s="8"/>
      <c r="L130" s="8"/>
      <c r="M130" s="8"/>
      <c r="N130" s="8"/>
      <c r="O130" s="8"/>
      <c r="P130" s="8"/>
    </row>
    <row r="131" spans="1:16">
      <c r="C131" s="159"/>
      <c r="D131" s="159"/>
      <c r="E131" s="159"/>
      <c r="F131" s="159"/>
      <c r="G131" s="159"/>
      <c r="I131" s="33"/>
      <c r="J131" s="1"/>
    </row>
    <row r="132" spans="1:16">
      <c r="B132" s="46"/>
      <c r="C132" s="159"/>
      <c r="D132" s="159"/>
      <c r="E132" s="159"/>
      <c r="F132" s="159"/>
      <c r="G132" s="159"/>
      <c r="H132" s="178"/>
      <c r="I132" s="178"/>
      <c r="J132" s="1"/>
      <c r="K132" s="52"/>
      <c r="L132" s="52"/>
      <c r="M132" s="48"/>
      <c r="N132" s="48"/>
      <c r="O132" s="48"/>
      <c r="P132" s="48"/>
    </row>
    <row r="133" spans="1:16">
      <c r="C133" s="159"/>
      <c r="D133" s="159"/>
      <c r="E133" s="159"/>
      <c r="F133" s="159"/>
      <c r="G133" s="159"/>
      <c r="I133" s="33"/>
      <c r="J133" s="1"/>
    </row>
    <row r="134" spans="1:16">
      <c r="C134" s="159"/>
      <c r="D134" s="159"/>
      <c r="E134" s="159"/>
      <c r="F134" s="159"/>
      <c r="G134" s="159"/>
      <c r="H134" s="33"/>
      <c r="I134" s="33"/>
      <c r="J134" s="1"/>
    </row>
    <row r="135" spans="1:16">
      <c r="C135" s="159"/>
      <c r="D135" s="159"/>
      <c r="E135" s="159"/>
      <c r="F135" s="159"/>
      <c r="G135" s="159"/>
      <c r="H135" s="33"/>
      <c r="I135" s="33"/>
      <c r="J135" s="1"/>
    </row>
    <row r="136" spans="1:16">
      <c r="C136" s="159"/>
      <c r="D136" s="159"/>
      <c r="E136" s="159"/>
      <c r="F136" s="159"/>
      <c r="G136" s="159"/>
      <c r="I136" s="33"/>
      <c r="J136" s="1"/>
    </row>
    <row r="137" spans="1:16">
      <c r="B137" s="8" t="s">
        <v>76</v>
      </c>
      <c r="C137" s="159"/>
      <c r="D137" s="159"/>
      <c r="E137" s="159"/>
      <c r="F137" s="159"/>
      <c r="G137" s="159"/>
      <c r="I137" s="33"/>
      <c r="J137" s="1"/>
    </row>
    <row r="138" spans="1:16">
      <c r="A138" s="1">
        <f>A130+1</f>
        <v>663</v>
      </c>
      <c r="B138" s="8" t="s">
        <v>77</v>
      </c>
      <c r="C138" s="111">
        <v>1044400497</v>
      </c>
      <c r="D138" s="111">
        <v>1067719832</v>
      </c>
      <c r="E138" s="111">
        <v>1151716194</v>
      </c>
      <c r="F138" s="111">
        <v>956905664</v>
      </c>
      <c r="G138" s="112">
        <f>'5a'!J136</f>
        <v>1248920907</v>
      </c>
      <c r="H138" s="33">
        <f>AVERAGE(C138:G138)</f>
        <v>1093932618.8</v>
      </c>
      <c r="I138" s="33" t="s">
        <v>93</v>
      </c>
      <c r="J138" s="1">
        <f>J130+1</f>
        <v>663</v>
      </c>
    </row>
    <row r="139" spans="1:16">
      <c r="A139" s="1">
        <f>A138+1</f>
        <v>664</v>
      </c>
      <c r="B139" s="8" t="s">
        <v>78</v>
      </c>
      <c r="C139" s="111">
        <v>6648753113</v>
      </c>
      <c r="D139" s="111">
        <v>6587799235</v>
      </c>
      <c r="E139" s="111">
        <v>6479042888</v>
      </c>
      <c r="F139" s="111">
        <v>6212913479</v>
      </c>
      <c r="G139" s="112">
        <f>'5a'!J137</f>
        <v>6185045055</v>
      </c>
      <c r="H139" s="33">
        <f>AVERAGE(C139:G139)</f>
        <v>6422710754</v>
      </c>
      <c r="I139" s="33" t="s">
        <v>94</v>
      </c>
      <c r="J139" s="1">
        <f>J138+1</f>
        <v>664</v>
      </c>
    </row>
    <row r="140" spans="1:16">
      <c r="C140" s="112"/>
      <c r="D140" s="112"/>
      <c r="E140" s="112"/>
      <c r="F140" s="112"/>
      <c r="G140" s="112"/>
      <c r="J140" s="1"/>
    </row>
    <row r="141" spans="1:16">
      <c r="B141" s="8" t="s">
        <v>79</v>
      </c>
      <c r="C141" s="159"/>
      <c r="D141" s="159"/>
      <c r="E141" s="159"/>
      <c r="F141" s="159"/>
      <c r="G141" s="159"/>
      <c r="J141" s="1"/>
    </row>
    <row r="142" spans="1:16">
      <c r="A142" s="1">
        <f>A139+1</f>
        <v>665</v>
      </c>
      <c r="B142" s="8" t="s">
        <v>80</v>
      </c>
      <c r="C142" s="111">
        <v>4219686</v>
      </c>
      <c r="D142" s="111">
        <v>4692724</v>
      </c>
      <c r="E142" s="111">
        <v>4499700</v>
      </c>
      <c r="F142" s="111">
        <v>5512123</v>
      </c>
      <c r="G142" s="112">
        <f>'5a'!J140</f>
        <v>18290843</v>
      </c>
      <c r="H142" s="33">
        <f>AVERAGE(C142:G142)</f>
        <v>7443015.2000000002</v>
      </c>
      <c r="I142" s="33" t="s">
        <v>95</v>
      </c>
      <c r="J142" s="1">
        <f>J139+1</f>
        <v>665</v>
      </c>
    </row>
    <row r="143" spans="1:16">
      <c r="A143" s="1">
        <f>A142+1</f>
        <v>666</v>
      </c>
      <c r="B143" s="8" t="s">
        <v>81</v>
      </c>
      <c r="C143" s="111">
        <v>12077602</v>
      </c>
      <c r="D143" s="111">
        <v>23359191</v>
      </c>
      <c r="E143" s="111">
        <v>12652441</v>
      </c>
      <c r="F143" s="111">
        <v>9666669</v>
      </c>
      <c r="G143" s="112">
        <f>'5a'!J141</f>
        <v>11810070</v>
      </c>
      <c r="H143" s="33">
        <f>AVERAGE(C143:G143)</f>
        <v>13913194.6</v>
      </c>
      <c r="I143" s="33" t="s">
        <v>95</v>
      </c>
      <c r="J143" s="1">
        <f>J142+1</f>
        <v>666</v>
      </c>
    </row>
    <row r="144" spans="1:16">
      <c r="C144" s="112"/>
      <c r="D144" s="112"/>
      <c r="E144" s="112"/>
      <c r="F144" s="112"/>
      <c r="G144" s="112"/>
      <c r="I144" s="183"/>
      <c r="J144" s="1"/>
    </row>
    <row r="145" spans="1:16">
      <c r="B145" s="8" t="s">
        <v>82</v>
      </c>
      <c r="C145" s="159"/>
      <c r="D145" s="159"/>
      <c r="E145" s="159"/>
      <c r="F145" s="159"/>
      <c r="G145" s="159"/>
      <c r="I145" s="183"/>
      <c r="J145" s="1"/>
    </row>
    <row r="146" spans="1:16">
      <c r="A146" s="1">
        <f>A143+1</f>
        <v>667</v>
      </c>
      <c r="B146" s="8" t="s">
        <v>83</v>
      </c>
      <c r="C146" s="111">
        <v>1047822392</v>
      </c>
      <c r="D146" s="111">
        <v>1071132184</v>
      </c>
      <c r="E146" s="111">
        <v>1155439406</v>
      </c>
      <c r="F146" s="111">
        <v>960661364</v>
      </c>
      <c r="G146" s="112">
        <f>'5a'!J144</f>
        <v>1251547358</v>
      </c>
      <c r="H146" s="33">
        <f>AVERAGE(C146:G146)</f>
        <v>1097320540.8</v>
      </c>
      <c r="I146" s="183"/>
      <c r="J146" s="1">
        <f>J143+1</f>
        <v>667</v>
      </c>
    </row>
    <row r="147" spans="1:16" s="48" customFormat="1">
      <c r="A147" s="1">
        <f>A146+1</f>
        <v>668</v>
      </c>
      <c r="B147" s="8" t="s">
        <v>84</v>
      </c>
      <c r="C147" s="111">
        <v>6683722578</v>
      </c>
      <c r="D147" s="111">
        <v>6633757157</v>
      </c>
      <c r="E147" s="111">
        <v>6487972117</v>
      </c>
      <c r="F147" s="111">
        <v>6218824448</v>
      </c>
      <c r="G147" s="112">
        <f>'5a'!J145</f>
        <v>6194228674</v>
      </c>
      <c r="H147" s="33">
        <f>AVERAGE(C147:G147)</f>
        <v>6443700994.8000002</v>
      </c>
      <c r="I147" s="183"/>
      <c r="J147" s="1">
        <f>J146+1</f>
        <v>668</v>
      </c>
      <c r="K147" s="8"/>
      <c r="L147" s="8"/>
      <c r="M147" s="8"/>
      <c r="N147" s="8"/>
      <c r="O147" s="8"/>
      <c r="P147" s="8"/>
    </row>
    <row r="148" spans="1:16">
      <c r="C148" s="112"/>
      <c r="D148" s="112"/>
      <c r="E148" s="112"/>
      <c r="F148" s="112"/>
      <c r="G148" s="112"/>
      <c r="I148" s="33"/>
      <c r="J148" s="1"/>
    </row>
    <row r="149" spans="1:16">
      <c r="A149" s="117"/>
      <c r="B149" s="46"/>
      <c r="C149" s="52"/>
      <c r="D149" s="52"/>
      <c r="E149" s="52"/>
      <c r="F149" s="52"/>
      <c r="G149" s="52"/>
      <c r="H149" s="178"/>
      <c r="I149" s="178"/>
      <c r="J149" s="117"/>
      <c r="K149" s="52"/>
      <c r="L149" s="52"/>
      <c r="M149" s="48"/>
      <c r="N149" s="48"/>
      <c r="O149" s="48"/>
      <c r="P149" s="48"/>
    </row>
    <row r="150" spans="1:16">
      <c r="H150" s="178"/>
      <c r="I150" s="33"/>
      <c r="J150" s="1"/>
    </row>
    <row r="151" spans="1:16">
      <c r="I151" s="33"/>
      <c r="J151" s="1"/>
    </row>
    <row r="152" spans="1:16">
      <c r="I152" s="33"/>
      <c r="J152" s="1"/>
    </row>
    <row r="153" spans="1:16">
      <c r="I153" s="33"/>
      <c r="J153" s="1"/>
    </row>
    <row r="154" spans="1:16">
      <c r="I154" s="33"/>
      <c r="J154" s="1"/>
    </row>
    <row r="155" spans="1:16">
      <c r="I155" s="33"/>
      <c r="J155" s="1"/>
    </row>
    <row r="156" spans="1:16">
      <c r="D156" s="8" t="s">
        <v>53</v>
      </c>
      <c r="E156" s="1"/>
      <c r="H156" s="184"/>
      <c r="I156" s="33"/>
      <c r="J156" s="1"/>
    </row>
    <row r="157" spans="1:16">
      <c r="D157" s="8" t="s">
        <v>151</v>
      </c>
      <c r="E157" s="49"/>
      <c r="I157" s="33"/>
      <c r="J157" s="1"/>
    </row>
    <row r="158" spans="1:16">
      <c r="E158" s="14"/>
      <c r="I158" s="33"/>
      <c r="J158" s="1"/>
    </row>
    <row r="159" spans="1:16">
      <c r="D159" s="8" t="s">
        <v>251</v>
      </c>
      <c r="E159" s="62"/>
      <c r="I159" s="33"/>
      <c r="J159" s="1"/>
    </row>
    <row r="160" spans="1:16">
      <c r="D160" s="8" t="s">
        <v>97</v>
      </c>
      <c r="E160" s="80"/>
      <c r="I160" s="33"/>
      <c r="J160" s="1"/>
    </row>
    <row r="161" spans="1:10">
      <c r="B161" s="98" t="s">
        <v>171</v>
      </c>
      <c r="C161" s="101" t="s">
        <v>172</v>
      </c>
      <c r="D161" s="102" t="s">
        <v>173</v>
      </c>
      <c r="E161" s="62" t="s">
        <v>174</v>
      </c>
      <c r="F161" s="62" t="s">
        <v>175</v>
      </c>
      <c r="G161" s="62" t="s">
        <v>177</v>
      </c>
      <c r="H161" s="62" t="s">
        <v>178</v>
      </c>
      <c r="I161" s="33"/>
      <c r="J161" s="1"/>
    </row>
    <row r="162" spans="1:10">
      <c r="B162" s="98"/>
      <c r="C162" s="101"/>
      <c r="D162" s="102"/>
      <c r="E162" s="62"/>
      <c r="F162" s="62" t="s">
        <v>154</v>
      </c>
      <c r="G162" s="79" t="s">
        <v>154</v>
      </c>
      <c r="H162" s="62"/>
      <c r="I162" s="33"/>
      <c r="J162" s="1"/>
    </row>
    <row r="163" spans="1:10">
      <c r="C163" s="50">
        <v>2017</v>
      </c>
      <c r="D163" s="50">
        <v>2018</v>
      </c>
      <c r="E163" s="50">
        <v>2019</v>
      </c>
      <c r="F163" s="50">
        <v>2020</v>
      </c>
      <c r="G163" s="50">
        <f t="shared" ref="G163" si="12">G112</f>
        <v>2022</v>
      </c>
      <c r="H163" s="121"/>
      <c r="I163" s="33"/>
      <c r="J163" s="1"/>
    </row>
    <row r="164" spans="1:10">
      <c r="A164" s="80" t="s">
        <v>8</v>
      </c>
      <c r="B164" s="113" t="s">
        <v>58</v>
      </c>
      <c r="C164" s="114" t="s">
        <v>111</v>
      </c>
      <c r="D164" s="114" t="s">
        <v>111</v>
      </c>
      <c r="E164" s="114" t="s">
        <v>111</v>
      </c>
      <c r="F164" s="114" t="s">
        <v>111</v>
      </c>
      <c r="G164" s="114" t="s">
        <v>111</v>
      </c>
      <c r="H164" s="121" t="s">
        <v>59</v>
      </c>
      <c r="I164" s="33"/>
      <c r="J164" s="80" t="s">
        <v>8</v>
      </c>
    </row>
    <row r="165" spans="1:10">
      <c r="A165" s="1">
        <f>A147+1</f>
        <v>669</v>
      </c>
      <c r="B165" s="8" t="s">
        <v>60</v>
      </c>
      <c r="C165" s="111">
        <v>29178012469</v>
      </c>
      <c r="D165" s="111">
        <v>27541690729</v>
      </c>
      <c r="E165" s="111">
        <v>27468757484</v>
      </c>
      <c r="F165" s="111">
        <v>29797702137</v>
      </c>
      <c r="G165" s="112">
        <f>'5a'!J162</f>
        <v>27157259801</v>
      </c>
      <c r="H165" s="33">
        <f t="shared" ref="H165:H173" si="13">AVERAGE(C165:G165)</f>
        <v>28228684524</v>
      </c>
      <c r="I165" s="183"/>
      <c r="J165" s="1">
        <f>J147+1</f>
        <v>669</v>
      </c>
    </row>
    <row r="166" spans="1:10">
      <c r="A166" s="1">
        <f>A165+1</f>
        <v>670</v>
      </c>
      <c r="B166" s="8" t="s">
        <v>61</v>
      </c>
      <c r="C166" s="111">
        <v>483511631</v>
      </c>
      <c r="D166" s="111">
        <v>513766650</v>
      </c>
      <c r="E166" s="111">
        <v>443585333</v>
      </c>
      <c r="F166" s="111">
        <v>528346435</v>
      </c>
      <c r="G166" s="112">
        <f>'5a'!J163</f>
        <v>538706187</v>
      </c>
      <c r="H166" s="33">
        <f t="shared" si="13"/>
        <v>501583247.19999999</v>
      </c>
      <c r="I166" s="183"/>
      <c r="J166" s="1">
        <f>J165+1</f>
        <v>670</v>
      </c>
    </row>
    <row r="167" spans="1:10">
      <c r="A167" s="1">
        <f t="shared" ref="A167:A181" si="14">A166+1</f>
        <v>671</v>
      </c>
      <c r="B167" s="8" t="s">
        <v>225</v>
      </c>
      <c r="C167" s="111">
        <v>4854122615</v>
      </c>
      <c r="D167" s="111">
        <v>5880218895</v>
      </c>
      <c r="E167" s="111">
        <v>4617085414</v>
      </c>
      <c r="F167" s="111">
        <v>6155783701</v>
      </c>
      <c r="G167" s="112">
        <f>'5a'!J164</f>
        <v>6960833023</v>
      </c>
      <c r="H167" s="33">
        <f t="shared" si="13"/>
        <v>5693608729.6000004</v>
      </c>
      <c r="I167" s="183"/>
      <c r="J167" s="1">
        <f t="shared" ref="J167:J181" si="15">J166+1</f>
        <v>671</v>
      </c>
    </row>
    <row r="168" spans="1:10">
      <c r="A168" s="1">
        <f t="shared" si="14"/>
        <v>672</v>
      </c>
      <c r="B168" s="8" t="s">
        <v>62</v>
      </c>
      <c r="C168" s="111">
        <v>5337634246</v>
      </c>
      <c r="D168" s="111">
        <v>6393985545</v>
      </c>
      <c r="E168" s="111">
        <v>5060670747</v>
      </c>
      <c r="F168" s="111">
        <v>6684130136</v>
      </c>
      <c r="G168" s="112">
        <f>'5a'!J165</f>
        <v>7499539210</v>
      </c>
      <c r="H168" s="33">
        <f t="shared" si="13"/>
        <v>6195191976.8000002</v>
      </c>
      <c r="I168" s="183"/>
      <c r="J168" s="1">
        <f t="shared" si="15"/>
        <v>672</v>
      </c>
    </row>
    <row r="169" spans="1:10">
      <c r="A169" s="1">
        <f t="shared" si="14"/>
        <v>673</v>
      </c>
      <c r="B169" s="8" t="s">
        <v>63</v>
      </c>
      <c r="C169" s="111">
        <v>297618427.00000101</v>
      </c>
      <c r="D169" s="111">
        <v>280304888.00000101</v>
      </c>
      <c r="E169" s="111">
        <v>266379735.00000101</v>
      </c>
      <c r="F169" s="111">
        <v>256011749</v>
      </c>
      <c r="G169" s="112">
        <f>'5a'!J166</f>
        <v>244980386</v>
      </c>
      <c r="H169" s="33">
        <f t="shared" si="13"/>
        <v>269059037.0000006</v>
      </c>
      <c r="I169" s="183"/>
      <c r="J169" s="1">
        <f t="shared" si="15"/>
        <v>673</v>
      </c>
    </row>
    <row r="170" spans="1:10">
      <c r="A170" s="1">
        <f t="shared" si="14"/>
        <v>674</v>
      </c>
      <c r="B170" s="8" t="s">
        <v>64</v>
      </c>
      <c r="C170" s="111">
        <v>8497281422</v>
      </c>
      <c r="D170" s="111">
        <v>7965626588</v>
      </c>
      <c r="E170" s="111">
        <v>8160337960</v>
      </c>
      <c r="F170" s="111">
        <v>8020713867</v>
      </c>
      <c r="G170" s="112">
        <f>'5a'!J167</f>
        <v>7374939389</v>
      </c>
      <c r="H170" s="33">
        <f t="shared" si="13"/>
        <v>8003779845.1999998</v>
      </c>
      <c r="I170" s="183"/>
      <c r="J170" s="1">
        <f t="shared" si="15"/>
        <v>674</v>
      </c>
    </row>
    <row r="171" spans="1:10">
      <c r="A171" s="1">
        <f t="shared" si="14"/>
        <v>675</v>
      </c>
      <c r="B171" s="8" t="s">
        <v>65</v>
      </c>
      <c r="C171" s="111">
        <v>8752812649</v>
      </c>
      <c r="D171" s="111">
        <v>8467455338</v>
      </c>
      <c r="E171" s="111">
        <v>8342454169</v>
      </c>
      <c r="F171" s="111">
        <v>7453297035</v>
      </c>
      <c r="G171" s="112">
        <f>'5a'!J168</f>
        <v>7743630084</v>
      </c>
      <c r="H171" s="33">
        <f t="shared" si="13"/>
        <v>8151929855</v>
      </c>
      <c r="I171" s="183"/>
      <c r="J171" s="1">
        <f t="shared" si="15"/>
        <v>675</v>
      </c>
    </row>
    <row r="172" spans="1:10">
      <c r="A172" s="1">
        <f t="shared" si="14"/>
        <v>676</v>
      </c>
      <c r="B172" s="8" t="s">
        <v>66</v>
      </c>
      <c r="C172" s="111">
        <v>8779985500</v>
      </c>
      <c r="D172" s="111">
        <v>8574080112</v>
      </c>
      <c r="E172" s="111">
        <v>8577664977</v>
      </c>
      <c r="F172" s="111">
        <v>7645350917</v>
      </c>
      <c r="G172" s="112">
        <f>'5a'!J169</f>
        <v>8820564837</v>
      </c>
      <c r="H172" s="33">
        <f t="shared" si="13"/>
        <v>8479529268.6000004</v>
      </c>
      <c r="I172" s="183"/>
      <c r="J172" s="1">
        <f t="shared" si="15"/>
        <v>676</v>
      </c>
    </row>
    <row r="173" spans="1:10">
      <c r="A173" s="1">
        <f t="shared" si="14"/>
        <v>677</v>
      </c>
      <c r="B173" s="8" t="s">
        <v>67</v>
      </c>
      <c r="C173" s="111">
        <v>3960899344</v>
      </c>
      <c r="D173" s="111">
        <v>3843642439</v>
      </c>
      <c r="E173" s="111">
        <v>3705957328</v>
      </c>
      <c r="F173" s="111">
        <v>3047092571</v>
      </c>
      <c r="G173" s="112">
        <f>'5a'!J170</f>
        <v>2975330700</v>
      </c>
      <c r="H173" s="33">
        <f t="shared" si="13"/>
        <v>3506584476.4000001</v>
      </c>
      <c r="I173" s="183"/>
      <c r="J173" s="1">
        <f t="shared" si="15"/>
        <v>677</v>
      </c>
    </row>
    <row r="174" spans="1:10">
      <c r="A174" s="1">
        <f t="shared" si="14"/>
        <v>678</v>
      </c>
      <c r="B174" s="8" t="s">
        <v>68</v>
      </c>
      <c r="C174" s="111">
        <v>0</v>
      </c>
      <c r="D174" s="111">
        <v>0</v>
      </c>
      <c r="E174" s="111"/>
      <c r="F174" s="111"/>
      <c r="G174" s="112"/>
      <c r="H174" s="33"/>
      <c r="I174" s="183"/>
      <c r="J174" s="1">
        <f t="shared" si="15"/>
        <v>678</v>
      </c>
    </row>
    <row r="175" spans="1:10">
      <c r="A175" s="1">
        <f t="shared" si="14"/>
        <v>679</v>
      </c>
      <c r="B175" s="8" t="s">
        <v>69</v>
      </c>
      <c r="C175" s="111">
        <v>2346661130</v>
      </c>
      <c r="D175" s="111">
        <v>2395172440</v>
      </c>
      <c r="E175" s="111">
        <v>2291271401</v>
      </c>
      <c r="F175" s="111">
        <v>2070680867</v>
      </c>
      <c r="G175" s="112">
        <f>'5a'!J172</f>
        <v>1840254919</v>
      </c>
      <c r="H175" s="33">
        <f>AVERAGE(C175:G175)</f>
        <v>2188808151.4000001</v>
      </c>
      <c r="I175" s="183"/>
      <c r="J175" s="1">
        <f t="shared" si="15"/>
        <v>679</v>
      </c>
    </row>
    <row r="176" spans="1:10">
      <c r="A176" s="1">
        <f t="shared" si="14"/>
        <v>680</v>
      </c>
      <c r="B176" s="8" t="s">
        <v>70</v>
      </c>
      <c r="C176" s="111">
        <v>0</v>
      </c>
      <c r="D176" s="111">
        <v>0</v>
      </c>
      <c r="E176" s="111"/>
      <c r="F176" s="111"/>
      <c r="G176" s="112"/>
      <c r="H176" s="33"/>
      <c r="I176" s="183"/>
      <c r="J176" s="1">
        <f t="shared" si="15"/>
        <v>680</v>
      </c>
    </row>
    <row r="177" spans="1:16">
      <c r="A177" s="1">
        <f t="shared" si="14"/>
        <v>681</v>
      </c>
      <c r="B177" s="8" t="s">
        <v>71</v>
      </c>
      <c r="C177" s="111">
        <v>304859</v>
      </c>
      <c r="D177" s="111">
        <v>264555</v>
      </c>
      <c r="E177" s="111">
        <v>231744</v>
      </c>
      <c r="F177" s="111">
        <v>271835</v>
      </c>
      <c r="G177" s="112">
        <f>'5a'!J174</f>
        <v>207931</v>
      </c>
      <c r="H177" s="33">
        <f>AVERAGE(C177:G177)</f>
        <v>256184.8</v>
      </c>
      <c r="I177" s="183"/>
      <c r="J177" s="1">
        <f t="shared" si="15"/>
        <v>681</v>
      </c>
    </row>
    <row r="178" spans="1:16">
      <c r="A178" s="1">
        <f t="shared" si="14"/>
        <v>682</v>
      </c>
      <c r="B178" s="8" t="s">
        <v>72</v>
      </c>
      <c r="C178" s="111">
        <v>445430</v>
      </c>
      <c r="D178" s="111">
        <v>690845</v>
      </c>
      <c r="E178" s="111">
        <v>326643.99999999988</v>
      </c>
      <c r="F178" s="111">
        <v>188565.99999999988</v>
      </c>
      <c r="G178" s="112">
        <f>'5a'!J175</f>
        <v>91481.000000000597</v>
      </c>
      <c r="H178" s="33">
        <f>AVERAGE(C178:G178)</f>
        <v>348593.20000000013</v>
      </c>
      <c r="I178" s="183"/>
      <c r="J178" s="1">
        <f t="shared" si="15"/>
        <v>682</v>
      </c>
    </row>
    <row r="179" spans="1:16">
      <c r="A179" s="1">
        <f t="shared" si="14"/>
        <v>683</v>
      </c>
      <c r="B179" s="8" t="s">
        <v>73</v>
      </c>
      <c r="C179" s="111">
        <v>1177</v>
      </c>
      <c r="D179" s="111">
        <v>422840.99999999901</v>
      </c>
      <c r="E179" s="111">
        <v>410625.99999999901</v>
      </c>
      <c r="F179" s="111">
        <v>615329</v>
      </c>
      <c r="G179" s="112">
        <f>'5a'!J176</f>
        <v>288310.99999999988</v>
      </c>
      <c r="H179" s="33">
        <f>AVERAGE(C179:G179)</f>
        <v>347656.79999999964</v>
      </c>
      <c r="I179" s="183"/>
      <c r="J179" s="1">
        <f t="shared" si="15"/>
        <v>683</v>
      </c>
    </row>
    <row r="180" spans="1:16">
      <c r="A180" s="1">
        <f t="shared" si="14"/>
        <v>684</v>
      </c>
      <c r="B180" s="8" t="s">
        <v>74</v>
      </c>
      <c r="C180" s="111">
        <v>237990.00000000099</v>
      </c>
      <c r="D180" s="111">
        <v>847832</v>
      </c>
      <c r="E180" s="111">
        <v>2148650</v>
      </c>
      <c r="F180" s="111">
        <v>233798</v>
      </c>
      <c r="G180" s="112">
        <f>'5a'!J177</f>
        <v>3925231</v>
      </c>
      <c r="H180" s="33">
        <f>AVERAGE(C180:G180)</f>
        <v>1478700.2000000002</v>
      </c>
      <c r="I180" s="183"/>
      <c r="J180" s="1">
        <f t="shared" si="15"/>
        <v>684</v>
      </c>
    </row>
    <row r="181" spans="1:16" s="48" customFormat="1">
      <c r="A181" s="1">
        <f t="shared" si="14"/>
        <v>685</v>
      </c>
      <c r="B181" s="8" t="s">
        <v>75</v>
      </c>
      <c r="C181" s="111">
        <v>0</v>
      </c>
      <c r="D181" s="111" t="s">
        <v>11</v>
      </c>
      <c r="E181" s="111">
        <v>0</v>
      </c>
      <c r="F181" s="111">
        <v>0</v>
      </c>
      <c r="G181" s="112">
        <f>'5a'!J178</f>
        <v>0</v>
      </c>
      <c r="H181" s="33">
        <f>AVERAGE(C181:G181)</f>
        <v>0</v>
      </c>
      <c r="I181" s="183"/>
      <c r="J181" s="1">
        <f t="shared" si="15"/>
        <v>685</v>
      </c>
      <c r="K181" s="8"/>
      <c r="L181" s="8"/>
      <c r="M181" s="8"/>
      <c r="N181" s="8"/>
      <c r="O181" s="8"/>
      <c r="P181" s="8"/>
    </row>
    <row r="182" spans="1:16">
      <c r="C182" s="159" t="s">
        <v>112</v>
      </c>
      <c r="D182" s="159" t="s">
        <v>112</v>
      </c>
      <c r="E182" s="159" t="s">
        <v>112</v>
      </c>
      <c r="F182" s="159" t="s">
        <v>112</v>
      </c>
      <c r="G182" s="159" t="s">
        <v>112</v>
      </c>
      <c r="I182" s="33"/>
      <c r="J182" s="1"/>
    </row>
    <row r="183" spans="1:16">
      <c r="B183" s="46"/>
      <c r="C183" s="159"/>
      <c r="D183" s="159"/>
      <c r="E183" s="159"/>
      <c r="F183" s="159"/>
      <c r="G183" s="159"/>
      <c r="H183" s="178"/>
      <c r="I183" s="178"/>
      <c r="J183" s="1"/>
      <c r="K183" s="52"/>
      <c r="L183" s="52"/>
      <c r="M183" s="48"/>
      <c r="N183" s="48"/>
      <c r="O183" s="48"/>
      <c r="P183" s="48"/>
    </row>
    <row r="184" spans="1:16">
      <c r="C184" s="159"/>
      <c r="D184" s="159"/>
      <c r="E184" s="159"/>
      <c r="F184" s="159"/>
      <c r="G184" s="159"/>
      <c r="H184" s="33"/>
      <c r="I184" s="33"/>
      <c r="J184" s="1"/>
    </row>
    <row r="185" spans="1:16">
      <c r="C185" s="159"/>
      <c r="D185" s="159"/>
      <c r="E185" s="159"/>
      <c r="F185" s="159"/>
      <c r="G185" s="159"/>
      <c r="I185" s="33"/>
      <c r="J185" s="1"/>
    </row>
    <row r="186" spans="1:16">
      <c r="C186" s="159"/>
      <c r="D186" s="159"/>
      <c r="E186" s="159"/>
      <c r="F186" s="159"/>
      <c r="G186" s="159"/>
      <c r="H186" s="33"/>
      <c r="I186" s="33"/>
      <c r="J186" s="1"/>
    </row>
    <row r="187" spans="1:16">
      <c r="C187" s="159"/>
      <c r="D187" s="159"/>
      <c r="E187" s="159"/>
      <c r="F187" s="159"/>
      <c r="G187" s="159"/>
      <c r="I187" s="33"/>
      <c r="J187" s="1"/>
    </row>
    <row r="188" spans="1:16">
      <c r="B188" s="8" t="s">
        <v>113</v>
      </c>
      <c r="C188" s="159"/>
      <c r="D188" s="159"/>
      <c r="E188" s="159"/>
      <c r="F188" s="159"/>
      <c r="G188" s="159"/>
      <c r="I188" s="33"/>
      <c r="J188" s="1"/>
    </row>
    <row r="189" spans="1:16">
      <c r="A189" s="1">
        <f>A181+1</f>
        <v>686</v>
      </c>
      <c r="B189" s="8" t="s">
        <v>77</v>
      </c>
      <c r="C189" s="111">
        <v>12740884844</v>
      </c>
      <c r="D189" s="111">
        <v>12417722551</v>
      </c>
      <c r="E189" s="111">
        <v>12283622305</v>
      </c>
      <c r="F189" s="111">
        <v>10692443488</v>
      </c>
      <c r="G189" s="112">
        <f>'5a'!J186</f>
        <v>11795895537</v>
      </c>
      <c r="H189" s="33">
        <f>AVERAGE(C189:G189)</f>
        <v>11986113745</v>
      </c>
      <c r="I189" s="33" t="s">
        <v>98</v>
      </c>
      <c r="J189" s="1">
        <f>J181+1</f>
        <v>686</v>
      </c>
    </row>
    <row r="190" spans="1:16">
      <c r="A190" s="1">
        <f>A189+1</f>
        <v>687</v>
      </c>
      <c r="B190" s="8" t="s">
        <v>88</v>
      </c>
      <c r="C190" s="111">
        <v>2346661130</v>
      </c>
      <c r="D190" s="111">
        <v>2395172440</v>
      </c>
      <c r="E190" s="111">
        <v>2352248476</v>
      </c>
      <c r="F190" s="111">
        <v>2128222444</v>
      </c>
      <c r="G190" s="112">
        <f>'5a'!J187</f>
        <v>1894361948</v>
      </c>
      <c r="H190" s="33">
        <f>AVERAGE(C190:G190)</f>
        <v>2223333287.5999999</v>
      </c>
      <c r="I190" s="33" t="s">
        <v>99</v>
      </c>
      <c r="J190" s="1">
        <f>J189+1</f>
        <v>687</v>
      </c>
    </row>
    <row r="191" spans="1:16">
      <c r="C191" s="112"/>
      <c r="D191" s="112"/>
      <c r="E191" s="112"/>
      <c r="F191" s="112"/>
      <c r="G191" s="112"/>
      <c r="J191" s="1"/>
    </row>
    <row r="192" spans="1:16">
      <c r="B192" s="8" t="s">
        <v>79</v>
      </c>
      <c r="C192" s="159"/>
      <c r="D192" s="159"/>
      <c r="E192" s="159"/>
      <c r="F192" s="159"/>
      <c r="G192" s="159"/>
      <c r="J192" s="1"/>
    </row>
    <row r="193" spans="1:16">
      <c r="A193" s="1">
        <f>A190+1</f>
        <v>688</v>
      </c>
      <c r="B193" s="8" t="s">
        <v>80</v>
      </c>
      <c r="C193" s="111">
        <v>750289</v>
      </c>
      <c r="D193" s="111">
        <v>955400</v>
      </c>
      <c r="E193" s="111">
        <v>558388</v>
      </c>
      <c r="F193" s="111">
        <v>460401</v>
      </c>
      <c r="G193" s="112">
        <f>'5a'!J190</f>
        <v>299412.00000000099</v>
      </c>
      <c r="H193" s="33">
        <f>AVERAGE(C193:G193)</f>
        <v>604778.00000000023</v>
      </c>
      <c r="I193" s="33" t="s">
        <v>100</v>
      </c>
      <c r="J193" s="1">
        <f>J190+1</f>
        <v>688</v>
      </c>
    </row>
    <row r="194" spans="1:16">
      <c r="A194" s="1">
        <f>A193+1</f>
        <v>689</v>
      </c>
      <c r="B194" s="8" t="s">
        <v>81</v>
      </c>
      <c r="C194" s="111">
        <v>239167.00000000099</v>
      </c>
      <c r="D194" s="111">
        <v>1270673</v>
      </c>
      <c r="E194" s="111">
        <v>2559276</v>
      </c>
      <c r="F194" s="111">
        <v>849127</v>
      </c>
      <c r="G194" s="112">
        <f>'5a'!J191</f>
        <v>4213542</v>
      </c>
      <c r="H194" s="33">
        <f>AVERAGE(C194:G194)</f>
        <v>1826357</v>
      </c>
      <c r="I194" s="33" t="s">
        <v>100</v>
      </c>
      <c r="J194" s="1">
        <f>J193+1</f>
        <v>689</v>
      </c>
    </row>
    <row r="195" spans="1:16">
      <c r="C195" s="112"/>
      <c r="D195" s="112"/>
      <c r="E195" s="112"/>
      <c r="F195" s="112"/>
      <c r="G195" s="112"/>
      <c r="I195" s="183"/>
      <c r="J195" s="1"/>
    </row>
    <row r="196" spans="1:16">
      <c r="B196" s="8" t="s">
        <v>82</v>
      </c>
      <c r="C196" s="159"/>
      <c r="D196" s="159"/>
      <c r="E196" s="159"/>
      <c r="F196" s="159"/>
      <c r="G196" s="159"/>
      <c r="I196" s="183"/>
      <c r="J196" s="1"/>
    </row>
    <row r="197" spans="1:16">
      <c r="A197" s="1">
        <f>A194+1</f>
        <v>690</v>
      </c>
      <c r="B197" s="8" t="s">
        <v>83</v>
      </c>
      <c r="C197" s="111">
        <v>12741124011</v>
      </c>
      <c r="D197" s="111">
        <v>12418993224</v>
      </c>
      <c r="E197" s="111">
        <v>12286181581</v>
      </c>
      <c r="F197" s="111">
        <v>10693292615</v>
      </c>
      <c r="G197" s="112"/>
      <c r="H197" s="33">
        <f>AVERAGE(C197:G197)</f>
        <v>12034897857.75</v>
      </c>
      <c r="I197" s="183"/>
      <c r="J197" s="1">
        <f>J194+1</f>
        <v>690</v>
      </c>
    </row>
    <row r="198" spans="1:16" s="48" customFormat="1">
      <c r="A198" s="1">
        <f>A197+1</f>
        <v>691</v>
      </c>
      <c r="B198" s="8" t="s">
        <v>84</v>
      </c>
      <c r="C198" s="111">
        <v>2404671158</v>
      </c>
      <c r="D198" s="111">
        <v>2454546717</v>
      </c>
      <c r="E198" s="111">
        <v>2352248476</v>
      </c>
      <c r="F198" s="111">
        <v>2128222444</v>
      </c>
      <c r="G198" s="112">
        <f>'5a'!J195</f>
        <v>1894361948</v>
      </c>
      <c r="H198" s="33">
        <f>AVERAGE(C198:G198)</f>
        <v>2246810148.5999999</v>
      </c>
      <c r="I198" s="183"/>
      <c r="J198" s="1">
        <f>J197+1</f>
        <v>691</v>
      </c>
      <c r="K198" s="8"/>
      <c r="L198" s="8"/>
      <c r="M198" s="8"/>
      <c r="N198" s="8"/>
      <c r="O198" s="8"/>
      <c r="P198" s="8"/>
    </row>
    <row r="199" spans="1:16">
      <c r="C199" s="112"/>
      <c r="D199" s="112"/>
      <c r="E199" s="112"/>
      <c r="F199" s="112"/>
      <c r="G199" s="112"/>
    </row>
    <row r="200" spans="1:16">
      <c r="A200" s="117"/>
      <c r="B200" s="87" t="s">
        <v>38</v>
      </c>
      <c r="E200" s="29"/>
      <c r="F200" s="30"/>
      <c r="L200" s="12"/>
      <c r="N200" s="12"/>
      <c r="P200" s="48"/>
    </row>
    <row r="201" spans="1:16">
      <c r="B201" s="297" t="s">
        <v>233</v>
      </c>
      <c r="C201" s="298"/>
      <c r="D201" s="298"/>
      <c r="E201" s="298"/>
      <c r="F201" s="298"/>
      <c r="G201" s="298"/>
      <c r="H201" s="298"/>
      <c r="I201" s="299"/>
    </row>
    <row r="202" spans="1:16" ht="78" customHeight="1">
      <c r="B202" s="300" t="s">
        <v>361</v>
      </c>
      <c r="C202" s="301"/>
      <c r="D202" s="301"/>
      <c r="E202" s="301"/>
      <c r="F202" s="301"/>
      <c r="G202" s="301"/>
      <c r="H202" s="301"/>
      <c r="I202" s="302"/>
    </row>
    <row r="207" spans="1:16" ht="53" customHeight="1"/>
  </sheetData>
  <mergeCells count="6">
    <mergeCell ref="B202:I202"/>
    <mergeCell ref="A1:H1"/>
    <mergeCell ref="A2:H2"/>
    <mergeCell ref="A4:H4"/>
    <mergeCell ref="A3:H3"/>
    <mergeCell ref="B201:I201"/>
  </mergeCells>
  <printOptions horizontalCentered="1"/>
  <pageMargins left="1" right="1" top="1.5" bottom="1" header="0.5" footer="0.5"/>
  <pageSetup scale="50" orientation="landscape" r:id="rId1"/>
  <headerFooter alignWithMargins="0">
    <oddHeader xml:space="preserve">&amp;R&amp;10Docket No. ER19-13-000- Annual Update RY2024
&amp;F
</oddHeader>
  </headerFooter>
  <rowBreaks count="3" manualBreakCount="3">
    <brk id="52" max="9" man="1"/>
    <brk id="103" max="9" man="1"/>
    <brk id="154" max="9" man="1"/>
  </rowBreaks>
  <ignoredErrors>
    <ignoredError sqref="C5:H5 C59:H59 C110:H110 C161:H161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2FEE3-682C-43A1-B2F8-1D8F1DEDF77A}">
  <sheetPr>
    <tabColor rgb="FF7030A0"/>
  </sheetPr>
  <dimension ref="A1:Q207"/>
  <sheetViews>
    <sheetView tabSelected="1" view="pageBreakPreview" zoomScale="60" zoomScaleNormal="80" workbookViewId="0">
      <selection activeCell="W200" sqref="W200"/>
    </sheetView>
  </sheetViews>
  <sheetFormatPr defaultColWidth="9.1796875" defaultRowHeight="14.5"/>
  <cols>
    <col min="1" max="1" width="6.453125" style="149" customWidth="1"/>
    <col min="2" max="2" width="40.453125" style="149" customWidth="1"/>
    <col min="3" max="5" width="14.7265625" style="149" customWidth="1"/>
    <col min="6" max="6" width="15.81640625" style="149" customWidth="1"/>
    <col min="7" max="8" width="14.7265625" style="149" customWidth="1"/>
    <col min="9" max="9" width="17" style="149" customWidth="1"/>
    <col min="10" max="10" width="18.7265625" style="150" customWidth="1"/>
    <col min="11" max="11" width="15" style="149" customWidth="1"/>
    <col min="12" max="12" width="10.1796875" style="149" bestFit="1" customWidth="1"/>
    <col min="13" max="16384" width="9.1796875" style="149"/>
  </cols>
  <sheetData>
    <row r="1" spans="1:17" s="150" customFormat="1">
      <c r="A1" s="296" t="str">
        <f>TOC!A2</f>
        <v>TO20 Tariff Rate Year (RY) 2024 Final December Posting</v>
      </c>
      <c r="B1" s="296"/>
      <c r="C1" s="296"/>
      <c r="D1" s="296"/>
      <c r="E1" s="296"/>
      <c r="F1" s="296"/>
      <c r="G1" s="296"/>
      <c r="H1" s="296"/>
      <c r="I1" s="296"/>
      <c r="J1" s="296"/>
    </row>
    <row r="2" spans="1:17">
      <c r="A2" s="295" t="str">
        <f>TOC!A3</f>
        <v>WP_29-RetailRates</v>
      </c>
      <c r="B2" s="295"/>
      <c r="C2" s="295"/>
      <c r="D2" s="295"/>
      <c r="E2" s="295"/>
      <c r="F2" s="295"/>
      <c r="G2" s="295"/>
      <c r="H2" s="295"/>
      <c r="I2" s="295"/>
      <c r="J2" s="295"/>
      <c r="K2" s="116"/>
      <c r="L2" s="116"/>
      <c r="M2" s="116"/>
      <c r="N2" s="116"/>
      <c r="O2" s="116"/>
      <c r="P2" s="116"/>
      <c r="Q2" s="116"/>
    </row>
    <row r="3" spans="1:17">
      <c r="A3" s="308" t="s">
        <v>151</v>
      </c>
      <c r="B3" s="308"/>
      <c r="C3" s="308"/>
      <c r="D3" s="308"/>
      <c r="E3" s="308"/>
      <c r="F3" s="308"/>
      <c r="G3" s="308"/>
      <c r="H3" s="308"/>
      <c r="I3" s="308"/>
      <c r="J3" s="308"/>
      <c r="K3" s="116"/>
      <c r="L3" s="116"/>
      <c r="M3" s="116"/>
      <c r="N3" s="116"/>
      <c r="O3" s="116"/>
      <c r="P3" s="116"/>
      <c r="Q3" s="116"/>
    </row>
    <row r="4" spans="1:17">
      <c r="A4" s="288" t="s">
        <v>210</v>
      </c>
      <c r="B4" s="288"/>
      <c r="C4" s="288"/>
      <c r="D4" s="288"/>
      <c r="E4" s="288"/>
      <c r="F4" s="288"/>
      <c r="G4" s="288"/>
      <c r="H4" s="288"/>
      <c r="I4" s="288"/>
      <c r="J4" s="288"/>
    </row>
    <row r="5" spans="1:17">
      <c r="B5" s="98" t="s">
        <v>171</v>
      </c>
      <c r="C5" s="101" t="s">
        <v>172</v>
      </c>
      <c r="D5" s="102" t="s">
        <v>173</v>
      </c>
      <c r="E5" s="62" t="s">
        <v>174</v>
      </c>
      <c r="F5" s="62" t="s">
        <v>175</v>
      </c>
      <c r="G5" s="62" t="s">
        <v>177</v>
      </c>
      <c r="H5" s="103" t="s">
        <v>178</v>
      </c>
      <c r="I5" s="62" t="s">
        <v>178</v>
      </c>
      <c r="J5" s="62" t="s">
        <v>179</v>
      </c>
    </row>
    <row r="6" spans="1:17">
      <c r="B6" s="98"/>
      <c r="C6" s="101"/>
      <c r="D6" s="102"/>
      <c r="E6" s="62"/>
      <c r="F6" s="62"/>
      <c r="G6" s="62"/>
      <c r="H6" s="103"/>
      <c r="I6" s="62"/>
      <c r="J6" s="62"/>
    </row>
    <row r="7" spans="1:17">
      <c r="E7" s="111"/>
      <c r="F7" s="238" t="s">
        <v>260</v>
      </c>
      <c r="G7" s="111"/>
    </row>
    <row r="8" spans="1:17">
      <c r="F8" s="155" t="s">
        <v>57</v>
      </c>
    </row>
    <row r="10" spans="1:17">
      <c r="C10" s="156" t="s">
        <v>144</v>
      </c>
      <c r="D10" s="156" t="s">
        <v>144</v>
      </c>
      <c r="E10" s="156" t="s">
        <v>144</v>
      </c>
      <c r="F10" s="156" t="s">
        <v>144</v>
      </c>
      <c r="G10" s="156" t="s">
        <v>145</v>
      </c>
      <c r="H10" s="156" t="s">
        <v>145</v>
      </c>
      <c r="I10" s="156" t="s">
        <v>145</v>
      </c>
      <c r="J10" s="152" t="s">
        <v>146</v>
      </c>
    </row>
    <row r="11" spans="1:17">
      <c r="A11" s="80" t="s">
        <v>8</v>
      </c>
      <c r="B11" s="157" t="s">
        <v>58</v>
      </c>
      <c r="C11" s="158" t="s">
        <v>147</v>
      </c>
      <c r="D11" s="158" t="s">
        <v>148</v>
      </c>
      <c r="E11" s="158" t="s">
        <v>149</v>
      </c>
      <c r="F11" s="158" t="s">
        <v>111</v>
      </c>
      <c r="G11" s="158" t="s">
        <v>148</v>
      </c>
      <c r="H11" s="158" t="s">
        <v>149</v>
      </c>
      <c r="I11" s="158" t="s">
        <v>111</v>
      </c>
      <c r="J11" s="180" t="s">
        <v>111</v>
      </c>
      <c r="K11" s="80" t="s">
        <v>8</v>
      </c>
    </row>
    <row r="12" spans="1:17">
      <c r="A12" s="1">
        <v>700</v>
      </c>
      <c r="B12" s="149" t="s">
        <v>60</v>
      </c>
      <c r="C12" s="111">
        <v>2209218661.6275001</v>
      </c>
      <c r="D12" s="111">
        <v>3567842133.7482901</v>
      </c>
      <c r="E12" s="111">
        <v>8548018182.6242199</v>
      </c>
      <c r="F12" s="111">
        <v>14325078978</v>
      </c>
      <c r="G12" s="111">
        <v>4725623060.28722</v>
      </c>
      <c r="H12" s="111">
        <v>8106557762.71278</v>
      </c>
      <c r="I12" s="111">
        <v>12832180823</v>
      </c>
      <c r="J12" s="160">
        <f>F12+I12</f>
        <v>27157259801</v>
      </c>
      <c r="K12" s="1">
        <v>700</v>
      </c>
      <c r="L12" s="159"/>
    </row>
    <row r="13" spans="1:17">
      <c r="A13" s="1">
        <f>A12+1</f>
        <v>701</v>
      </c>
      <c r="B13" s="149" t="s">
        <v>61</v>
      </c>
      <c r="C13" s="111">
        <v>66461462.261901602</v>
      </c>
      <c r="D13" s="111">
        <v>91718740.507061705</v>
      </c>
      <c r="E13" s="111">
        <v>237401604.23103699</v>
      </c>
      <c r="F13" s="111">
        <v>395581807</v>
      </c>
      <c r="G13" s="111">
        <v>56012143.9435734</v>
      </c>
      <c r="H13" s="111">
        <v>87112236.056426704</v>
      </c>
      <c r="I13" s="111">
        <v>143124380</v>
      </c>
      <c r="J13" s="160">
        <f t="shared" ref="J13:J28" si="0">F13+I13</f>
        <v>538706187</v>
      </c>
      <c r="K13" s="1">
        <f>K12+1</f>
        <v>701</v>
      </c>
      <c r="L13" s="159"/>
    </row>
    <row r="14" spans="1:17">
      <c r="A14" s="1">
        <f t="shared" ref="A14:A28" si="1">A13+1</f>
        <v>702</v>
      </c>
      <c r="B14" s="8" t="s">
        <v>225</v>
      </c>
      <c r="C14" s="111">
        <v>844119053.98536992</v>
      </c>
      <c r="D14" s="111">
        <v>1182914241.6695809</v>
      </c>
      <c r="E14" s="111">
        <v>2840667373.3450451</v>
      </c>
      <c r="F14" s="111">
        <v>4867700669</v>
      </c>
      <c r="G14" s="111">
        <v>873036580.77131867</v>
      </c>
      <c r="H14" s="111">
        <v>1220095773.2286789</v>
      </c>
      <c r="I14" s="111">
        <v>2093132354</v>
      </c>
      <c r="J14" s="160">
        <f t="shared" si="0"/>
        <v>6960833023</v>
      </c>
      <c r="K14" s="1">
        <f t="shared" ref="K14:K28" si="2">K13+1</f>
        <v>702</v>
      </c>
      <c r="L14" s="159"/>
    </row>
    <row r="15" spans="1:17">
      <c r="A15" s="1">
        <f t="shared" si="1"/>
        <v>703</v>
      </c>
      <c r="B15" s="149" t="s">
        <v>62</v>
      </c>
      <c r="C15" s="111">
        <f>SUM(C13:C14)</f>
        <v>910580516.24727154</v>
      </c>
      <c r="D15" s="111">
        <f t="shared" ref="D15:I15" si="3">SUM(D13:D14)</f>
        <v>1274632982.1766427</v>
      </c>
      <c r="E15" s="111">
        <f t="shared" si="3"/>
        <v>3078068977.5760822</v>
      </c>
      <c r="F15" s="111">
        <f t="shared" si="3"/>
        <v>5263282476</v>
      </c>
      <c r="G15" s="111">
        <f t="shared" si="3"/>
        <v>929048724.71489203</v>
      </c>
      <c r="H15" s="111">
        <f t="shared" si="3"/>
        <v>1307208009.2851057</v>
      </c>
      <c r="I15" s="111">
        <f t="shared" si="3"/>
        <v>2236256734</v>
      </c>
      <c r="J15" s="160">
        <f t="shared" si="0"/>
        <v>7499539210</v>
      </c>
      <c r="K15" s="1">
        <f t="shared" si="2"/>
        <v>703</v>
      </c>
      <c r="L15" s="159"/>
    </row>
    <row r="16" spans="1:17">
      <c r="A16" s="1">
        <f t="shared" si="1"/>
        <v>704</v>
      </c>
      <c r="B16" s="149" t="s">
        <v>63</v>
      </c>
      <c r="C16" s="111">
        <v>1431800.0796139601</v>
      </c>
      <c r="D16" s="111">
        <v>22038589.6414987</v>
      </c>
      <c r="E16" s="111">
        <v>85550861.278887093</v>
      </c>
      <c r="F16" s="111">
        <v>109021251</v>
      </c>
      <c r="G16" s="111">
        <v>32081480.832415</v>
      </c>
      <c r="H16" s="111">
        <v>103877654.167585</v>
      </c>
      <c r="I16" s="111">
        <v>135959135</v>
      </c>
      <c r="J16" s="160">
        <f t="shared" si="0"/>
        <v>244980386</v>
      </c>
      <c r="K16" s="1">
        <f t="shared" si="2"/>
        <v>704</v>
      </c>
      <c r="L16" s="159"/>
    </row>
    <row r="17" spans="1:12">
      <c r="A17" s="1">
        <f t="shared" si="1"/>
        <v>705</v>
      </c>
      <c r="B17" s="149" t="s">
        <v>64</v>
      </c>
      <c r="C17" s="111">
        <v>893576613.54600096</v>
      </c>
      <c r="D17" s="111">
        <v>1003713145.97853</v>
      </c>
      <c r="E17" s="111">
        <v>2060939743.4754701</v>
      </c>
      <c r="F17" s="111">
        <v>3958229503</v>
      </c>
      <c r="G17" s="111">
        <v>1538208240.09761</v>
      </c>
      <c r="H17" s="111">
        <v>1878501645.90239</v>
      </c>
      <c r="I17" s="111">
        <v>3416709886</v>
      </c>
      <c r="J17" s="160">
        <f t="shared" si="0"/>
        <v>7374939389</v>
      </c>
      <c r="K17" s="1">
        <f t="shared" si="2"/>
        <v>705</v>
      </c>
      <c r="L17" s="159"/>
    </row>
    <row r="18" spans="1:12">
      <c r="A18" s="1">
        <f t="shared" si="1"/>
        <v>706</v>
      </c>
      <c r="B18" s="149" t="s">
        <v>65</v>
      </c>
      <c r="C18" s="111">
        <v>1031858350.0199</v>
      </c>
      <c r="D18" s="111">
        <v>1089210793.53865</v>
      </c>
      <c r="E18" s="111">
        <v>2108645344.4414501</v>
      </c>
      <c r="F18" s="111">
        <v>4229714488</v>
      </c>
      <c r="G18" s="111">
        <v>1704890003.0962</v>
      </c>
      <c r="H18" s="111">
        <v>1896145751.9038</v>
      </c>
      <c r="I18" s="111">
        <v>3601035755</v>
      </c>
      <c r="J18" s="160">
        <f t="shared" si="0"/>
        <v>7830750243</v>
      </c>
      <c r="K18" s="1">
        <f t="shared" si="2"/>
        <v>706</v>
      </c>
      <c r="L18" s="159"/>
    </row>
    <row r="19" spans="1:12">
      <c r="A19" s="1">
        <f t="shared" si="1"/>
        <v>707</v>
      </c>
      <c r="B19" s="149" t="s">
        <v>66</v>
      </c>
      <c r="C19" s="111">
        <v>993500020.21747196</v>
      </c>
      <c r="D19" s="111">
        <v>1178744244.0263801</v>
      </c>
      <c r="E19" s="111">
        <v>2806762318.7561498</v>
      </c>
      <c r="F19" s="111">
        <v>4979006583</v>
      </c>
      <c r="G19" s="111">
        <v>1822783619.9209399</v>
      </c>
      <c r="H19" s="111">
        <v>2494756624.0790601</v>
      </c>
      <c r="I19" s="111">
        <v>4317540244</v>
      </c>
      <c r="J19" s="160">
        <f t="shared" si="0"/>
        <v>9296546827</v>
      </c>
      <c r="K19" s="1">
        <f t="shared" si="2"/>
        <v>707</v>
      </c>
      <c r="L19" s="159"/>
    </row>
    <row r="20" spans="1:12">
      <c r="A20" s="1">
        <f t="shared" si="1"/>
        <v>708</v>
      </c>
      <c r="B20" s="149" t="s">
        <v>67</v>
      </c>
      <c r="C20" s="111">
        <v>414046949.92601299</v>
      </c>
      <c r="D20" s="111">
        <v>492866624.837201</v>
      </c>
      <c r="E20" s="111">
        <v>1115400716.2367899</v>
      </c>
      <c r="F20" s="111">
        <v>2022314291</v>
      </c>
      <c r="G20" s="111">
        <v>775527838.47261596</v>
      </c>
      <c r="H20" s="111">
        <v>1000715508.52738</v>
      </c>
      <c r="I20" s="111">
        <v>1776243347</v>
      </c>
      <c r="J20" s="160">
        <f t="shared" si="0"/>
        <v>3798557638</v>
      </c>
      <c r="K20" s="1">
        <f t="shared" si="2"/>
        <v>708</v>
      </c>
      <c r="L20" s="159"/>
    </row>
    <row r="21" spans="1:12">
      <c r="A21" s="1">
        <f t="shared" si="1"/>
        <v>709</v>
      </c>
      <c r="B21" s="149" t="s">
        <v>68</v>
      </c>
      <c r="C21" s="111">
        <v>0</v>
      </c>
      <c r="D21" s="111">
        <v>1</v>
      </c>
      <c r="E21" s="111">
        <v>2</v>
      </c>
      <c r="F21" s="111">
        <v>3</v>
      </c>
      <c r="G21" s="111">
        <v>4</v>
      </c>
      <c r="H21" s="111">
        <v>5</v>
      </c>
      <c r="I21" s="111">
        <v>6</v>
      </c>
      <c r="J21" s="160">
        <f t="shared" si="0"/>
        <v>9</v>
      </c>
      <c r="K21" s="1">
        <f t="shared" si="2"/>
        <v>709</v>
      </c>
      <c r="L21" s="159"/>
    </row>
    <row r="22" spans="1:12">
      <c r="A22" s="1">
        <f t="shared" si="1"/>
        <v>710</v>
      </c>
      <c r="B22" s="149" t="s">
        <v>69</v>
      </c>
      <c r="C22" s="111">
        <v>1297275033.5787699</v>
      </c>
      <c r="D22" s="111">
        <v>1623595838.0272901</v>
      </c>
      <c r="E22" s="111">
        <v>4186801257.39394</v>
      </c>
      <c r="F22" s="111">
        <v>7107672129</v>
      </c>
      <c r="G22" s="111">
        <v>2585649653.5535102</v>
      </c>
      <c r="H22" s="111">
        <v>3782832652.4464898</v>
      </c>
      <c r="I22" s="111">
        <v>6368482306</v>
      </c>
      <c r="J22" s="160">
        <f t="shared" si="0"/>
        <v>13476154435</v>
      </c>
      <c r="K22" s="1">
        <f t="shared" si="2"/>
        <v>710</v>
      </c>
      <c r="L22" s="159"/>
    </row>
    <row r="23" spans="1:12">
      <c r="A23" s="1">
        <f t="shared" si="1"/>
        <v>711</v>
      </c>
      <c r="B23" s="149" t="s">
        <v>70</v>
      </c>
      <c r="C23" s="111">
        <v>0</v>
      </c>
      <c r="D23" s="111">
        <v>1</v>
      </c>
      <c r="E23" s="111">
        <v>2</v>
      </c>
      <c r="F23" s="111">
        <v>3</v>
      </c>
      <c r="G23" s="111">
        <v>4</v>
      </c>
      <c r="H23" s="111">
        <v>5</v>
      </c>
      <c r="I23" s="111">
        <v>6</v>
      </c>
      <c r="J23" s="160">
        <f t="shared" si="0"/>
        <v>9</v>
      </c>
      <c r="K23" s="1">
        <f t="shared" si="2"/>
        <v>711</v>
      </c>
      <c r="L23" s="159"/>
    </row>
    <row r="24" spans="1:12">
      <c r="A24" s="1">
        <f t="shared" si="1"/>
        <v>712</v>
      </c>
      <c r="B24" s="149" t="s">
        <v>71</v>
      </c>
      <c r="C24" s="111">
        <v>1106363.91740288</v>
      </c>
      <c r="D24" s="111">
        <v>1927481.9839502301</v>
      </c>
      <c r="E24" s="111">
        <v>7218145.0986468904</v>
      </c>
      <c r="F24" s="111">
        <v>10251991</v>
      </c>
      <c r="G24" s="111">
        <v>2466532.93753574</v>
      </c>
      <c r="H24" s="111">
        <v>4730849.0624642596</v>
      </c>
      <c r="I24" s="111">
        <v>7197382</v>
      </c>
      <c r="J24" s="160">
        <f t="shared" si="0"/>
        <v>17449373</v>
      </c>
      <c r="K24" s="1">
        <f t="shared" si="2"/>
        <v>712</v>
      </c>
      <c r="L24" s="159"/>
    </row>
    <row r="25" spans="1:12">
      <c r="A25" s="1">
        <f t="shared" si="1"/>
        <v>713</v>
      </c>
      <c r="B25" s="149" t="s">
        <v>72</v>
      </c>
      <c r="C25" s="111">
        <v>338783.49711299298</v>
      </c>
      <c r="D25" s="111">
        <v>1234137.2497916699</v>
      </c>
      <c r="E25" s="111">
        <v>5087740.25309534</v>
      </c>
      <c r="F25" s="111">
        <v>6660661</v>
      </c>
      <c r="G25" s="111">
        <v>2272231.1661451999</v>
      </c>
      <c r="H25" s="111">
        <v>5991459.8338548001</v>
      </c>
      <c r="I25" s="111">
        <v>8263691</v>
      </c>
      <c r="J25" s="160">
        <f t="shared" si="0"/>
        <v>14924352</v>
      </c>
      <c r="K25" s="1">
        <f t="shared" si="2"/>
        <v>713</v>
      </c>
      <c r="L25" s="159"/>
    </row>
    <row r="26" spans="1:12">
      <c r="A26" s="1">
        <f t="shared" si="1"/>
        <v>714</v>
      </c>
      <c r="B26" s="149" t="s">
        <v>73</v>
      </c>
      <c r="C26" s="111">
        <v>796186.93294346903</v>
      </c>
      <c r="D26" s="111">
        <v>1634136.05092093</v>
      </c>
      <c r="E26" s="111">
        <v>5972496.0161356004</v>
      </c>
      <c r="F26" s="111">
        <v>8402819</v>
      </c>
      <c r="G26" s="111">
        <v>3456029.2747002598</v>
      </c>
      <c r="H26" s="111">
        <v>7879862.7252997505</v>
      </c>
      <c r="I26" s="111">
        <v>11335892</v>
      </c>
      <c r="J26" s="160">
        <f t="shared" si="0"/>
        <v>19738711</v>
      </c>
      <c r="K26" s="1">
        <f t="shared" si="2"/>
        <v>714</v>
      </c>
      <c r="L26" s="159"/>
    </row>
    <row r="27" spans="1:12">
      <c r="A27" s="1">
        <f t="shared" si="1"/>
        <v>715</v>
      </c>
      <c r="B27" s="149" t="s">
        <v>74</v>
      </c>
      <c r="C27" s="111">
        <v>3024553.3212868399</v>
      </c>
      <c r="D27" s="111">
        <v>4085973.35497595</v>
      </c>
      <c r="E27" s="111">
        <v>12441313.3237372</v>
      </c>
      <c r="F27" s="111">
        <v>19551840</v>
      </c>
      <c r="G27" s="111">
        <v>6677489.4479938103</v>
      </c>
      <c r="H27" s="111">
        <v>11087622.5520062</v>
      </c>
      <c r="I27" s="111">
        <v>17765112</v>
      </c>
      <c r="J27" s="160">
        <f t="shared" si="0"/>
        <v>37316952</v>
      </c>
      <c r="K27" s="1">
        <f t="shared" si="2"/>
        <v>715</v>
      </c>
      <c r="L27" s="159"/>
    </row>
    <row r="28" spans="1:12">
      <c r="A28" s="1">
        <f t="shared" si="1"/>
        <v>716</v>
      </c>
      <c r="B28" s="149" t="s">
        <v>75</v>
      </c>
      <c r="C28" s="111">
        <v>53256894.023119897</v>
      </c>
      <c r="D28" s="111">
        <v>71636832.913253397</v>
      </c>
      <c r="E28" s="111">
        <v>206765379.063627</v>
      </c>
      <c r="F28" s="111">
        <v>331659106</v>
      </c>
      <c r="G28" s="111">
        <v>142824421.43624499</v>
      </c>
      <c r="H28" s="111">
        <v>207729977.56375501</v>
      </c>
      <c r="I28" s="111">
        <v>350554399</v>
      </c>
      <c r="J28" s="160">
        <f t="shared" si="0"/>
        <v>682213505</v>
      </c>
      <c r="K28" s="1">
        <f t="shared" si="2"/>
        <v>716</v>
      </c>
      <c r="L28" s="159"/>
    </row>
    <row r="29" spans="1:12">
      <c r="A29" s="1"/>
      <c r="K29" s="1"/>
      <c r="L29" s="159"/>
    </row>
    <row r="30" spans="1:12">
      <c r="A30" s="1"/>
      <c r="B30" s="161"/>
      <c r="C30" s="226"/>
      <c r="D30" s="226"/>
      <c r="E30" s="226"/>
      <c r="F30" s="226"/>
      <c r="G30" s="226"/>
      <c r="H30" s="226"/>
      <c r="I30" s="226"/>
      <c r="J30" s="226"/>
      <c r="K30" s="1"/>
      <c r="L30" s="159"/>
    </row>
    <row r="31" spans="1:12">
      <c r="A31" s="1"/>
      <c r="C31" s="159"/>
      <c r="D31" s="159"/>
      <c r="E31" s="159"/>
      <c r="F31" s="159"/>
      <c r="G31" s="159"/>
      <c r="H31" s="159"/>
      <c r="I31" s="159"/>
      <c r="J31" s="160"/>
      <c r="K31" s="1"/>
      <c r="L31" s="159"/>
    </row>
    <row r="32" spans="1:12">
      <c r="A32" s="1"/>
      <c r="C32" s="159"/>
      <c r="D32" s="159"/>
      <c r="E32" s="159"/>
      <c r="F32" s="159"/>
      <c r="G32" s="159"/>
      <c r="H32" s="159"/>
      <c r="I32" s="159"/>
      <c r="J32" s="160"/>
      <c r="K32" s="1"/>
      <c r="L32" s="159"/>
    </row>
    <row r="33" spans="1:17">
      <c r="A33" s="1"/>
      <c r="C33" s="159"/>
      <c r="D33" s="159"/>
      <c r="E33" s="159"/>
      <c r="F33" s="159"/>
      <c r="G33" s="159"/>
      <c r="H33" s="159"/>
      <c r="I33" s="159"/>
      <c r="J33" s="160"/>
      <c r="K33" s="1"/>
      <c r="L33" s="159"/>
    </row>
    <row r="34" spans="1:17">
      <c r="A34" s="1"/>
      <c r="K34" s="1"/>
      <c r="L34" s="159"/>
    </row>
    <row r="35" spans="1:17">
      <c r="A35" s="1"/>
      <c r="B35" s="149" t="s">
        <v>76</v>
      </c>
      <c r="K35" s="1"/>
      <c r="L35" s="159"/>
    </row>
    <row r="36" spans="1:17">
      <c r="A36" s="1">
        <f>A28+1</f>
        <v>717</v>
      </c>
      <c r="B36" s="149" t="s">
        <v>77</v>
      </c>
      <c r="C36" s="111">
        <v>1407546970.1434901</v>
      </c>
      <c r="D36" s="111">
        <v>1671610868.86358</v>
      </c>
      <c r="E36" s="111">
        <v>3922163034.9929399</v>
      </c>
      <c r="F36" s="111">
        <v>7001320874</v>
      </c>
      <c r="G36" s="111">
        <v>2598311458.3935599</v>
      </c>
      <c r="H36" s="111">
        <v>3495472132.6064401</v>
      </c>
      <c r="I36" s="111">
        <v>6093783591</v>
      </c>
      <c r="J36" s="160">
        <f t="shared" ref="J36:J37" si="4">F36+I36</f>
        <v>13095104465</v>
      </c>
      <c r="K36" s="1">
        <f>K28+1</f>
        <v>717</v>
      </c>
      <c r="L36" s="159"/>
    </row>
    <row r="37" spans="1:17">
      <c r="A37" s="1">
        <f>A36+1</f>
        <v>718</v>
      </c>
      <c r="B37" s="149" t="s">
        <v>143</v>
      </c>
      <c r="C37" s="111">
        <v>1350418081.19749</v>
      </c>
      <c r="D37" s="111">
        <v>1682024570.69542</v>
      </c>
      <c r="E37" s="111">
        <v>4275064846.10708</v>
      </c>
      <c r="F37" s="111">
        <v>7307507498</v>
      </c>
      <c r="G37" s="111">
        <v>2682870410.5328398</v>
      </c>
      <c r="H37" s="111">
        <v>3870886826.4671602</v>
      </c>
      <c r="I37" s="111">
        <v>6553757237</v>
      </c>
      <c r="J37" s="160">
        <f t="shared" si="4"/>
        <v>13861264735</v>
      </c>
      <c r="K37" s="1">
        <f>K36+1</f>
        <v>718</v>
      </c>
      <c r="L37" s="159"/>
    </row>
    <row r="38" spans="1:17">
      <c r="A38" s="1"/>
      <c r="K38" s="1"/>
      <c r="L38" s="159"/>
    </row>
    <row r="39" spans="1:17">
      <c r="A39" s="1"/>
      <c r="B39" s="149" t="s">
        <v>79</v>
      </c>
      <c r="K39" s="1"/>
      <c r="L39" s="159"/>
    </row>
    <row r="40" spans="1:17">
      <c r="A40" s="1">
        <f>A37+1</f>
        <v>719</v>
      </c>
      <c r="B40" s="149" t="s">
        <v>80</v>
      </c>
      <c r="C40" s="111">
        <v>1445147.4145158699</v>
      </c>
      <c r="D40" s="111">
        <v>3161619.2337419</v>
      </c>
      <c r="E40" s="111">
        <v>12305885.351742201</v>
      </c>
      <c r="F40" s="111">
        <v>16912652</v>
      </c>
      <c r="G40" s="111">
        <v>4738764.1036809403</v>
      </c>
      <c r="H40" s="111">
        <v>10722308.896319101</v>
      </c>
      <c r="I40" s="111">
        <v>15461073</v>
      </c>
      <c r="J40" s="160">
        <f t="shared" ref="J40:J41" si="5">F40+I40</f>
        <v>32373725</v>
      </c>
      <c r="K40" s="1">
        <f>K37+1</f>
        <v>719</v>
      </c>
      <c r="L40" s="159"/>
    </row>
    <row r="41" spans="1:17">
      <c r="A41" s="1">
        <f>A40+1</f>
        <v>720</v>
      </c>
      <c r="B41" s="149" t="s">
        <v>81</v>
      </c>
      <c r="C41" s="111">
        <v>57077634.277350202</v>
      </c>
      <c r="D41" s="111">
        <v>77356942.319150299</v>
      </c>
      <c r="E41" s="111">
        <v>225179188.40349999</v>
      </c>
      <c r="F41" s="111">
        <v>359613765</v>
      </c>
      <c r="G41" s="111">
        <v>152957940.158939</v>
      </c>
      <c r="H41" s="111">
        <v>226697462.841061</v>
      </c>
      <c r="I41" s="111">
        <v>379655403</v>
      </c>
      <c r="J41" s="160">
        <f t="shared" si="5"/>
        <v>739269168</v>
      </c>
      <c r="K41" s="1">
        <f>K40+1</f>
        <v>720</v>
      </c>
      <c r="L41" s="159"/>
    </row>
    <row r="42" spans="1:17">
      <c r="A42" s="1"/>
      <c r="K42" s="1"/>
      <c r="L42" s="159"/>
    </row>
    <row r="43" spans="1:17">
      <c r="A43" s="1"/>
      <c r="B43" s="149" t="s">
        <v>82</v>
      </c>
      <c r="K43" s="1"/>
      <c r="L43" s="159"/>
    </row>
    <row r="44" spans="1:17">
      <c r="A44" s="1">
        <f>A41+1</f>
        <v>721</v>
      </c>
      <c r="B44" s="149" t="s">
        <v>83</v>
      </c>
      <c r="C44" s="111">
        <v>1411367710.3977201</v>
      </c>
      <c r="D44" s="111">
        <v>1677330978.26948</v>
      </c>
      <c r="E44" s="111">
        <v>3940576844.3328099</v>
      </c>
      <c r="F44" s="111">
        <v>7029275533</v>
      </c>
      <c r="G44" s="111">
        <v>2608444977.11625</v>
      </c>
      <c r="H44" s="111">
        <v>3514439617.88375</v>
      </c>
      <c r="I44" s="111">
        <v>6122884595</v>
      </c>
      <c r="J44" s="160">
        <f t="shared" ref="J44:J45" si="6">F44+I44</f>
        <v>13152160128</v>
      </c>
      <c r="K44" s="1">
        <f>K41+1</f>
        <v>721</v>
      </c>
      <c r="L44" s="159"/>
    </row>
    <row r="45" spans="1:17" s="163" customFormat="1">
      <c r="A45" s="1">
        <f>A44+1</f>
        <v>722</v>
      </c>
      <c r="B45" s="149" t="s">
        <v>84</v>
      </c>
      <c r="C45" s="111">
        <v>1403674975.2206099</v>
      </c>
      <c r="D45" s="111">
        <v>1753661403.60867</v>
      </c>
      <c r="E45" s="111">
        <v>4481830225.1707096</v>
      </c>
      <c r="F45" s="111">
        <v>7639166604</v>
      </c>
      <c r="G45" s="111">
        <v>2825694831.96909</v>
      </c>
      <c r="H45" s="111">
        <v>4078616804.03091</v>
      </c>
      <c r="I45" s="111">
        <v>6904311636</v>
      </c>
      <c r="J45" s="160">
        <f t="shared" si="6"/>
        <v>14543478240</v>
      </c>
      <c r="K45" s="1">
        <f>K44+1</f>
        <v>722</v>
      </c>
      <c r="L45" s="159"/>
      <c r="M45" s="149"/>
      <c r="N45" s="149"/>
      <c r="O45" s="149"/>
      <c r="P45" s="149"/>
      <c r="Q45" s="149"/>
    </row>
    <row r="46" spans="1:17">
      <c r="K46" s="159"/>
      <c r="L46" s="159"/>
    </row>
    <row r="47" spans="1:17">
      <c r="A47" s="163"/>
      <c r="B47" s="161"/>
      <c r="C47" s="164"/>
      <c r="D47" s="164"/>
      <c r="E47" s="164"/>
      <c r="F47" s="164"/>
      <c r="G47" s="164"/>
      <c r="H47" s="164"/>
      <c r="I47" s="164"/>
      <c r="J47" s="164"/>
      <c r="K47" s="52"/>
      <c r="L47" s="52"/>
      <c r="M47" s="52"/>
      <c r="N47" s="52"/>
      <c r="O47" s="163"/>
      <c r="P47" s="163"/>
      <c r="Q47" s="163"/>
    </row>
    <row r="48" spans="1:17">
      <c r="J48" s="178"/>
      <c r="K48" s="159"/>
      <c r="L48" s="159"/>
    </row>
    <row r="49" spans="1:12">
      <c r="K49" s="159"/>
      <c r="L49" s="159"/>
    </row>
    <row r="50" spans="1:12">
      <c r="K50" s="159"/>
      <c r="L50" s="159"/>
    </row>
    <row r="51" spans="1:12">
      <c r="K51" s="159"/>
      <c r="L51" s="159"/>
    </row>
    <row r="52" spans="1:12">
      <c r="K52" s="159"/>
      <c r="L52" s="159"/>
    </row>
    <row r="53" spans="1:12">
      <c r="K53" s="159"/>
      <c r="L53" s="159"/>
    </row>
    <row r="54" spans="1:12">
      <c r="F54" s="151" t="s">
        <v>53</v>
      </c>
      <c r="J54" s="187"/>
      <c r="K54" s="159"/>
      <c r="L54" s="159"/>
    </row>
    <row r="55" spans="1:12">
      <c r="F55" s="179" t="s">
        <v>54</v>
      </c>
      <c r="K55" s="159"/>
      <c r="L55" s="159"/>
    </row>
    <row r="56" spans="1:12">
      <c r="F56" s="165"/>
      <c r="K56" s="159"/>
      <c r="L56" s="159"/>
    </row>
    <row r="57" spans="1:12">
      <c r="F57" s="154" t="str">
        <f>F7</f>
        <v>2022 TOU KWH by TOU Rate Period</v>
      </c>
      <c r="K57" s="159"/>
      <c r="L57" s="159"/>
    </row>
    <row r="58" spans="1:12">
      <c r="F58" s="166" t="s">
        <v>86</v>
      </c>
      <c r="K58" s="159"/>
      <c r="L58" s="159"/>
    </row>
    <row r="59" spans="1:12">
      <c r="B59" s="98" t="s">
        <v>171</v>
      </c>
      <c r="C59" s="101" t="s">
        <v>172</v>
      </c>
      <c r="D59" s="102" t="s">
        <v>173</v>
      </c>
      <c r="E59" s="62" t="s">
        <v>174</v>
      </c>
      <c r="F59" s="62" t="s">
        <v>175</v>
      </c>
      <c r="G59" s="62" t="s">
        <v>177</v>
      </c>
      <c r="H59" s="103" t="s">
        <v>178</v>
      </c>
      <c r="I59" s="62" t="s">
        <v>178</v>
      </c>
      <c r="J59" s="62" t="s">
        <v>179</v>
      </c>
      <c r="K59" s="159"/>
      <c r="L59" s="159"/>
    </row>
    <row r="60" spans="1:12">
      <c r="C60" s="156" t="s">
        <v>144</v>
      </c>
      <c r="D60" s="156" t="s">
        <v>144</v>
      </c>
      <c r="E60" s="156" t="s">
        <v>144</v>
      </c>
      <c r="F60" s="156" t="s">
        <v>144</v>
      </c>
      <c r="G60" s="156" t="s">
        <v>145</v>
      </c>
      <c r="H60" s="156" t="s">
        <v>145</v>
      </c>
      <c r="I60" s="156" t="s">
        <v>145</v>
      </c>
      <c r="J60" s="152" t="s">
        <v>146</v>
      </c>
      <c r="K60" s="159"/>
      <c r="L60" s="159"/>
    </row>
    <row r="61" spans="1:12">
      <c r="A61" s="80" t="s">
        <v>8</v>
      </c>
      <c r="B61" s="157" t="s">
        <v>58</v>
      </c>
      <c r="C61" s="158" t="s">
        <v>147</v>
      </c>
      <c r="D61" s="158" t="s">
        <v>148</v>
      </c>
      <c r="E61" s="158" t="s">
        <v>149</v>
      </c>
      <c r="F61" s="158" t="s">
        <v>111</v>
      </c>
      <c r="G61" s="158" t="s">
        <v>148</v>
      </c>
      <c r="H61" s="158" t="s">
        <v>149</v>
      </c>
      <c r="I61" s="158" t="s">
        <v>111</v>
      </c>
      <c r="J61" s="180" t="s">
        <v>111</v>
      </c>
      <c r="K61" s="80" t="s">
        <v>8</v>
      </c>
      <c r="L61" s="159"/>
    </row>
    <row r="62" spans="1:12">
      <c r="A62" s="1">
        <f>A45+1</f>
        <v>723</v>
      </c>
      <c r="B62" s="149" t="s">
        <v>60</v>
      </c>
      <c r="C62" s="111">
        <v>0</v>
      </c>
      <c r="D62" s="111">
        <v>0</v>
      </c>
      <c r="E62" s="111">
        <v>0</v>
      </c>
      <c r="F62" s="111">
        <v>0</v>
      </c>
      <c r="G62" s="111">
        <v>0</v>
      </c>
      <c r="H62" s="111">
        <v>0</v>
      </c>
      <c r="I62" s="111">
        <v>0</v>
      </c>
      <c r="J62" s="160">
        <f t="shared" ref="J62:J68" si="7">F62+I62</f>
        <v>0</v>
      </c>
      <c r="K62" s="1">
        <f>K45+1</f>
        <v>723</v>
      </c>
      <c r="L62" s="159"/>
    </row>
    <row r="63" spans="1:12">
      <c r="A63" s="1">
        <f>A62+1</f>
        <v>724</v>
      </c>
      <c r="B63" s="149" t="s">
        <v>61</v>
      </c>
      <c r="C63" s="111">
        <v>0</v>
      </c>
      <c r="D63" s="111">
        <v>0</v>
      </c>
      <c r="E63" s="111">
        <v>0</v>
      </c>
      <c r="F63" s="111">
        <v>0</v>
      </c>
      <c r="G63" s="111">
        <v>0</v>
      </c>
      <c r="H63" s="111">
        <v>0</v>
      </c>
      <c r="I63" s="111">
        <v>0</v>
      </c>
      <c r="J63" s="160">
        <f t="shared" si="7"/>
        <v>0</v>
      </c>
      <c r="K63" s="1">
        <f>K62+1</f>
        <v>724</v>
      </c>
      <c r="L63" s="159"/>
    </row>
    <row r="64" spans="1:12">
      <c r="A64" s="1">
        <f t="shared" ref="A64:A78" si="8">A63+1</f>
        <v>725</v>
      </c>
      <c r="B64" s="8" t="s">
        <v>225</v>
      </c>
      <c r="C64" s="111">
        <v>0</v>
      </c>
      <c r="D64" s="111">
        <v>0</v>
      </c>
      <c r="E64" s="111">
        <v>0</v>
      </c>
      <c r="F64" s="111">
        <v>0</v>
      </c>
      <c r="G64" s="111">
        <v>0</v>
      </c>
      <c r="H64" s="111">
        <v>0</v>
      </c>
      <c r="I64" s="111">
        <v>0</v>
      </c>
      <c r="J64" s="160">
        <f t="shared" si="7"/>
        <v>0</v>
      </c>
      <c r="K64" s="1">
        <f t="shared" ref="K64:K78" si="9">K63+1</f>
        <v>725</v>
      </c>
      <c r="L64" s="159"/>
    </row>
    <row r="65" spans="1:17">
      <c r="A65" s="1">
        <f t="shared" si="8"/>
        <v>726</v>
      </c>
      <c r="B65" s="149" t="s">
        <v>62</v>
      </c>
      <c r="C65" s="111">
        <v>0</v>
      </c>
      <c r="D65" s="111">
        <v>0</v>
      </c>
      <c r="E65" s="111">
        <v>0</v>
      </c>
      <c r="F65" s="111">
        <v>0</v>
      </c>
      <c r="G65" s="111">
        <v>0</v>
      </c>
      <c r="H65" s="111">
        <v>0</v>
      </c>
      <c r="I65" s="111">
        <v>0</v>
      </c>
      <c r="J65" s="160">
        <f t="shared" si="7"/>
        <v>0</v>
      </c>
      <c r="K65" s="1">
        <f t="shared" si="9"/>
        <v>726</v>
      </c>
      <c r="L65" s="159"/>
    </row>
    <row r="66" spans="1:17">
      <c r="A66" s="1">
        <f t="shared" si="8"/>
        <v>727</v>
      </c>
      <c r="B66" s="149" t="s">
        <v>63</v>
      </c>
      <c r="C66" s="111">
        <v>0</v>
      </c>
      <c r="D66" s="111">
        <v>0</v>
      </c>
      <c r="E66" s="111">
        <v>0</v>
      </c>
      <c r="F66" s="111">
        <v>0</v>
      </c>
      <c r="G66" s="111">
        <v>0</v>
      </c>
      <c r="H66" s="111">
        <v>0</v>
      </c>
      <c r="I66" s="111">
        <v>0</v>
      </c>
      <c r="J66" s="160">
        <f t="shared" si="7"/>
        <v>0</v>
      </c>
      <c r="K66" s="1">
        <f t="shared" si="9"/>
        <v>727</v>
      </c>
      <c r="L66" s="159"/>
    </row>
    <row r="67" spans="1:17">
      <c r="A67" s="1">
        <f t="shared" si="8"/>
        <v>728</v>
      </c>
      <c r="B67" s="149" t="s">
        <v>64</v>
      </c>
      <c r="C67" s="111">
        <v>0</v>
      </c>
      <c r="D67" s="111">
        <v>0</v>
      </c>
      <c r="E67" s="111">
        <v>0</v>
      </c>
      <c r="F67" s="111">
        <v>0</v>
      </c>
      <c r="G67" s="111">
        <v>0</v>
      </c>
      <c r="H67" s="111">
        <v>0</v>
      </c>
      <c r="I67" s="111">
        <v>0</v>
      </c>
      <c r="J67" s="160">
        <f t="shared" si="7"/>
        <v>0</v>
      </c>
      <c r="K67" s="1">
        <f t="shared" si="9"/>
        <v>728</v>
      </c>
      <c r="L67" s="159"/>
    </row>
    <row r="68" spans="1:17">
      <c r="A68" s="1">
        <f t="shared" si="8"/>
        <v>729</v>
      </c>
      <c r="B68" s="149" t="s">
        <v>65</v>
      </c>
      <c r="C68" s="111">
        <v>327829.90690183197</v>
      </c>
      <c r="D68" s="111">
        <v>439890.64054170001</v>
      </c>
      <c r="E68" s="111">
        <v>1293784.4525564699</v>
      </c>
      <c r="F68" s="111">
        <v>2061505</v>
      </c>
      <c r="G68" s="111">
        <v>679104.79815048503</v>
      </c>
      <c r="H68" s="111">
        <v>1086946.2018495</v>
      </c>
      <c r="I68" s="111">
        <v>1766050.99999999</v>
      </c>
      <c r="J68" s="160">
        <f t="shared" si="7"/>
        <v>3827555.9999999898</v>
      </c>
      <c r="K68" s="1">
        <f t="shared" si="9"/>
        <v>729</v>
      </c>
      <c r="L68" s="159"/>
    </row>
    <row r="69" spans="1:17">
      <c r="A69" s="1">
        <f t="shared" si="8"/>
        <v>730</v>
      </c>
      <c r="B69" s="149" t="s">
        <v>66</v>
      </c>
      <c r="C69" s="111">
        <v>2882936.47068892</v>
      </c>
      <c r="D69" s="111">
        <v>3559547.4141986901</v>
      </c>
      <c r="E69" s="111">
        <v>9503084.1151123904</v>
      </c>
      <c r="F69" s="111">
        <v>15945568</v>
      </c>
      <c r="G69" s="111">
        <v>2527506.87008854</v>
      </c>
      <c r="H69" s="111">
        <v>3761992.12991146</v>
      </c>
      <c r="I69" s="111">
        <v>6289499</v>
      </c>
      <c r="J69" s="160">
        <f>F69+I69</f>
        <v>22235067</v>
      </c>
      <c r="K69" s="1">
        <f t="shared" si="9"/>
        <v>730</v>
      </c>
      <c r="L69" s="159"/>
    </row>
    <row r="70" spans="1:17">
      <c r="A70" s="1">
        <f t="shared" si="8"/>
        <v>731</v>
      </c>
      <c r="B70" s="149" t="s">
        <v>67</v>
      </c>
      <c r="C70" s="111">
        <v>2809793.8970499001</v>
      </c>
      <c r="D70" s="111">
        <v>3372911.6038212301</v>
      </c>
      <c r="E70" s="111">
        <v>8220568.4991288697</v>
      </c>
      <c r="F70" s="111">
        <v>14403274</v>
      </c>
      <c r="G70" s="111">
        <v>5837502.4592615804</v>
      </c>
      <c r="H70" s="111">
        <v>7812177.5407384196</v>
      </c>
      <c r="I70" s="111">
        <v>13649680</v>
      </c>
      <c r="J70" s="160">
        <f>F70+I70</f>
        <v>28052954</v>
      </c>
      <c r="K70" s="1">
        <f t="shared" si="9"/>
        <v>731</v>
      </c>
      <c r="L70" s="159"/>
    </row>
    <row r="71" spans="1:17">
      <c r="A71" s="1">
        <f t="shared" si="8"/>
        <v>732</v>
      </c>
      <c r="B71" s="149" t="s">
        <v>68</v>
      </c>
      <c r="C71" s="111">
        <v>0</v>
      </c>
      <c r="D71" s="111">
        <v>0</v>
      </c>
      <c r="E71" s="111">
        <v>0</v>
      </c>
      <c r="F71" s="111">
        <v>0</v>
      </c>
      <c r="G71" s="111">
        <v>0</v>
      </c>
      <c r="H71" s="111">
        <v>0</v>
      </c>
      <c r="I71" s="111">
        <v>0</v>
      </c>
      <c r="J71" s="160">
        <f>F71+I71</f>
        <v>0</v>
      </c>
      <c r="K71" s="1">
        <f t="shared" si="9"/>
        <v>732</v>
      </c>
      <c r="L71" s="159"/>
    </row>
    <row r="72" spans="1:17">
      <c r="A72" s="1">
        <f t="shared" si="8"/>
        <v>733</v>
      </c>
      <c r="B72" s="149" t="s">
        <v>69</v>
      </c>
      <c r="C72" s="111">
        <v>490553424.39674002</v>
      </c>
      <c r="D72" s="111">
        <v>634621872.59702206</v>
      </c>
      <c r="E72" s="111">
        <v>1721388379.0062399</v>
      </c>
      <c r="F72" s="111">
        <v>2846563676</v>
      </c>
      <c r="G72" s="111">
        <v>1035620979.6065</v>
      </c>
      <c r="H72" s="111">
        <v>1606963530.3935001</v>
      </c>
      <c r="I72" s="111">
        <v>2642584510</v>
      </c>
      <c r="J72" s="160">
        <f>F72+I72</f>
        <v>5489148186</v>
      </c>
      <c r="K72" s="1">
        <f t="shared" si="9"/>
        <v>733</v>
      </c>
      <c r="L72" s="159"/>
    </row>
    <row r="73" spans="1:17">
      <c r="A73" s="1">
        <f t="shared" si="8"/>
        <v>734</v>
      </c>
      <c r="B73" s="149" t="s">
        <v>70</v>
      </c>
      <c r="C73" s="111">
        <v>0</v>
      </c>
      <c r="D73" s="111">
        <v>0</v>
      </c>
      <c r="E73" s="111">
        <v>0</v>
      </c>
      <c r="F73" s="111">
        <v>0</v>
      </c>
      <c r="G73" s="111">
        <v>0</v>
      </c>
      <c r="H73" s="111">
        <v>0</v>
      </c>
      <c r="I73" s="111">
        <v>0</v>
      </c>
      <c r="J73" s="160">
        <f>F73+I73</f>
        <v>0</v>
      </c>
      <c r="K73" s="1">
        <f t="shared" si="9"/>
        <v>734</v>
      </c>
      <c r="L73" s="159"/>
    </row>
    <row r="74" spans="1:17">
      <c r="A74" s="1">
        <f t="shared" si="8"/>
        <v>735</v>
      </c>
      <c r="B74" s="149" t="s">
        <v>71</v>
      </c>
      <c r="C74" s="111">
        <v>43239.1110719934</v>
      </c>
      <c r="D74" s="111">
        <v>114272.431909315</v>
      </c>
      <c r="E74" s="111">
        <v>455556.45701869199</v>
      </c>
      <c r="F74" s="111">
        <v>613068.00000000105</v>
      </c>
      <c r="G74" s="111">
        <v>226661.94915512699</v>
      </c>
      <c r="H74" s="111">
        <v>575452.05084487295</v>
      </c>
      <c r="I74" s="111">
        <v>802114</v>
      </c>
      <c r="J74" s="160">
        <f t="shared" ref="J74:J78" si="10">F74+I74</f>
        <v>1415182.0000000009</v>
      </c>
      <c r="K74" s="1">
        <f t="shared" si="9"/>
        <v>735</v>
      </c>
      <c r="L74" s="159"/>
    </row>
    <row r="75" spans="1:17">
      <c r="A75" s="1">
        <f t="shared" si="8"/>
        <v>736</v>
      </c>
      <c r="B75" s="149" t="s">
        <v>72</v>
      </c>
      <c r="C75" s="111">
        <v>108191.102839371</v>
      </c>
      <c r="D75" s="111">
        <v>921180.92307350505</v>
      </c>
      <c r="E75" s="111">
        <v>4349904.97408712</v>
      </c>
      <c r="F75" s="111">
        <v>5379277</v>
      </c>
      <c r="G75" s="111">
        <v>1677649.8957066301</v>
      </c>
      <c r="H75" s="111">
        <v>5311361.1042933697</v>
      </c>
      <c r="I75" s="111">
        <v>6989011.0000000102</v>
      </c>
      <c r="J75" s="160">
        <f t="shared" si="10"/>
        <v>12368288.000000011</v>
      </c>
      <c r="K75" s="1">
        <f t="shared" si="9"/>
        <v>736</v>
      </c>
      <c r="L75" s="159"/>
    </row>
    <row r="76" spans="1:17">
      <c r="A76" s="1">
        <f t="shared" si="8"/>
        <v>737</v>
      </c>
      <c r="B76" s="149" t="s">
        <v>73</v>
      </c>
      <c r="C76" s="111">
        <v>589453.02157205099</v>
      </c>
      <c r="D76" s="111">
        <v>1385193.74569121</v>
      </c>
      <c r="E76" s="111">
        <v>5393939.2327367403</v>
      </c>
      <c r="F76" s="111">
        <v>7368586</v>
      </c>
      <c r="G76" s="111">
        <v>2992694.8155004298</v>
      </c>
      <c r="H76" s="111">
        <v>7210895.1844995702</v>
      </c>
      <c r="I76" s="111">
        <v>10203590</v>
      </c>
      <c r="J76" s="160">
        <f t="shared" si="10"/>
        <v>17572176</v>
      </c>
      <c r="K76" s="1">
        <f t="shared" si="9"/>
        <v>737</v>
      </c>
      <c r="L76" s="159"/>
    </row>
    <row r="77" spans="1:17">
      <c r="A77" s="1">
        <f t="shared" si="8"/>
        <v>738</v>
      </c>
      <c r="B77" s="149" t="s">
        <v>74</v>
      </c>
      <c r="C77" s="111">
        <v>2620272.55247419</v>
      </c>
      <c r="D77" s="111">
        <v>3647928.3017394398</v>
      </c>
      <c r="E77" s="111">
        <v>11364395.145786401</v>
      </c>
      <c r="F77" s="111">
        <v>17632596</v>
      </c>
      <c r="G77" s="111">
        <v>5449478.5028277701</v>
      </c>
      <c r="H77" s="111">
        <v>9561419.4971722402</v>
      </c>
      <c r="I77" s="111">
        <v>15010898</v>
      </c>
      <c r="J77" s="160">
        <f t="shared" si="10"/>
        <v>32643494</v>
      </c>
      <c r="K77" s="1">
        <f t="shared" si="9"/>
        <v>738</v>
      </c>
      <c r="L77" s="159"/>
    </row>
    <row r="78" spans="1:17" s="163" customFormat="1">
      <c r="A78" s="1">
        <f t="shared" si="8"/>
        <v>739</v>
      </c>
      <c r="B78" s="149" t="s">
        <v>75</v>
      </c>
      <c r="C78" s="111">
        <v>52020978.236452602</v>
      </c>
      <c r="D78" s="111">
        <v>70279713.338198796</v>
      </c>
      <c r="E78" s="111">
        <v>203392026.425349</v>
      </c>
      <c r="F78" s="111">
        <v>325692718</v>
      </c>
      <c r="G78" s="111">
        <v>141220941.39688</v>
      </c>
      <c r="H78" s="111">
        <v>206116226.60312</v>
      </c>
      <c r="I78" s="111">
        <v>347337168</v>
      </c>
      <c r="J78" s="160">
        <f t="shared" si="10"/>
        <v>673029886</v>
      </c>
      <c r="K78" s="1">
        <f t="shared" si="9"/>
        <v>739</v>
      </c>
      <c r="L78" s="159"/>
      <c r="M78" s="149"/>
      <c r="N78" s="149"/>
      <c r="O78" s="149"/>
      <c r="P78" s="149"/>
      <c r="Q78" s="149"/>
    </row>
    <row r="79" spans="1:17">
      <c r="A79" s="1"/>
      <c r="K79" s="1"/>
      <c r="L79" s="159"/>
    </row>
    <row r="80" spans="1:17">
      <c r="A80" s="1"/>
      <c r="B80" s="161"/>
      <c r="C80" s="164"/>
      <c r="D80" s="164"/>
      <c r="E80" s="164"/>
      <c r="F80" s="164"/>
      <c r="G80" s="164"/>
      <c r="H80" s="164"/>
      <c r="I80" s="164"/>
      <c r="J80" s="164"/>
      <c r="K80" s="1"/>
      <c r="L80" s="52"/>
      <c r="M80" s="52"/>
      <c r="N80" s="52"/>
      <c r="O80" s="163"/>
      <c r="P80" s="163"/>
      <c r="Q80" s="163"/>
    </row>
    <row r="81" spans="1:17">
      <c r="A81" s="1"/>
      <c r="C81" s="159"/>
      <c r="D81" s="159"/>
      <c r="E81" s="159"/>
      <c r="F81" s="159"/>
      <c r="G81" s="159"/>
      <c r="H81" s="159"/>
      <c r="I81" s="159"/>
      <c r="J81" s="160"/>
      <c r="K81" s="1"/>
      <c r="L81" s="159"/>
    </row>
    <row r="82" spans="1:17">
      <c r="A82" s="1"/>
      <c r="C82" s="159"/>
      <c r="D82" s="159"/>
      <c r="E82" s="159"/>
      <c r="F82" s="159"/>
      <c r="G82" s="159"/>
      <c r="H82" s="159"/>
      <c r="I82" s="159"/>
      <c r="J82" s="160"/>
      <c r="K82" s="1"/>
      <c r="L82" s="159"/>
    </row>
    <row r="83" spans="1:17">
      <c r="A83" s="1"/>
      <c r="C83" s="159"/>
      <c r="D83" s="159"/>
      <c r="E83" s="159"/>
      <c r="F83" s="159"/>
      <c r="G83" s="159"/>
      <c r="H83" s="159"/>
      <c r="I83" s="159"/>
      <c r="J83" s="160"/>
      <c r="K83" s="1"/>
      <c r="L83" s="159"/>
    </row>
    <row r="84" spans="1:17">
      <c r="A84" s="1"/>
      <c r="K84" s="1"/>
      <c r="L84" s="159"/>
    </row>
    <row r="85" spans="1:17">
      <c r="A85" s="1"/>
      <c r="B85" s="149" t="s">
        <v>76</v>
      </c>
      <c r="K85" s="1"/>
      <c r="L85" s="159"/>
    </row>
    <row r="86" spans="1:17">
      <c r="A86" s="1">
        <f>A78+1</f>
        <v>740</v>
      </c>
      <c r="B86" s="149" t="s">
        <v>77</v>
      </c>
      <c r="C86" s="111">
        <v>5692730.3677388197</v>
      </c>
      <c r="D86" s="111">
        <v>6932459.01801991</v>
      </c>
      <c r="E86" s="111">
        <v>17723652.614241298</v>
      </c>
      <c r="F86" s="111">
        <v>30348842</v>
      </c>
      <c r="G86" s="111">
        <v>8365009.3293501204</v>
      </c>
      <c r="H86" s="111">
        <v>11574169.670649899</v>
      </c>
      <c r="I86" s="111">
        <v>19939179</v>
      </c>
      <c r="J86" s="160">
        <f t="shared" ref="J86:J87" si="11">F86+I86</f>
        <v>50288021</v>
      </c>
      <c r="K86" s="1">
        <f>K78+1</f>
        <v>740</v>
      </c>
      <c r="L86" s="159"/>
    </row>
    <row r="87" spans="1:17">
      <c r="A87" s="1">
        <f>A86+1</f>
        <v>741</v>
      </c>
      <c r="B87" s="149" t="s">
        <v>143</v>
      </c>
      <c r="C87" s="111">
        <v>535825099.33358902</v>
      </c>
      <c r="D87" s="111">
        <v>682179446.06581497</v>
      </c>
      <c r="E87" s="111">
        <v>1782074753.6006</v>
      </c>
      <c r="F87" s="111">
        <v>3000079299</v>
      </c>
      <c r="G87" s="111">
        <v>1114963841.2126801</v>
      </c>
      <c r="H87" s="111">
        <v>1666814591.7873199</v>
      </c>
      <c r="I87" s="111">
        <v>2781778433</v>
      </c>
      <c r="J87" s="160">
        <f t="shared" si="11"/>
        <v>5781857732</v>
      </c>
      <c r="K87" s="1">
        <f>K86+1</f>
        <v>741</v>
      </c>
      <c r="L87" s="159"/>
    </row>
    <row r="88" spans="1:17">
      <c r="A88" s="1"/>
      <c r="K88" s="1"/>
      <c r="L88" s="159"/>
    </row>
    <row r="89" spans="1:17">
      <c r="A89" s="1"/>
      <c r="B89" s="149" t="s">
        <v>79</v>
      </c>
      <c r="K89" s="1"/>
      <c r="L89" s="159"/>
    </row>
    <row r="90" spans="1:17">
      <c r="A90" s="1">
        <f>A87+1</f>
        <v>742</v>
      </c>
      <c r="B90" s="149" t="s">
        <v>80</v>
      </c>
      <c r="C90" s="111">
        <v>151430.21391136499</v>
      </c>
      <c r="D90" s="111">
        <v>1035453.35498282</v>
      </c>
      <c r="E90" s="111">
        <v>4805461.4311058102</v>
      </c>
      <c r="F90" s="111">
        <v>5992345</v>
      </c>
      <c r="G90" s="111">
        <v>1904311.84486176</v>
      </c>
      <c r="H90" s="111">
        <v>5886813.1551382504</v>
      </c>
      <c r="I90" s="111">
        <v>7791125</v>
      </c>
      <c r="J90" s="160">
        <f t="shared" ref="J90:J91" si="12">F90+I90</f>
        <v>13783470</v>
      </c>
      <c r="K90" s="1">
        <f>K87+1</f>
        <v>742</v>
      </c>
      <c r="L90" s="159"/>
    </row>
    <row r="91" spans="1:17">
      <c r="A91" s="1">
        <f>A90+1</f>
        <v>743</v>
      </c>
      <c r="B91" s="149" t="s">
        <v>81</v>
      </c>
      <c r="C91" s="111">
        <v>55230703.810498901</v>
      </c>
      <c r="D91" s="111">
        <v>75312835.385629401</v>
      </c>
      <c r="E91" s="111">
        <v>220150360.80387199</v>
      </c>
      <c r="F91" s="111">
        <v>350693900</v>
      </c>
      <c r="G91" s="111">
        <v>149663114.71520799</v>
      </c>
      <c r="H91" s="111">
        <v>222888541.28479201</v>
      </c>
      <c r="I91" s="111">
        <v>372551656</v>
      </c>
      <c r="J91" s="160">
        <f t="shared" si="12"/>
        <v>723245556</v>
      </c>
      <c r="K91" s="1">
        <f>K90+1</f>
        <v>743</v>
      </c>
      <c r="L91" s="159"/>
    </row>
    <row r="92" spans="1:17">
      <c r="A92" s="1"/>
      <c r="K92" s="1"/>
      <c r="L92" s="159"/>
    </row>
    <row r="93" spans="1:17">
      <c r="A93" s="1"/>
      <c r="B93" s="149" t="s">
        <v>82</v>
      </c>
      <c r="K93" s="1"/>
      <c r="L93" s="159"/>
    </row>
    <row r="94" spans="1:17">
      <c r="A94" s="1">
        <f>A91+1</f>
        <v>744</v>
      </c>
      <c r="B94" s="149" t="s">
        <v>83</v>
      </c>
      <c r="C94" s="111">
        <v>8902455.9417850599</v>
      </c>
      <c r="D94" s="111">
        <v>11965581.065450599</v>
      </c>
      <c r="E94" s="111">
        <v>34481986.992764398</v>
      </c>
      <c r="F94" s="111">
        <v>55350024</v>
      </c>
      <c r="G94" s="111">
        <v>16807182.647678301</v>
      </c>
      <c r="H94" s="111">
        <v>28346484.352321699</v>
      </c>
      <c r="I94" s="111">
        <v>45153667</v>
      </c>
      <c r="J94" s="160">
        <f t="shared" ref="J94:J95" si="13">F94+I94</f>
        <v>100503691</v>
      </c>
      <c r="K94" s="1">
        <f>K91+1</f>
        <v>744</v>
      </c>
      <c r="L94" s="159"/>
    </row>
    <row r="95" spans="1:17" s="163" customFormat="1">
      <c r="A95" s="1">
        <f>A94+1</f>
        <v>745</v>
      </c>
      <c r="B95" s="149" t="s">
        <v>84</v>
      </c>
      <c r="C95" s="111">
        <v>587846077.57004094</v>
      </c>
      <c r="D95" s="111">
        <v>752459159.40401399</v>
      </c>
      <c r="E95" s="111">
        <v>1985466780.0259399</v>
      </c>
      <c r="F95" s="111">
        <v>3325772017</v>
      </c>
      <c r="G95" s="111">
        <v>1256184782.60956</v>
      </c>
      <c r="H95" s="111">
        <v>1872930818.39044</v>
      </c>
      <c r="I95" s="111">
        <v>3129115601</v>
      </c>
      <c r="J95" s="160">
        <f t="shared" si="13"/>
        <v>6454887618</v>
      </c>
      <c r="K95" s="1">
        <f>K94+1</f>
        <v>745</v>
      </c>
      <c r="L95" s="159"/>
      <c r="M95" s="149"/>
      <c r="N95" s="149"/>
      <c r="O95" s="149"/>
      <c r="P95" s="149"/>
      <c r="Q95" s="149"/>
    </row>
    <row r="96" spans="1:17">
      <c r="L96" s="159"/>
    </row>
    <row r="97" spans="1:17">
      <c r="A97" s="163"/>
      <c r="B97" s="161"/>
      <c r="C97" s="164"/>
      <c r="D97" s="164"/>
      <c r="E97" s="164"/>
      <c r="F97" s="164"/>
      <c r="G97" s="164"/>
      <c r="H97" s="164"/>
      <c r="I97" s="164"/>
      <c r="J97" s="164"/>
      <c r="K97" s="163"/>
      <c r="L97" s="52"/>
      <c r="M97" s="52"/>
      <c r="N97" s="52"/>
      <c r="O97" s="163"/>
      <c r="P97" s="163"/>
      <c r="Q97" s="163"/>
    </row>
    <row r="98" spans="1:17">
      <c r="J98" s="178"/>
      <c r="L98" s="159"/>
    </row>
    <row r="99" spans="1:17">
      <c r="L99" s="159"/>
    </row>
    <row r="100" spans="1:17">
      <c r="L100" s="159"/>
    </row>
    <row r="101" spans="1:17">
      <c r="L101" s="159"/>
    </row>
    <row r="102" spans="1:17">
      <c r="L102" s="159"/>
    </row>
    <row r="103" spans="1:17">
      <c r="L103" s="159"/>
    </row>
    <row r="104" spans="1:17">
      <c r="F104" s="151" t="s">
        <v>53</v>
      </c>
      <c r="J104" s="187"/>
      <c r="L104" s="159"/>
    </row>
    <row r="105" spans="1:17">
      <c r="F105" s="179" t="s">
        <v>54</v>
      </c>
      <c r="L105" s="159"/>
    </row>
    <row r="106" spans="1:17">
      <c r="F106" s="165"/>
      <c r="L106" s="159"/>
    </row>
    <row r="107" spans="1:17">
      <c r="F107" s="154" t="str">
        <f>F7</f>
        <v>2022 TOU KWH by TOU Rate Period</v>
      </c>
      <c r="L107" s="159"/>
    </row>
    <row r="108" spans="1:17">
      <c r="F108" s="155" t="s">
        <v>92</v>
      </c>
      <c r="L108" s="159"/>
    </row>
    <row r="109" spans="1:17">
      <c r="B109" s="98" t="s">
        <v>171</v>
      </c>
      <c r="C109" s="101" t="s">
        <v>172</v>
      </c>
      <c r="D109" s="102" t="s">
        <v>173</v>
      </c>
      <c r="E109" s="62" t="s">
        <v>174</v>
      </c>
      <c r="F109" s="62" t="s">
        <v>175</v>
      </c>
      <c r="G109" s="62" t="s">
        <v>177</v>
      </c>
      <c r="H109" s="103" t="s">
        <v>178</v>
      </c>
      <c r="I109" s="62" t="s">
        <v>178</v>
      </c>
      <c r="J109" s="62" t="s">
        <v>179</v>
      </c>
      <c r="L109" s="159"/>
    </row>
    <row r="110" spans="1:17">
      <c r="C110" s="156" t="s">
        <v>144</v>
      </c>
      <c r="D110" s="156" t="s">
        <v>144</v>
      </c>
      <c r="E110" s="156" t="s">
        <v>144</v>
      </c>
      <c r="F110" s="156" t="s">
        <v>144</v>
      </c>
      <c r="G110" s="156" t="s">
        <v>145</v>
      </c>
      <c r="H110" s="156" t="s">
        <v>145</v>
      </c>
      <c r="I110" s="156" t="s">
        <v>145</v>
      </c>
      <c r="J110" s="152" t="s">
        <v>146</v>
      </c>
      <c r="L110" s="159"/>
    </row>
    <row r="111" spans="1:17">
      <c r="A111" s="80" t="s">
        <v>8</v>
      </c>
      <c r="B111" s="157" t="s">
        <v>58</v>
      </c>
      <c r="C111" s="158" t="s">
        <v>147</v>
      </c>
      <c r="D111" s="158" t="s">
        <v>148</v>
      </c>
      <c r="E111" s="158" t="s">
        <v>149</v>
      </c>
      <c r="F111" s="158" t="s">
        <v>111</v>
      </c>
      <c r="G111" s="158" t="s">
        <v>148</v>
      </c>
      <c r="H111" s="158" t="s">
        <v>149</v>
      </c>
      <c r="I111" s="158" t="s">
        <v>111</v>
      </c>
      <c r="J111" s="180" t="s">
        <v>111</v>
      </c>
      <c r="K111" s="80" t="s">
        <v>8</v>
      </c>
      <c r="L111" s="159"/>
    </row>
    <row r="112" spans="1:17">
      <c r="A112" s="1">
        <f>A95+1</f>
        <v>746</v>
      </c>
      <c r="B112" s="149" t="s">
        <v>60</v>
      </c>
      <c r="C112" s="111">
        <v>0</v>
      </c>
      <c r="D112" s="111">
        <v>0</v>
      </c>
      <c r="E112" s="111">
        <v>0</v>
      </c>
      <c r="F112" s="111">
        <v>0</v>
      </c>
      <c r="G112" s="111">
        <v>0</v>
      </c>
      <c r="H112" s="111">
        <v>0</v>
      </c>
      <c r="I112" s="111">
        <v>0</v>
      </c>
      <c r="J112" s="160">
        <f t="shared" ref="J112:J118" si="14">F112+I112</f>
        <v>0</v>
      </c>
      <c r="K112" s="1">
        <f>K95+1</f>
        <v>746</v>
      </c>
      <c r="L112" s="159"/>
    </row>
    <row r="113" spans="1:17">
      <c r="A113" s="1">
        <f>A112+1</f>
        <v>747</v>
      </c>
      <c r="B113" s="149" t="s">
        <v>61</v>
      </c>
      <c r="C113" s="111">
        <v>0</v>
      </c>
      <c r="D113" s="111">
        <v>0</v>
      </c>
      <c r="E113" s="111">
        <v>0</v>
      </c>
      <c r="F113" s="111">
        <v>0</v>
      </c>
      <c r="G113" s="111">
        <v>0</v>
      </c>
      <c r="H113" s="111">
        <v>0</v>
      </c>
      <c r="I113" s="111">
        <v>0</v>
      </c>
      <c r="J113" s="160">
        <f t="shared" si="14"/>
        <v>0</v>
      </c>
      <c r="K113" s="1">
        <f>K112+1</f>
        <v>747</v>
      </c>
      <c r="L113" s="159"/>
    </row>
    <row r="114" spans="1:17">
      <c r="A114" s="1">
        <f t="shared" ref="A114:A128" si="15">A113+1</f>
        <v>748</v>
      </c>
      <c r="B114" s="8" t="s">
        <v>225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0</v>
      </c>
      <c r="I114" s="111">
        <v>0</v>
      </c>
      <c r="J114" s="160">
        <f t="shared" si="14"/>
        <v>0</v>
      </c>
      <c r="K114" s="1">
        <f t="shared" ref="K114:K128" si="16">K113+1</f>
        <v>748</v>
      </c>
      <c r="L114" s="159"/>
    </row>
    <row r="115" spans="1:17">
      <c r="A115" s="1">
        <f t="shared" si="15"/>
        <v>749</v>
      </c>
      <c r="B115" s="149" t="s">
        <v>62</v>
      </c>
      <c r="C115" s="111">
        <v>0</v>
      </c>
      <c r="D115" s="111">
        <v>0</v>
      </c>
      <c r="E115" s="111">
        <v>0</v>
      </c>
      <c r="F115" s="111">
        <v>0</v>
      </c>
      <c r="G115" s="111">
        <v>0</v>
      </c>
      <c r="H115" s="111">
        <v>0</v>
      </c>
      <c r="I115" s="111">
        <v>0</v>
      </c>
      <c r="J115" s="160">
        <f t="shared" si="14"/>
        <v>0</v>
      </c>
      <c r="K115" s="1">
        <f t="shared" si="16"/>
        <v>749</v>
      </c>
      <c r="L115" s="159"/>
    </row>
    <row r="116" spans="1:17">
      <c r="A116" s="1">
        <f t="shared" si="15"/>
        <v>750</v>
      </c>
      <c r="B116" s="149" t="s">
        <v>63</v>
      </c>
      <c r="C116" s="111">
        <v>0</v>
      </c>
      <c r="D116" s="111">
        <v>0</v>
      </c>
      <c r="E116" s="111">
        <v>0</v>
      </c>
      <c r="F116" s="111">
        <v>0</v>
      </c>
      <c r="G116" s="111">
        <v>0</v>
      </c>
      <c r="H116" s="111">
        <v>0</v>
      </c>
      <c r="I116" s="111">
        <v>0</v>
      </c>
      <c r="J116" s="160">
        <f t="shared" si="14"/>
        <v>0</v>
      </c>
      <c r="K116" s="1">
        <f t="shared" si="16"/>
        <v>750</v>
      </c>
      <c r="L116" s="159"/>
    </row>
    <row r="117" spans="1:17">
      <c r="A117" s="1">
        <f t="shared" si="15"/>
        <v>751</v>
      </c>
      <c r="B117" s="149" t="s">
        <v>64</v>
      </c>
      <c r="C117" s="111">
        <v>0</v>
      </c>
      <c r="D117" s="111">
        <v>0</v>
      </c>
      <c r="E117" s="111">
        <v>0</v>
      </c>
      <c r="F117" s="111">
        <v>0</v>
      </c>
      <c r="G117" s="111">
        <v>0</v>
      </c>
      <c r="H117" s="111">
        <v>0</v>
      </c>
      <c r="I117" s="111">
        <v>0</v>
      </c>
      <c r="J117" s="160">
        <f t="shared" si="14"/>
        <v>0</v>
      </c>
      <c r="K117" s="1">
        <f t="shared" si="16"/>
        <v>751</v>
      </c>
      <c r="L117" s="159"/>
    </row>
    <row r="118" spans="1:17">
      <c r="A118" s="1">
        <f t="shared" si="15"/>
        <v>752</v>
      </c>
      <c r="B118" s="149" t="s">
        <v>65</v>
      </c>
      <c r="C118" s="111">
        <v>9199196.6081884094</v>
      </c>
      <c r="D118" s="111">
        <v>11091330.697578</v>
      </c>
      <c r="E118" s="111">
        <v>22794925.694233499</v>
      </c>
      <c r="F118" s="111">
        <v>43085453</v>
      </c>
      <c r="G118" s="111">
        <v>17833734.1901455</v>
      </c>
      <c r="H118" s="111">
        <v>22373415.8098545</v>
      </c>
      <c r="I118" s="111">
        <v>40207150</v>
      </c>
      <c r="J118" s="160">
        <f t="shared" si="14"/>
        <v>83292603</v>
      </c>
      <c r="K118" s="1">
        <f t="shared" si="16"/>
        <v>752</v>
      </c>
      <c r="L118" s="159"/>
    </row>
    <row r="119" spans="1:17">
      <c r="A119" s="1">
        <f t="shared" si="15"/>
        <v>753</v>
      </c>
      <c r="B119" s="149" t="s">
        <v>66</v>
      </c>
      <c r="C119" s="111">
        <v>44257201.102537602</v>
      </c>
      <c r="D119" s="111">
        <v>55588258.686330497</v>
      </c>
      <c r="E119" s="111">
        <v>136012002.21113199</v>
      </c>
      <c r="F119" s="111">
        <v>235857462</v>
      </c>
      <c r="G119" s="111">
        <v>90218576.035648301</v>
      </c>
      <c r="H119" s="111">
        <v>127670884.964352</v>
      </c>
      <c r="I119" s="111">
        <v>217889461</v>
      </c>
      <c r="J119" s="160">
        <f t="shared" ref="J119:J124" si="17">F119+I119</f>
        <v>453746923</v>
      </c>
      <c r="K119" s="1">
        <f t="shared" si="16"/>
        <v>753</v>
      </c>
      <c r="L119" s="159"/>
    </row>
    <row r="120" spans="1:17">
      <c r="A120" s="1">
        <f t="shared" si="15"/>
        <v>754</v>
      </c>
      <c r="B120" s="149" t="s">
        <v>67</v>
      </c>
      <c r="C120" s="111">
        <v>80329395.903549299</v>
      </c>
      <c r="D120" s="111">
        <v>100236809.18889201</v>
      </c>
      <c r="E120" s="111">
        <v>236123768.90755901</v>
      </c>
      <c r="F120" s="111">
        <v>416689974</v>
      </c>
      <c r="G120" s="111">
        <v>160159070.671837</v>
      </c>
      <c r="H120" s="111">
        <v>218324939.32816401</v>
      </c>
      <c r="I120" s="111">
        <v>378484010</v>
      </c>
      <c r="J120" s="160">
        <f t="shared" si="17"/>
        <v>795173984</v>
      </c>
      <c r="K120" s="1">
        <f t="shared" si="16"/>
        <v>754</v>
      </c>
      <c r="L120" s="159"/>
    </row>
    <row r="121" spans="1:17">
      <c r="A121" s="1">
        <f t="shared" si="15"/>
        <v>755</v>
      </c>
      <c r="B121" s="149" t="s">
        <v>68</v>
      </c>
      <c r="C121" s="111">
        <v>0</v>
      </c>
      <c r="D121" s="111">
        <v>0</v>
      </c>
      <c r="E121" s="111">
        <v>0</v>
      </c>
      <c r="F121" s="111">
        <v>0</v>
      </c>
      <c r="G121" s="111">
        <v>0</v>
      </c>
      <c r="H121" s="111">
        <v>0</v>
      </c>
      <c r="I121" s="111">
        <v>0</v>
      </c>
      <c r="J121" s="160">
        <f t="shared" si="17"/>
        <v>0</v>
      </c>
      <c r="K121" s="1">
        <f t="shared" si="16"/>
        <v>755</v>
      </c>
      <c r="L121" s="159"/>
    </row>
    <row r="122" spans="1:17">
      <c r="A122" s="1">
        <f t="shared" si="15"/>
        <v>756</v>
      </c>
      <c r="B122" s="149" t="s">
        <v>69</v>
      </c>
      <c r="C122" s="111">
        <v>607960846.439538</v>
      </c>
      <c r="D122" s="111">
        <v>756620938.68515396</v>
      </c>
      <c r="E122" s="111">
        <v>1914862297.8753099</v>
      </c>
      <c r="F122" s="111">
        <v>3279444083</v>
      </c>
      <c r="G122" s="111">
        <v>1179932508.7721601</v>
      </c>
      <c r="H122" s="111">
        <v>1687374738.2278399</v>
      </c>
      <c r="I122" s="111">
        <v>2867307247</v>
      </c>
      <c r="J122" s="160">
        <f t="shared" si="17"/>
        <v>6146751330</v>
      </c>
      <c r="K122" s="1">
        <f t="shared" si="16"/>
        <v>756</v>
      </c>
      <c r="L122" s="159"/>
    </row>
    <row r="123" spans="1:17">
      <c r="A123" s="1">
        <f t="shared" si="15"/>
        <v>757</v>
      </c>
      <c r="B123" s="149" t="s">
        <v>70</v>
      </c>
      <c r="C123" s="111">
        <v>0</v>
      </c>
      <c r="D123" s="111">
        <v>0</v>
      </c>
      <c r="E123" s="111">
        <v>0</v>
      </c>
      <c r="F123" s="111">
        <v>0</v>
      </c>
      <c r="G123" s="111">
        <v>0</v>
      </c>
      <c r="H123" s="111">
        <v>0</v>
      </c>
      <c r="I123" s="111">
        <v>0</v>
      </c>
      <c r="J123" s="160">
        <f t="shared" ref="J123" si="18">F123+I123</f>
        <v>0</v>
      </c>
      <c r="K123" s="1">
        <f t="shared" si="16"/>
        <v>757</v>
      </c>
      <c r="L123" s="159"/>
    </row>
    <row r="124" spans="1:17">
      <c r="A124" s="1">
        <f t="shared" si="15"/>
        <v>758</v>
      </c>
      <c r="B124" s="149" t="s">
        <v>71</v>
      </c>
      <c r="C124" s="111">
        <v>1048008.79078279</v>
      </c>
      <c r="D124" s="111">
        <v>1790153.9250217699</v>
      </c>
      <c r="E124" s="111">
        <v>6697906.2841954399</v>
      </c>
      <c r="F124" s="111">
        <v>9536069</v>
      </c>
      <c r="G124" s="111">
        <v>2206544.0189549201</v>
      </c>
      <c r="H124" s="111">
        <v>4083646.9810450799</v>
      </c>
      <c r="I124" s="111">
        <v>6290191</v>
      </c>
      <c r="J124" s="160">
        <f t="shared" si="17"/>
        <v>15826260</v>
      </c>
      <c r="K124" s="1">
        <f t="shared" si="16"/>
        <v>758</v>
      </c>
      <c r="L124" s="159"/>
    </row>
    <row r="125" spans="1:17">
      <c r="A125" s="1">
        <f t="shared" si="15"/>
        <v>759</v>
      </c>
      <c r="B125" s="149" t="s">
        <v>72</v>
      </c>
      <c r="C125" s="111">
        <v>227390.732272722</v>
      </c>
      <c r="D125" s="111">
        <v>308475.91662586102</v>
      </c>
      <c r="E125" s="111">
        <v>726412.35110141605</v>
      </c>
      <c r="F125" s="111">
        <v>1262279</v>
      </c>
      <c r="G125" s="111">
        <v>567566.38090223202</v>
      </c>
      <c r="H125" s="111">
        <v>634737.61909776903</v>
      </c>
      <c r="I125" s="111">
        <v>1202304</v>
      </c>
      <c r="J125" s="160">
        <f t="shared" ref="J125:J128" si="19">F125+I125</f>
        <v>2464583</v>
      </c>
      <c r="K125" s="1">
        <f t="shared" si="16"/>
        <v>759</v>
      </c>
      <c r="L125" s="159"/>
    </row>
    <row r="126" spans="1:17">
      <c r="A126" s="1">
        <f t="shared" si="15"/>
        <v>760</v>
      </c>
      <c r="B126" s="149" t="s">
        <v>73</v>
      </c>
      <c r="C126" s="111">
        <v>190768.64755476799</v>
      </c>
      <c r="D126" s="111">
        <v>228800.54829435499</v>
      </c>
      <c r="E126" s="111">
        <v>526526.80415087705</v>
      </c>
      <c r="F126" s="111">
        <v>946096</v>
      </c>
      <c r="G126" s="111">
        <v>379563.06019521598</v>
      </c>
      <c r="H126" s="111">
        <v>552564.93980478402</v>
      </c>
      <c r="I126" s="111">
        <v>932128.00000000105</v>
      </c>
      <c r="J126" s="160">
        <f t="shared" si="19"/>
        <v>1878224.0000000009</v>
      </c>
      <c r="K126" s="1">
        <f t="shared" si="16"/>
        <v>760</v>
      </c>
      <c r="L126" s="159"/>
    </row>
    <row r="127" spans="1:17">
      <c r="A127" s="1">
        <f t="shared" si="15"/>
        <v>761</v>
      </c>
      <c r="B127" s="149" t="s">
        <v>74</v>
      </c>
      <c r="C127" s="111">
        <v>34482.741808266299</v>
      </c>
      <c r="D127" s="111">
        <v>26340.1746852793</v>
      </c>
      <c r="E127" s="111">
        <v>61763.083506454299</v>
      </c>
      <c r="F127" s="111">
        <v>122586</v>
      </c>
      <c r="G127" s="111">
        <v>330363.43548269599</v>
      </c>
      <c r="H127" s="111">
        <v>295277.564517305</v>
      </c>
      <c r="I127" s="111">
        <v>625641.00000000105</v>
      </c>
      <c r="J127" s="160">
        <f t="shared" si="19"/>
        <v>748227.00000000105</v>
      </c>
      <c r="K127" s="1">
        <f t="shared" si="16"/>
        <v>761</v>
      </c>
      <c r="L127" s="159"/>
    </row>
    <row r="128" spans="1:17" s="163" customFormat="1">
      <c r="A128" s="1">
        <f t="shared" si="15"/>
        <v>762</v>
      </c>
      <c r="B128" s="149" t="s">
        <v>75</v>
      </c>
      <c r="C128" s="111">
        <v>1235915.7866673199</v>
      </c>
      <c r="D128" s="111">
        <v>1357119.57505464</v>
      </c>
      <c r="E128" s="111">
        <v>3373352.6382780401</v>
      </c>
      <c r="F128" s="111">
        <v>5966388</v>
      </c>
      <c r="G128" s="111">
        <v>1603480.03936536</v>
      </c>
      <c r="H128" s="111">
        <v>1613750.96063464</v>
      </c>
      <c r="I128" s="111">
        <v>3217231</v>
      </c>
      <c r="J128" s="160">
        <f t="shared" si="19"/>
        <v>9183619</v>
      </c>
      <c r="K128" s="1">
        <f t="shared" si="16"/>
        <v>762</v>
      </c>
      <c r="L128" s="159"/>
      <c r="M128" s="149"/>
      <c r="N128" s="149"/>
      <c r="O128" s="149"/>
      <c r="P128" s="149"/>
      <c r="Q128" s="149"/>
    </row>
    <row r="129" spans="1:17">
      <c r="A129" s="1"/>
      <c r="K129" s="1"/>
      <c r="L129" s="159"/>
    </row>
    <row r="130" spans="1:17">
      <c r="A130" s="1"/>
      <c r="B130" s="161"/>
      <c r="C130" s="162"/>
      <c r="D130" s="162"/>
      <c r="E130" s="162"/>
      <c r="F130" s="162"/>
      <c r="G130" s="162"/>
      <c r="H130" s="162"/>
      <c r="I130" s="162"/>
      <c r="J130" s="162"/>
      <c r="K130" s="1"/>
      <c r="L130" s="52"/>
      <c r="M130" s="52"/>
      <c r="N130" s="52"/>
      <c r="O130" s="163"/>
      <c r="P130" s="163"/>
      <c r="Q130" s="163"/>
    </row>
    <row r="131" spans="1:17">
      <c r="A131" s="1"/>
      <c r="C131" s="159"/>
      <c r="D131" s="159"/>
      <c r="E131" s="159"/>
      <c r="F131" s="159"/>
      <c r="G131" s="159"/>
      <c r="H131" s="159"/>
      <c r="I131" s="159"/>
      <c r="J131" s="160"/>
      <c r="K131" s="1"/>
      <c r="L131" s="159"/>
    </row>
    <row r="132" spans="1:17">
      <c r="A132" s="1"/>
      <c r="C132" s="159"/>
      <c r="D132" s="159"/>
      <c r="E132" s="159"/>
      <c r="F132" s="159"/>
      <c r="G132" s="159"/>
      <c r="H132" s="159"/>
      <c r="I132" s="159"/>
      <c r="J132" s="160"/>
      <c r="K132" s="1"/>
      <c r="L132" s="159"/>
    </row>
    <row r="133" spans="1:17">
      <c r="A133" s="1"/>
      <c r="C133" s="159"/>
      <c r="D133" s="159"/>
      <c r="E133" s="159"/>
      <c r="F133" s="159"/>
      <c r="G133" s="159"/>
      <c r="H133" s="159"/>
      <c r="I133" s="159"/>
      <c r="J133" s="160"/>
      <c r="K133" s="1"/>
      <c r="L133" s="159"/>
    </row>
    <row r="134" spans="1:17">
      <c r="A134" s="1"/>
      <c r="K134" s="1"/>
      <c r="L134" s="159"/>
    </row>
    <row r="135" spans="1:17">
      <c r="A135" s="1"/>
      <c r="B135" s="149" t="s">
        <v>76</v>
      </c>
      <c r="K135" s="1"/>
      <c r="L135" s="159"/>
    </row>
    <row r="136" spans="1:17">
      <c r="A136" s="1">
        <f>A128+1</f>
        <v>763</v>
      </c>
      <c r="B136" s="149" t="s">
        <v>77</v>
      </c>
      <c r="C136" s="111">
        <v>124586597.00608701</v>
      </c>
      <c r="D136" s="111">
        <v>155825067.875222</v>
      </c>
      <c r="E136" s="111">
        <v>372135771.11869103</v>
      </c>
      <c r="F136" s="111">
        <v>652547436</v>
      </c>
      <c r="G136" s="111">
        <v>250377646.70748499</v>
      </c>
      <c r="H136" s="111">
        <v>345995824.29251498</v>
      </c>
      <c r="I136" s="111">
        <v>596373471</v>
      </c>
      <c r="J136" s="160">
        <f t="shared" ref="J136:J137" si="20">F136+I136</f>
        <v>1248920907</v>
      </c>
      <c r="K136" s="1">
        <f>K128+1</f>
        <v>763</v>
      </c>
      <c r="L136" s="159"/>
    </row>
    <row r="137" spans="1:17">
      <c r="A137" s="1">
        <f>A136+1</f>
        <v>764</v>
      </c>
      <c r="B137" s="149" t="s">
        <v>143</v>
      </c>
      <c r="C137" s="111">
        <v>612283052.09822094</v>
      </c>
      <c r="D137" s="111">
        <v>761799011.252002</v>
      </c>
      <c r="E137" s="111">
        <v>1924988113.64978</v>
      </c>
      <c r="F137" s="111">
        <v>3299070177</v>
      </c>
      <c r="G137" s="111">
        <v>1188127058.3917301</v>
      </c>
      <c r="H137" s="111">
        <v>1697847819.6082699</v>
      </c>
      <c r="I137" s="111">
        <v>2885974878</v>
      </c>
      <c r="J137" s="160">
        <f t="shared" si="20"/>
        <v>6185045055</v>
      </c>
      <c r="K137" s="1">
        <f>K136+1</f>
        <v>764</v>
      </c>
      <c r="L137" s="159"/>
    </row>
    <row r="138" spans="1:17">
      <c r="A138" s="1"/>
      <c r="K138" s="1"/>
      <c r="L138" s="159"/>
    </row>
    <row r="139" spans="1:17">
      <c r="A139" s="1"/>
      <c r="B139" s="149" t="s">
        <v>79</v>
      </c>
      <c r="K139" s="1"/>
      <c r="L139" s="159"/>
    </row>
    <row r="140" spans="1:17">
      <c r="A140" s="1">
        <f>A137+1</f>
        <v>765</v>
      </c>
      <c r="B140" s="149" t="s">
        <v>80</v>
      </c>
      <c r="C140" s="111">
        <v>1275399.5230555099</v>
      </c>
      <c r="D140" s="111">
        <v>2098629.8416476301</v>
      </c>
      <c r="E140" s="111">
        <v>7424318.6352968598</v>
      </c>
      <c r="F140" s="111">
        <v>10798348</v>
      </c>
      <c r="G140" s="111">
        <v>2774110.3998571499</v>
      </c>
      <c r="H140" s="111">
        <v>4718384.6001428496</v>
      </c>
      <c r="I140" s="111">
        <v>7492495</v>
      </c>
      <c r="J140" s="160">
        <f t="shared" ref="J140:J141" si="21">F140+I140</f>
        <v>18290843</v>
      </c>
      <c r="K140" s="1">
        <f>K137+1</f>
        <v>765</v>
      </c>
      <c r="L140" s="159"/>
    </row>
    <row r="141" spans="1:17">
      <c r="A141" s="1">
        <f>A140+1</f>
        <v>766</v>
      </c>
      <c r="B141" s="149" t="s">
        <v>81</v>
      </c>
      <c r="C141" s="111">
        <v>1461167.1760303499</v>
      </c>
      <c r="D141" s="111">
        <v>1612260.2980342801</v>
      </c>
      <c r="E141" s="111">
        <v>3961642.52593537</v>
      </c>
      <c r="F141" s="111">
        <v>7035070</v>
      </c>
      <c r="G141" s="111">
        <v>2313406.5350432699</v>
      </c>
      <c r="H141" s="111">
        <v>2461593.4649567301</v>
      </c>
      <c r="I141" s="111">
        <v>4775000</v>
      </c>
      <c r="J141" s="160">
        <f t="shared" si="21"/>
        <v>11810070</v>
      </c>
      <c r="K141" s="1">
        <f>K140+1</f>
        <v>766</v>
      </c>
      <c r="L141" s="159"/>
    </row>
    <row r="142" spans="1:17">
      <c r="A142" s="1"/>
      <c r="J142" s="160"/>
      <c r="K142" s="1"/>
      <c r="L142" s="159"/>
    </row>
    <row r="143" spans="1:17">
      <c r="A143" s="1"/>
      <c r="B143" s="149" t="s">
        <v>82</v>
      </c>
      <c r="K143" s="1"/>
      <c r="L143" s="159"/>
    </row>
    <row r="144" spans="1:17">
      <c r="A144" s="1">
        <f>A141+1</f>
        <v>767</v>
      </c>
      <c r="B144" s="149" t="s">
        <v>83</v>
      </c>
      <c r="C144" s="111">
        <v>124811848.39545</v>
      </c>
      <c r="D144" s="111">
        <v>156080208.59820199</v>
      </c>
      <c r="E144" s="111">
        <v>372724061.00634801</v>
      </c>
      <c r="F144" s="111">
        <v>653616118</v>
      </c>
      <c r="G144" s="111">
        <v>251087573.203163</v>
      </c>
      <c r="H144" s="111">
        <v>346843666.79683697</v>
      </c>
      <c r="I144" s="111">
        <v>597931240</v>
      </c>
      <c r="J144" s="160">
        <f t="shared" ref="J144:J145" si="22">F144+I144</f>
        <v>1251547358</v>
      </c>
      <c r="K144" s="1">
        <f>K141+1</f>
        <v>767</v>
      </c>
      <c r="L144" s="159"/>
    </row>
    <row r="145" spans="1:17" s="163" customFormat="1">
      <c r="A145" s="1">
        <f>A144+1</f>
        <v>768</v>
      </c>
      <c r="B145" s="149" t="s">
        <v>84</v>
      </c>
      <c r="C145" s="111">
        <v>613518967.88488805</v>
      </c>
      <c r="D145" s="111">
        <v>763156130.82705605</v>
      </c>
      <c r="E145" s="111">
        <v>1928361466.2880599</v>
      </c>
      <c r="F145" s="111">
        <v>3305036565</v>
      </c>
      <c r="G145" s="111">
        <v>1189730538.4310901</v>
      </c>
      <c r="H145" s="111">
        <v>1699461570.5689099</v>
      </c>
      <c r="I145" s="111">
        <v>2889192109</v>
      </c>
      <c r="J145" s="160">
        <f t="shared" si="22"/>
        <v>6194228674</v>
      </c>
      <c r="K145" s="1">
        <f>K144+1</f>
        <v>768</v>
      </c>
      <c r="L145" s="159"/>
      <c r="M145" s="149"/>
      <c r="N145" s="149"/>
      <c r="O145" s="149"/>
      <c r="P145" s="149"/>
      <c r="Q145" s="149"/>
    </row>
    <row r="146" spans="1:17">
      <c r="L146" s="159"/>
    </row>
    <row r="147" spans="1:17">
      <c r="A147" s="163"/>
      <c r="B147" s="161"/>
      <c r="C147" s="164"/>
      <c r="D147" s="164"/>
      <c r="E147" s="164"/>
      <c r="F147" s="164"/>
      <c r="G147" s="164"/>
      <c r="H147" s="164"/>
      <c r="I147" s="164"/>
      <c r="J147" s="164"/>
      <c r="K147" s="163"/>
      <c r="L147" s="52"/>
      <c r="M147" s="52"/>
      <c r="N147" s="52"/>
      <c r="O147" s="163"/>
      <c r="P147" s="163"/>
      <c r="Q147" s="163"/>
    </row>
    <row r="148" spans="1:17">
      <c r="J148" s="178"/>
      <c r="L148" s="159"/>
    </row>
    <row r="149" spans="1:17">
      <c r="L149" s="159"/>
    </row>
    <row r="150" spans="1:17">
      <c r="L150" s="159"/>
    </row>
    <row r="151" spans="1:17">
      <c r="L151" s="159"/>
    </row>
    <row r="152" spans="1:17">
      <c r="L152" s="159"/>
    </row>
    <row r="153" spans="1:17">
      <c r="L153" s="159"/>
    </row>
    <row r="154" spans="1:17">
      <c r="F154" s="151" t="s">
        <v>53</v>
      </c>
      <c r="J154" s="187"/>
      <c r="L154" s="159"/>
    </row>
    <row r="155" spans="1:17">
      <c r="F155" s="179" t="s">
        <v>54</v>
      </c>
      <c r="L155" s="159"/>
    </row>
    <row r="156" spans="1:17">
      <c r="F156" s="165"/>
      <c r="L156" s="159"/>
    </row>
    <row r="157" spans="1:17">
      <c r="F157" s="154" t="str">
        <f>F7</f>
        <v>2022 TOU KWH by TOU Rate Period</v>
      </c>
      <c r="L157" s="159"/>
    </row>
    <row r="158" spans="1:17">
      <c r="F158" s="155" t="s">
        <v>97</v>
      </c>
      <c r="L158" s="159"/>
    </row>
    <row r="159" spans="1:17">
      <c r="B159" s="98" t="s">
        <v>171</v>
      </c>
      <c r="C159" s="101" t="s">
        <v>172</v>
      </c>
      <c r="D159" s="102" t="s">
        <v>173</v>
      </c>
      <c r="E159" s="62" t="s">
        <v>174</v>
      </c>
      <c r="F159" s="62" t="s">
        <v>175</v>
      </c>
      <c r="G159" s="62" t="s">
        <v>177</v>
      </c>
      <c r="H159" s="103" t="s">
        <v>178</v>
      </c>
      <c r="I159" s="62" t="s">
        <v>178</v>
      </c>
      <c r="J159" s="62" t="s">
        <v>179</v>
      </c>
      <c r="L159" s="159"/>
    </row>
    <row r="160" spans="1:17">
      <c r="C160" s="156" t="s">
        <v>144</v>
      </c>
      <c r="D160" s="156" t="s">
        <v>144</v>
      </c>
      <c r="E160" s="156" t="s">
        <v>144</v>
      </c>
      <c r="F160" s="156" t="s">
        <v>144</v>
      </c>
      <c r="G160" s="156" t="s">
        <v>145</v>
      </c>
      <c r="H160" s="156" t="s">
        <v>145</v>
      </c>
      <c r="I160" s="156" t="s">
        <v>145</v>
      </c>
      <c r="J160" s="152" t="s">
        <v>146</v>
      </c>
      <c r="L160" s="159"/>
    </row>
    <row r="161" spans="1:12">
      <c r="A161" s="80" t="s">
        <v>8</v>
      </c>
      <c r="B161" s="157" t="s">
        <v>58</v>
      </c>
      <c r="C161" s="158" t="s">
        <v>147</v>
      </c>
      <c r="D161" s="158" t="s">
        <v>148</v>
      </c>
      <c r="E161" s="158" t="s">
        <v>149</v>
      </c>
      <c r="F161" s="158" t="s">
        <v>111</v>
      </c>
      <c r="G161" s="158" t="s">
        <v>148</v>
      </c>
      <c r="H161" s="158" t="s">
        <v>149</v>
      </c>
      <c r="I161" s="158" t="s">
        <v>111</v>
      </c>
      <c r="J161" s="180" t="s">
        <v>111</v>
      </c>
      <c r="K161" s="80" t="s">
        <v>8</v>
      </c>
      <c r="L161" s="159"/>
    </row>
    <row r="162" spans="1:12">
      <c r="A162" s="1">
        <f>A145+1</f>
        <v>769</v>
      </c>
      <c r="B162" s="149" t="s">
        <v>60</v>
      </c>
      <c r="C162" s="111">
        <v>2209218661.6275001</v>
      </c>
      <c r="D162" s="111">
        <v>3567842133.7482901</v>
      </c>
      <c r="E162" s="111">
        <v>8548018182.6242199</v>
      </c>
      <c r="F162" s="111">
        <v>14325078978</v>
      </c>
      <c r="G162" s="111">
        <v>4725623060.28722</v>
      </c>
      <c r="H162" s="111">
        <v>8106557762.71278</v>
      </c>
      <c r="I162" s="111">
        <v>12832180823</v>
      </c>
      <c r="J162" s="160">
        <f t="shared" ref="J162:J172" si="23">F162+I162</f>
        <v>27157259801</v>
      </c>
      <c r="K162" s="1">
        <f>K145+1</f>
        <v>769</v>
      </c>
      <c r="L162" s="159"/>
    </row>
    <row r="163" spans="1:12">
      <c r="A163" s="1">
        <f>A162+1</f>
        <v>770</v>
      </c>
      <c r="B163" s="149" t="s">
        <v>61</v>
      </c>
      <c r="C163" s="111">
        <v>66461462.261901602</v>
      </c>
      <c r="D163" s="111">
        <v>91718740.507061705</v>
      </c>
      <c r="E163" s="111">
        <v>237401604.23103699</v>
      </c>
      <c r="F163" s="111">
        <v>395581807</v>
      </c>
      <c r="G163" s="111">
        <v>56012143.9435734</v>
      </c>
      <c r="H163" s="111">
        <v>87112236.056426704</v>
      </c>
      <c r="I163" s="111">
        <v>143124380</v>
      </c>
      <c r="J163" s="160">
        <f t="shared" si="23"/>
        <v>538706187</v>
      </c>
      <c r="K163" s="1">
        <f>K162+1</f>
        <v>770</v>
      </c>
      <c r="L163" s="159"/>
    </row>
    <row r="164" spans="1:12">
      <c r="A164" s="1">
        <f t="shared" ref="A164:A178" si="24">A163+1</f>
        <v>771</v>
      </c>
      <c r="B164" s="8" t="s">
        <v>225</v>
      </c>
      <c r="C164" s="111">
        <v>844119053.98536992</v>
      </c>
      <c r="D164" s="111">
        <v>1182914241.6695809</v>
      </c>
      <c r="E164" s="111">
        <v>2840667373.3450451</v>
      </c>
      <c r="F164" s="111">
        <v>4867700669</v>
      </c>
      <c r="G164" s="111">
        <v>873036580.77131867</v>
      </c>
      <c r="H164" s="111">
        <v>1220095773.2286789</v>
      </c>
      <c r="I164" s="111">
        <v>2093132354</v>
      </c>
      <c r="J164" s="160">
        <f t="shared" si="23"/>
        <v>6960833023</v>
      </c>
      <c r="K164" s="1">
        <f t="shared" ref="K164:K178" si="25">K163+1</f>
        <v>771</v>
      </c>
      <c r="L164" s="159"/>
    </row>
    <row r="165" spans="1:12">
      <c r="A165" s="1">
        <f t="shared" si="24"/>
        <v>772</v>
      </c>
      <c r="B165" s="149" t="s">
        <v>62</v>
      </c>
      <c r="C165" s="111">
        <f>SUM(C163:C164)</f>
        <v>910580516.24727154</v>
      </c>
      <c r="D165" s="111">
        <f t="shared" ref="D165:I165" si="26">SUM(D163:D164)</f>
        <v>1274632982.1766427</v>
      </c>
      <c r="E165" s="111">
        <f t="shared" si="26"/>
        <v>3078068977.5760822</v>
      </c>
      <c r="F165" s="111">
        <f t="shared" si="26"/>
        <v>5263282476</v>
      </c>
      <c r="G165" s="111">
        <f t="shared" si="26"/>
        <v>929048724.71489203</v>
      </c>
      <c r="H165" s="111">
        <f t="shared" si="26"/>
        <v>1307208009.2851057</v>
      </c>
      <c r="I165" s="111">
        <f t="shared" si="26"/>
        <v>2236256734</v>
      </c>
      <c r="J165" s="160">
        <f t="shared" si="23"/>
        <v>7499539210</v>
      </c>
      <c r="K165" s="1">
        <f t="shared" si="25"/>
        <v>772</v>
      </c>
      <c r="L165" s="159"/>
    </row>
    <row r="166" spans="1:12">
      <c r="A166" s="1">
        <f t="shared" si="24"/>
        <v>773</v>
      </c>
      <c r="B166" s="149" t="s">
        <v>63</v>
      </c>
      <c r="C166" s="111">
        <v>1431800.0796139601</v>
      </c>
      <c r="D166" s="111">
        <v>22038589.6414987</v>
      </c>
      <c r="E166" s="111">
        <v>85550861.278887093</v>
      </c>
      <c r="F166" s="111">
        <v>109021251</v>
      </c>
      <c r="G166" s="111">
        <v>32081480.832415</v>
      </c>
      <c r="H166" s="111">
        <v>103877654.167585</v>
      </c>
      <c r="I166" s="111">
        <v>135959135</v>
      </c>
      <c r="J166" s="160">
        <f t="shared" si="23"/>
        <v>244980386</v>
      </c>
      <c r="K166" s="1">
        <f t="shared" si="25"/>
        <v>773</v>
      </c>
      <c r="L166" s="159"/>
    </row>
    <row r="167" spans="1:12">
      <c r="A167" s="1">
        <f t="shared" si="24"/>
        <v>774</v>
      </c>
      <c r="B167" s="149" t="s">
        <v>64</v>
      </c>
      <c r="C167" s="111">
        <v>893576613.54600096</v>
      </c>
      <c r="D167" s="111">
        <v>1003713145.97853</v>
      </c>
      <c r="E167" s="111">
        <v>2060939743.4754701</v>
      </c>
      <c r="F167" s="111">
        <v>3958229503</v>
      </c>
      <c r="G167" s="111">
        <v>1538208240.09761</v>
      </c>
      <c r="H167" s="111">
        <v>1878501645.90239</v>
      </c>
      <c r="I167" s="111">
        <v>3416709886</v>
      </c>
      <c r="J167" s="160">
        <f t="shared" si="23"/>
        <v>7374939389</v>
      </c>
      <c r="K167" s="1">
        <f t="shared" si="25"/>
        <v>774</v>
      </c>
      <c r="L167" s="159"/>
    </row>
    <row r="168" spans="1:12">
      <c r="A168" s="1">
        <f t="shared" si="24"/>
        <v>775</v>
      </c>
      <c r="B168" s="149" t="s">
        <v>65</v>
      </c>
      <c r="C168" s="111">
        <v>1022331323.50481</v>
      </c>
      <c r="D168" s="111">
        <v>1077679572.2005301</v>
      </c>
      <c r="E168" s="111">
        <v>2084556634.2946601</v>
      </c>
      <c r="F168" s="111">
        <v>4184567530</v>
      </c>
      <c r="G168" s="111">
        <v>1686377164.1078999</v>
      </c>
      <c r="H168" s="111">
        <v>1872685389.8921001</v>
      </c>
      <c r="I168" s="111">
        <v>3559062554</v>
      </c>
      <c r="J168" s="160">
        <f t="shared" si="23"/>
        <v>7743630084</v>
      </c>
      <c r="K168" s="1">
        <f t="shared" si="25"/>
        <v>775</v>
      </c>
      <c r="L168" s="159"/>
    </row>
    <row r="169" spans="1:12">
      <c r="A169" s="1">
        <f t="shared" si="24"/>
        <v>776</v>
      </c>
      <c r="B169" s="149" t="s">
        <v>66</v>
      </c>
      <c r="C169" s="111">
        <v>946359882.64424598</v>
      </c>
      <c r="D169" s="111">
        <v>1119596437.9258499</v>
      </c>
      <c r="E169" s="111">
        <v>2661247232.4299102</v>
      </c>
      <c r="F169" s="111">
        <v>4727203553</v>
      </c>
      <c r="G169" s="111">
        <v>1730037537.0152099</v>
      </c>
      <c r="H169" s="111">
        <v>2363323746.9847898</v>
      </c>
      <c r="I169" s="111">
        <v>4093361284</v>
      </c>
      <c r="J169" s="160">
        <f t="shared" si="23"/>
        <v>8820564837</v>
      </c>
      <c r="K169" s="1">
        <f t="shared" si="25"/>
        <v>776</v>
      </c>
      <c r="L169" s="159"/>
    </row>
    <row r="170" spans="1:12">
      <c r="A170" s="1">
        <f t="shared" si="24"/>
        <v>777</v>
      </c>
      <c r="B170" s="149" t="s">
        <v>67</v>
      </c>
      <c r="C170" s="111">
        <v>330907760.12541401</v>
      </c>
      <c r="D170" s="111">
        <v>389256904.04448801</v>
      </c>
      <c r="E170" s="111">
        <v>871056378.83009803</v>
      </c>
      <c r="F170" s="111">
        <v>1591221043</v>
      </c>
      <c r="G170" s="111">
        <v>609531265.34151804</v>
      </c>
      <c r="H170" s="111">
        <v>774578391.65848196</v>
      </c>
      <c r="I170" s="111">
        <v>1384109657</v>
      </c>
      <c r="J170" s="160">
        <f t="shared" si="23"/>
        <v>2975330700</v>
      </c>
      <c r="K170" s="1">
        <f t="shared" si="25"/>
        <v>777</v>
      </c>
      <c r="L170" s="159"/>
    </row>
    <row r="171" spans="1:12">
      <c r="A171" s="1">
        <f t="shared" si="24"/>
        <v>778</v>
      </c>
      <c r="B171" s="149" t="s">
        <v>68</v>
      </c>
      <c r="C171" s="111">
        <v>0</v>
      </c>
      <c r="D171" s="111">
        <v>0</v>
      </c>
      <c r="E171" s="111">
        <v>0</v>
      </c>
      <c r="F171" s="111">
        <v>0</v>
      </c>
      <c r="G171" s="111">
        <v>0</v>
      </c>
      <c r="H171" s="111">
        <v>0</v>
      </c>
      <c r="I171" s="111">
        <v>0</v>
      </c>
      <c r="J171" s="160">
        <f t="shared" si="23"/>
        <v>0</v>
      </c>
      <c r="K171" s="1">
        <f t="shared" si="25"/>
        <v>778</v>
      </c>
      <c r="L171" s="159"/>
    </row>
    <row r="172" spans="1:12">
      <c r="A172" s="1">
        <f t="shared" si="24"/>
        <v>779</v>
      </c>
      <c r="B172" s="149" t="s">
        <v>69</v>
      </c>
      <c r="C172" s="111">
        <v>198760762.742488</v>
      </c>
      <c r="D172" s="111">
        <v>232353026.74511901</v>
      </c>
      <c r="E172" s="111">
        <v>550550580.51239395</v>
      </c>
      <c r="F172" s="111">
        <v>981664370</v>
      </c>
      <c r="G172" s="111">
        <v>370096165.17484599</v>
      </c>
      <c r="H172" s="111">
        <v>488494383.82515401</v>
      </c>
      <c r="I172" s="111">
        <v>858590549</v>
      </c>
      <c r="J172" s="160">
        <f t="shared" si="23"/>
        <v>1840254919</v>
      </c>
      <c r="K172" s="1">
        <f t="shared" si="25"/>
        <v>779</v>
      </c>
      <c r="L172" s="159"/>
    </row>
    <row r="173" spans="1:12">
      <c r="A173" s="1">
        <f t="shared" si="24"/>
        <v>780</v>
      </c>
      <c r="B173" s="149" t="s">
        <v>70</v>
      </c>
      <c r="C173" s="111">
        <v>0</v>
      </c>
      <c r="D173" s="111">
        <v>0</v>
      </c>
      <c r="E173" s="111">
        <v>0</v>
      </c>
      <c r="F173" s="111">
        <v>0</v>
      </c>
      <c r="G173" s="111">
        <v>0</v>
      </c>
      <c r="H173" s="111">
        <v>0</v>
      </c>
      <c r="I173" s="111">
        <v>0</v>
      </c>
      <c r="J173" s="160">
        <f t="shared" ref="J173" si="27">F173+I173</f>
        <v>0</v>
      </c>
      <c r="K173" s="1">
        <f t="shared" si="25"/>
        <v>780</v>
      </c>
      <c r="L173" s="159"/>
    </row>
    <row r="174" spans="1:12">
      <c r="A174" s="1">
        <f t="shared" si="24"/>
        <v>781</v>
      </c>
      <c r="B174" s="149" t="s">
        <v>71</v>
      </c>
      <c r="C174" s="111">
        <v>15116.0155480986</v>
      </c>
      <c r="D174" s="111">
        <v>23055.627019146101</v>
      </c>
      <c r="E174" s="111">
        <v>64682.3574327553</v>
      </c>
      <c r="F174" s="111">
        <v>102854</v>
      </c>
      <c r="G174" s="111">
        <v>33326.969425694202</v>
      </c>
      <c r="H174" s="111">
        <v>71750.030574305798</v>
      </c>
      <c r="I174" s="111">
        <v>105077</v>
      </c>
      <c r="J174" s="160">
        <f t="shared" ref="J174:J178" si="28">F174+I174</f>
        <v>207931</v>
      </c>
      <c r="K174" s="1">
        <f t="shared" si="25"/>
        <v>781</v>
      </c>
      <c r="L174" s="159"/>
    </row>
    <row r="175" spans="1:12">
      <c r="A175" s="1">
        <f t="shared" si="24"/>
        <v>782</v>
      </c>
      <c r="B175" s="149" t="s">
        <v>72</v>
      </c>
      <c r="C175" s="111">
        <v>3201.66200089925</v>
      </c>
      <c r="D175" s="111">
        <v>4480.41009229867</v>
      </c>
      <c r="E175" s="111">
        <v>11422.927906802201</v>
      </c>
      <c r="F175" s="111">
        <v>19105.000000000098</v>
      </c>
      <c r="G175" s="111">
        <v>27014.889536341401</v>
      </c>
      <c r="H175" s="111">
        <v>45361.110463659199</v>
      </c>
      <c r="I175" s="111">
        <v>72376.000000000495</v>
      </c>
      <c r="J175" s="160">
        <f t="shared" si="28"/>
        <v>91481.000000000597</v>
      </c>
      <c r="K175" s="1">
        <f t="shared" si="25"/>
        <v>782</v>
      </c>
      <c r="L175" s="159"/>
    </row>
    <row r="176" spans="1:12">
      <c r="A176" s="1">
        <f t="shared" si="24"/>
        <v>783</v>
      </c>
      <c r="B176" s="149" t="s">
        <v>73</v>
      </c>
      <c r="C176" s="111">
        <v>15965.2638166498</v>
      </c>
      <c r="D176" s="111">
        <v>20141.756935371301</v>
      </c>
      <c r="E176" s="111">
        <v>52029.979247978801</v>
      </c>
      <c r="F176" s="111">
        <v>88136.999999999898</v>
      </c>
      <c r="G176" s="111">
        <v>83771.399004609499</v>
      </c>
      <c r="H176" s="111">
        <v>116402.600995391</v>
      </c>
      <c r="I176" s="111">
        <v>200174</v>
      </c>
      <c r="J176" s="160">
        <f t="shared" si="28"/>
        <v>288310.99999999988</v>
      </c>
      <c r="K176" s="1">
        <f t="shared" si="25"/>
        <v>783</v>
      </c>
      <c r="L176" s="159"/>
    </row>
    <row r="177" spans="1:17">
      <c r="A177" s="1">
        <f t="shared" si="24"/>
        <v>784</v>
      </c>
      <c r="B177" s="149" t="s">
        <v>74</v>
      </c>
      <c r="C177" s="111">
        <v>369798.02700438199</v>
      </c>
      <c r="D177" s="111">
        <v>411704.878551231</v>
      </c>
      <c r="E177" s="111">
        <v>1015155.09444439</v>
      </c>
      <c r="F177" s="111">
        <v>1796658</v>
      </c>
      <c r="G177" s="111">
        <v>897647.50968334195</v>
      </c>
      <c r="H177" s="111">
        <v>1230925.4903166599</v>
      </c>
      <c r="I177" s="111">
        <v>2128573</v>
      </c>
      <c r="J177" s="160">
        <f t="shared" si="28"/>
        <v>3925231</v>
      </c>
      <c r="K177" s="1">
        <f t="shared" si="25"/>
        <v>784</v>
      </c>
      <c r="L177" s="159"/>
    </row>
    <row r="178" spans="1:17" s="163" customFormat="1">
      <c r="A178" s="1">
        <f t="shared" si="24"/>
        <v>785</v>
      </c>
      <c r="B178" s="149" t="s">
        <v>75</v>
      </c>
      <c r="C178" s="111">
        <v>0</v>
      </c>
      <c r="D178" s="111">
        <v>0</v>
      </c>
      <c r="E178" s="111">
        <v>0</v>
      </c>
      <c r="F178" s="111">
        <v>0</v>
      </c>
      <c r="G178" s="111">
        <v>0</v>
      </c>
      <c r="H178" s="111">
        <v>0</v>
      </c>
      <c r="I178" s="111">
        <v>0</v>
      </c>
      <c r="J178" s="160">
        <f t="shared" si="28"/>
        <v>0</v>
      </c>
      <c r="K178" s="1">
        <f t="shared" si="25"/>
        <v>785</v>
      </c>
      <c r="L178" s="159"/>
      <c r="M178" s="149"/>
      <c r="N178" s="149"/>
      <c r="O178" s="149"/>
      <c r="P178" s="149"/>
      <c r="Q178" s="149"/>
    </row>
    <row r="179" spans="1:17">
      <c r="A179" s="1"/>
      <c r="J179" s="150" t="s">
        <v>112</v>
      </c>
      <c r="K179" s="1"/>
      <c r="L179" s="159"/>
    </row>
    <row r="180" spans="1:17">
      <c r="A180" s="1"/>
      <c r="B180" s="161"/>
      <c r="C180" s="164"/>
      <c r="D180" s="164"/>
      <c r="E180" s="164"/>
      <c r="F180" s="164"/>
      <c r="G180" s="164"/>
      <c r="H180" s="164"/>
      <c r="I180" s="164"/>
      <c r="J180" s="164"/>
      <c r="K180" s="1"/>
      <c r="L180" s="52"/>
      <c r="M180" s="52"/>
      <c r="N180" s="52"/>
      <c r="O180" s="163"/>
      <c r="P180" s="163"/>
      <c r="Q180" s="163"/>
    </row>
    <row r="181" spans="1:17">
      <c r="A181" s="1"/>
      <c r="C181" s="159"/>
      <c r="D181" s="159"/>
      <c r="E181" s="159"/>
      <c r="F181" s="159"/>
      <c r="G181" s="159"/>
      <c r="H181" s="159"/>
      <c r="I181" s="159"/>
      <c r="J181" s="160"/>
      <c r="K181" s="1"/>
      <c r="L181" s="159"/>
    </row>
    <row r="182" spans="1:17">
      <c r="A182" s="1"/>
      <c r="C182" s="159"/>
      <c r="D182" s="159"/>
      <c r="E182" s="159"/>
      <c r="F182" s="159"/>
      <c r="G182" s="159"/>
      <c r="H182" s="159"/>
      <c r="I182" s="159"/>
      <c r="J182" s="160"/>
      <c r="K182" s="1"/>
      <c r="L182" s="159"/>
    </row>
    <row r="183" spans="1:17">
      <c r="A183" s="1"/>
      <c r="C183" s="159"/>
      <c r="D183" s="159"/>
      <c r="E183" s="159"/>
      <c r="F183" s="159"/>
      <c r="G183" s="159"/>
      <c r="H183" s="159"/>
      <c r="I183" s="159"/>
      <c r="J183" s="160"/>
      <c r="K183" s="1"/>
      <c r="L183" s="159"/>
    </row>
    <row r="184" spans="1:17">
      <c r="A184" s="1"/>
      <c r="K184" s="1"/>
      <c r="L184" s="159"/>
    </row>
    <row r="185" spans="1:17">
      <c r="A185" s="1"/>
      <c r="B185" s="149" t="s">
        <v>76</v>
      </c>
      <c r="K185" s="1"/>
      <c r="L185" s="159"/>
    </row>
    <row r="186" spans="1:17">
      <c r="A186" s="1">
        <f>A178+1</f>
        <v>786</v>
      </c>
      <c r="B186" s="149" t="s">
        <v>77</v>
      </c>
      <c r="C186" s="111">
        <v>1277267642.76966</v>
      </c>
      <c r="D186" s="111">
        <v>1508853341.97034</v>
      </c>
      <c r="E186" s="111">
        <v>3532303611.2600098</v>
      </c>
      <c r="F186" s="111">
        <v>6318424596</v>
      </c>
      <c r="G186" s="111">
        <v>2339568802.35672</v>
      </c>
      <c r="H186" s="111">
        <v>3137902138.64327</v>
      </c>
      <c r="I186" s="111">
        <v>5477470941</v>
      </c>
      <c r="J186" s="160">
        <f t="shared" ref="J186:J187" si="29">F186+I186</f>
        <v>11795895537</v>
      </c>
      <c r="K186" s="1">
        <f>K178+1</f>
        <v>786</v>
      </c>
      <c r="L186" s="159"/>
    </row>
    <row r="187" spans="1:17">
      <c r="A187" s="1">
        <f>A186+1</f>
        <v>787</v>
      </c>
      <c r="B187" s="149" t="s">
        <v>143</v>
      </c>
      <c r="C187" s="111">
        <v>202309929.76568401</v>
      </c>
      <c r="D187" s="111">
        <v>238046113.37760201</v>
      </c>
      <c r="E187" s="111">
        <v>568001978.85671401</v>
      </c>
      <c r="F187" s="111">
        <v>1008358022</v>
      </c>
      <c r="G187" s="111">
        <v>379779510.92843598</v>
      </c>
      <c r="H187" s="111">
        <v>506224415.07156402</v>
      </c>
      <c r="I187" s="111">
        <v>886003926</v>
      </c>
      <c r="J187" s="160">
        <f t="shared" si="29"/>
        <v>1894361948</v>
      </c>
      <c r="K187" s="1">
        <f>K186+1</f>
        <v>787</v>
      </c>
      <c r="L187" s="159"/>
    </row>
    <row r="188" spans="1:17">
      <c r="A188" s="1"/>
      <c r="K188" s="1"/>
      <c r="L188" s="159"/>
    </row>
    <row r="189" spans="1:17">
      <c r="A189" s="1"/>
      <c r="B189" s="149" t="s">
        <v>79</v>
      </c>
      <c r="K189" s="1"/>
      <c r="L189" s="159"/>
    </row>
    <row r="190" spans="1:17">
      <c r="A190" s="1">
        <f>A187+1</f>
        <v>788</v>
      </c>
      <c r="B190" s="149" t="s">
        <v>80</v>
      </c>
      <c r="C190" s="111">
        <v>18317.677548997901</v>
      </c>
      <c r="D190" s="111">
        <v>27536.037111444701</v>
      </c>
      <c r="E190" s="111">
        <v>76105.285339557493</v>
      </c>
      <c r="F190" s="111">
        <v>121959</v>
      </c>
      <c r="G190" s="111">
        <v>60341.8589620356</v>
      </c>
      <c r="H190" s="111">
        <v>117111.141037965</v>
      </c>
      <c r="I190" s="111">
        <v>177453.00000000099</v>
      </c>
      <c r="J190" s="160">
        <f t="shared" ref="J190:J191" si="30">F190+I190</f>
        <v>299412.00000000099</v>
      </c>
      <c r="K190" s="1">
        <f>K187+1</f>
        <v>788</v>
      </c>
      <c r="L190" s="159"/>
    </row>
    <row r="191" spans="1:17">
      <c r="A191" s="1">
        <f>A190+1</f>
        <v>789</v>
      </c>
      <c r="B191" s="149" t="s">
        <v>81</v>
      </c>
      <c r="C191" s="111">
        <v>385763.29082103202</v>
      </c>
      <c r="D191" s="111">
        <v>431846.63548660302</v>
      </c>
      <c r="E191" s="111">
        <v>1067185.07369237</v>
      </c>
      <c r="F191" s="111">
        <v>1884795</v>
      </c>
      <c r="G191" s="111">
        <v>981418.90868795197</v>
      </c>
      <c r="H191" s="111">
        <v>1347328.0913120499</v>
      </c>
      <c r="I191" s="111">
        <v>2328747</v>
      </c>
      <c r="J191" s="160">
        <f t="shared" si="30"/>
        <v>4213542</v>
      </c>
      <c r="K191" s="1">
        <f>K190+1</f>
        <v>789</v>
      </c>
      <c r="L191" s="159"/>
    </row>
    <row r="192" spans="1:17">
      <c r="A192" s="1"/>
      <c r="K192" s="1"/>
      <c r="L192" s="159"/>
    </row>
    <row r="193" spans="1:17">
      <c r="A193" s="1"/>
      <c r="B193" s="149" t="s">
        <v>82</v>
      </c>
      <c r="K193" s="1"/>
      <c r="L193" s="159"/>
    </row>
    <row r="194" spans="1:17">
      <c r="A194" s="1">
        <f>A191+1</f>
        <v>790</v>
      </c>
      <c r="B194" s="149" t="s">
        <v>83</v>
      </c>
      <c r="C194" s="111">
        <v>1277653406.0604801</v>
      </c>
      <c r="D194" s="111">
        <v>1509285188.6058199</v>
      </c>
      <c r="E194" s="111">
        <v>3533370796.3337002</v>
      </c>
      <c r="F194" s="111">
        <v>6320309391</v>
      </c>
      <c r="G194" s="111">
        <v>2340550221.2654099</v>
      </c>
      <c r="H194" s="111">
        <v>3139249466.73458</v>
      </c>
      <c r="I194" s="111">
        <v>5479799688</v>
      </c>
      <c r="J194" s="160">
        <f t="shared" ref="J194" si="31">F194+I194</f>
        <v>11800109079</v>
      </c>
      <c r="K194" s="1">
        <f>K191+1</f>
        <v>790</v>
      </c>
      <c r="L194" s="159"/>
    </row>
    <row r="195" spans="1:17" s="163" customFormat="1">
      <c r="A195" s="1">
        <f>A194+1</f>
        <v>791</v>
      </c>
      <c r="B195" s="149" t="s">
        <v>84</v>
      </c>
      <c r="C195" s="111">
        <v>202309929.76568401</v>
      </c>
      <c r="D195" s="111">
        <v>238046113.37760201</v>
      </c>
      <c r="E195" s="111">
        <v>568001978.85671401</v>
      </c>
      <c r="F195" s="111">
        <v>1008358022</v>
      </c>
      <c r="G195" s="111">
        <v>379779510.92843598</v>
      </c>
      <c r="H195" s="111">
        <v>506224415.07156402</v>
      </c>
      <c r="I195" s="111">
        <v>886003926</v>
      </c>
      <c r="J195" s="160">
        <f t="shared" ref="J195" si="32">F195+I195</f>
        <v>1894361948</v>
      </c>
      <c r="K195" s="1">
        <f>K194+1</f>
        <v>791</v>
      </c>
      <c r="L195" s="159"/>
      <c r="M195" s="149"/>
      <c r="N195" s="149"/>
      <c r="O195" s="149"/>
      <c r="P195" s="149"/>
      <c r="Q195" s="149"/>
    </row>
    <row r="197" spans="1:17">
      <c r="A197" s="163"/>
      <c r="B197" s="87" t="s">
        <v>38</v>
      </c>
      <c r="C197" s="164"/>
      <c r="D197" s="164"/>
      <c r="E197" s="164"/>
      <c r="F197" s="164"/>
      <c r="G197" s="164"/>
      <c r="H197" s="164"/>
      <c r="I197" s="164"/>
      <c r="J197" s="164"/>
      <c r="K197" s="172"/>
      <c r="L197" s="172"/>
      <c r="M197" s="172"/>
      <c r="N197" s="172"/>
      <c r="O197" s="178"/>
      <c r="P197" s="163"/>
      <c r="Q197" s="163"/>
    </row>
    <row r="198" spans="1:17" ht="76.5" customHeight="1">
      <c r="B198" s="303" t="s">
        <v>362</v>
      </c>
      <c r="C198" s="304"/>
      <c r="D198" s="304"/>
      <c r="E198" s="304"/>
      <c r="F198" s="304"/>
      <c r="G198" s="304"/>
      <c r="H198" s="304"/>
      <c r="I198" s="304"/>
      <c r="J198" s="305"/>
      <c r="K198" s="188"/>
      <c r="L198" s="188"/>
      <c r="M198" s="188"/>
      <c r="N198" s="188"/>
      <c r="O198" s="188"/>
      <c r="P198" s="188"/>
    </row>
    <row r="207" spans="1:17" ht="53" customHeight="1"/>
  </sheetData>
  <mergeCells count="5">
    <mergeCell ref="B198:J198"/>
    <mergeCell ref="A1:J1"/>
    <mergeCell ref="A2:J2"/>
    <mergeCell ref="A3:J3"/>
    <mergeCell ref="A4:J4"/>
  </mergeCells>
  <printOptions horizontalCentered="1"/>
  <pageMargins left="1" right="1" top="1.5" bottom="1" header="0.5" footer="0.5"/>
  <pageSetup scale="50" orientation="landscape" r:id="rId1"/>
  <headerFooter alignWithMargins="0">
    <oddHeader xml:space="preserve">&amp;R&amp;10Docket No. ER19-13-000- Annual Update RY2024
&amp;F
</oddHeader>
  </headerFooter>
  <rowBreaks count="3" manualBreakCount="3">
    <brk id="52" max="10" man="1"/>
    <brk id="102" max="10" man="1"/>
    <brk id="152" max="10" man="1"/>
  </rowBreaks>
  <ignoredErrors>
    <ignoredError sqref="C5:J5 C59:J59 C109:J109 C159:J159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7FA06-13ED-44D9-ACF8-7882CB37D595}">
  <sheetPr>
    <tabColor theme="9"/>
  </sheetPr>
  <dimension ref="A1:R207"/>
  <sheetViews>
    <sheetView showGridLines="0" tabSelected="1" view="pageBreakPreview" zoomScale="60" zoomScaleNormal="95" workbookViewId="0">
      <selection activeCell="W200" sqref="W200"/>
    </sheetView>
  </sheetViews>
  <sheetFormatPr defaultRowHeight="14.5"/>
  <cols>
    <col min="1" max="1" width="9.1796875" customWidth="1"/>
    <col min="2" max="2" width="27.7265625" customWidth="1"/>
    <col min="3" max="3" width="14.1796875" bestFit="1" customWidth="1"/>
    <col min="4" max="5" width="14.7265625" customWidth="1"/>
    <col min="6" max="8" width="16.453125" customWidth="1"/>
    <col min="9" max="9" width="12.54296875" bestFit="1" customWidth="1"/>
    <col min="10" max="18" width="9.1796875" customWidth="1"/>
  </cols>
  <sheetData>
    <row r="1" spans="1:18" s="8" customFormat="1">
      <c r="B1" s="296" t="s">
        <v>204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</row>
    <row r="2" spans="1:18" s="8" customFormat="1">
      <c r="B2" s="295" t="str">
        <f>TOC!A2</f>
        <v>TO20 Tariff Rate Year (RY) 2024 Final December Posting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</row>
    <row r="3" spans="1:18" s="8" customFormat="1">
      <c r="B3" s="295" t="s">
        <v>253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</row>
    <row r="4" spans="1:18" s="8" customFormat="1">
      <c r="B4" s="288" t="s">
        <v>234</v>
      </c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116"/>
      <c r="Q4" s="116"/>
      <c r="R4" s="116"/>
    </row>
    <row r="5" spans="1:18" s="8" customForma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16"/>
      <c r="Q5" s="116"/>
      <c r="R5" s="116"/>
    </row>
    <row r="6" spans="1:18">
      <c r="C6" s="240" t="s">
        <v>172</v>
      </c>
      <c r="D6" s="240" t="s">
        <v>173</v>
      </c>
      <c r="E6" s="240" t="s">
        <v>174</v>
      </c>
      <c r="F6" s="240" t="s">
        <v>175</v>
      </c>
      <c r="G6" s="240" t="s">
        <v>177</v>
      </c>
      <c r="H6" s="240" t="s">
        <v>177</v>
      </c>
      <c r="I6" s="240" t="s">
        <v>178</v>
      </c>
    </row>
    <row r="7" spans="1:18" ht="29">
      <c r="A7" s="80" t="s">
        <v>8</v>
      </c>
      <c r="B7" s="217" t="s">
        <v>235</v>
      </c>
      <c r="C7" s="241" t="s">
        <v>236</v>
      </c>
      <c r="D7" s="241" t="s">
        <v>236</v>
      </c>
      <c r="E7" s="241" t="s">
        <v>237</v>
      </c>
      <c r="F7" s="241"/>
      <c r="G7" s="242" t="s">
        <v>238</v>
      </c>
      <c r="H7" s="242" t="s">
        <v>239</v>
      </c>
      <c r="I7" s="240"/>
      <c r="J7" s="80" t="s">
        <v>8</v>
      </c>
    </row>
    <row r="8" spans="1:18" ht="72.5">
      <c r="A8" s="1"/>
      <c r="B8" s="243"/>
      <c r="C8" s="244" t="s">
        <v>358</v>
      </c>
      <c r="D8" s="244" t="s">
        <v>240</v>
      </c>
      <c r="E8" s="244" t="s">
        <v>241</v>
      </c>
      <c r="F8" s="244" t="s">
        <v>254</v>
      </c>
      <c r="G8" s="244" t="s">
        <v>242</v>
      </c>
      <c r="H8" s="244" t="s">
        <v>255</v>
      </c>
      <c r="I8" s="244" t="s">
        <v>243</v>
      </c>
      <c r="J8" s="1"/>
    </row>
    <row r="9" spans="1:18">
      <c r="A9" s="1">
        <v>800</v>
      </c>
      <c r="B9" s="245" t="s">
        <v>13</v>
      </c>
      <c r="C9" s="246">
        <v>5.2541912172353891E-2</v>
      </c>
      <c r="D9" s="247">
        <v>28011296371.824429</v>
      </c>
      <c r="E9" s="248">
        <f>F9/D9</f>
        <v>0.98769876320982175</v>
      </c>
      <c r="F9" s="249">
        <f>'1'!H14</f>
        <v>27666722782.354755</v>
      </c>
      <c r="G9" s="250">
        <f t="shared" ref="G9:G15" si="0">D9*C9</f>
        <v>1471767073.8021743</v>
      </c>
      <c r="H9" s="251">
        <f t="shared" ref="H9:H15" si="1">C9*F9</f>
        <v>1453662518.5273461</v>
      </c>
      <c r="I9" s="252" t="s">
        <v>15</v>
      </c>
      <c r="J9" s="1">
        <v>800</v>
      </c>
    </row>
    <row r="10" spans="1:18">
      <c r="A10" s="1">
        <v>801</v>
      </c>
      <c r="B10" s="245" t="s">
        <v>17</v>
      </c>
      <c r="C10" s="246">
        <v>3.6685207897297449E-2</v>
      </c>
      <c r="D10" s="247">
        <v>7202766920.3842211</v>
      </c>
      <c r="E10" s="248">
        <f t="shared" ref="E10:E16" si="2">F10/D10</f>
        <v>1.1210849004749524</v>
      </c>
      <c r="F10" s="249">
        <f>'1'!H16</f>
        <v>8074913236.0832243</v>
      </c>
      <c r="G10" s="250">
        <f t="shared" si="0"/>
        <v>264235001.91007206</v>
      </c>
      <c r="H10" s="251">
        <f t="shared" si="1"/>
        <v>296229870.81835198</v>
      </c>
      <c r="I10" s="252" t="s">
        <v>15</v>
      </c>
      <c r="J10" s="1">
        <v>801</v>
      </c>
    </row>
    <row r="11" spans="1:18">
      <c r="A11" s="1">
        <v>802</v>
      </c>
      <c r="B11" s="245" t="s">
        <v>23</v>
      </c>
      <c r="C11" s="253">
        <v>11.626015499452974</v>
      </c>
      <c r="D11" s="247">
        <v>59012113.103500001</v>
      </c>
      <c r="E11" s="248">
        <f t="shared" si="2"/>
        <v>1.1270687096631904</v>
      </c>
      <c r="F11" s="249">
        <f>'1'!H26</f>
        <v>66510706.170059994</v>
      </c>
      <c r="G11" s="250">
        <f t="shared" si="0"/>
        <v>686075741.5967629</v>
      </c>
      <c r="H11" s="251">
        <f t="shared" si="1"/>
        <v>773254500.81268001</v>
      </c>
      <c r="I11" s="252" t="s">
        <v>244</v>
      </c>
      <c r="J11" s="1">
        <v>802</v>
      </c>
    </row>
    <row r="12" spans="1:18">
      <c r="A12" s="1">
        <v>803</v>
      </c>
      <c r="B12" s="245" t="s">
        <v>26</v>
      </c>
      <c r="C12" s="246">
        <v>3.183239466817795E-2</v>
      </c>
      <c r="D12" s="247">
        <v>228776053.59734097</v>
      </c>
      <c r="E12" s="248">
        <f t="shared" si="2"/>
        <v>1.1077633731129872</v>
      </c>
      <c r="F12" s="249">
        <f>'1'!H28</f>
        <v>253429732.82046798</v>
      </c>
      <c r="G12" s="250">
        <f t="shared" si="0"/>
        <v>7282489.6287387898</v>
      </c>
      <c r="H12" s="251">
        <f t="shared" si="1"/>
        <v>8067275.2757920278</v>
      </c>
      <c r="I12" s="252" t="s">
        <v>15</v>
      </c>
      <c r="J12" s="1">
        <v>803</v>
      </c>
    </row>
    <row r="13" spans="1:18">
      <c r="A13" s="1">
        <v>804</v>
      </c>
      <c r="B13" s="245" t="s">
        <v>30</v>
      </c>
      <c r="C13" s="246">
        <v>3.4736917766101265E-2</v>
      </c>
      <c r="D13" s="247">
        <v>6019189754.0162983</v>
      </c>
      <c r="E13" s="248">
        <f t="shared" si="2"/>
        <v>0.91574455557163614</v>
      </c>
      <c r="F13" s="249">
        <f>'1'!H34</f>
        <v>5512040246.1930008</v>
      </c>
      <c r="G13" s="250">
        <f t="shared" si="0"/>
        <v>209088099.50382346</v>
      </c>
      <c r="H13" s="251">
        <f t="shared" si="1"/>
        <v>191471288.75544685</v>
      </c>
      <c r="I13" s="252" t="s">
        <v>15</v>
      </c>
      <c r="J13" s="1">
        <v>804</v>
      </c>
    </row>
    <row r="14" spans="1:18">
      <c r="A14" s="1">
        <v>805</v>
      </c>
      <c r="B14" s="245" t="s">
        <v>31</v>
      </c>
      <c r="C14" s="253">
        <v>14.189956377232233</v>
      </c>
      <c r="D14" s="247">
        <v>29635155.787783001</v>
      </c>
      <c r="E14" s="248">
        <f t="shared" si="2"/>
        <v>0.98196498078726702</v>
      </c>
      <c r="F14" s="249">
        <f>'1'!H42</f>
        <v>29100685.183777999</v>
      </c>
      <c r="G14" s="250">
        <f t="shared" si="0"/>
        <v>420521567.86112213</v>
      </c>
      <c r="H14" s="251">
        <f t="shared" si="1"/>
        <v>412937453.3053782</v>
      </c>
      <c r="I14" s="252" t="s">
        <v>244</v>
      </c>
      <c r="J14" s="1">
        <v>805</v>
      </c>
    </row>
    <row r="15" spans="1:18">
      <c r="A15" s="1">
        <v>806</v>
      </c>
      <c r="B15" s="245" t="s">
        <v>245</v>
      </c>
      <c r="C15" s="246">
        <v>1.8869037938615059E-2</v>
      </c>
      <c r="D15" s="247">
        <v>377256903.48927104</v>
      </c>
      <c r="E15" s="248">
        <f t="shared" si="2"/>
        <v>1.4312137518850929</v>
      </c>
      <c r="F15" s="249">
        <f>'1'!N50</f>
        <v>539935268.26743197</v>
      </c>
      <c r="G15" s="250">
        <f t="shared" si="0"/>
        <v>7118474.8245434947</v>
      </c>
      <c r="H15" s="251">
        <f t="shared" si="1"/>
        <v>10188059.061334474</v>
      </c>
      <c r="I15" s="252" t="s">
        <v>15</v>
      </c>
      <c r="J15" s="1">
        <v>806</v>
      </c>
    </row>
    <row r="16" spans="1:18">
      <c r="A16" s="1">
        <v>807</v>
      </c>
      <c r="B16" s="245" t="s">
        <v>246</v>
      </c>
      <c r="C16" s="253">
        <v>1.3677818037643015</v>
      </c>
      <c r="D16" s="247">
        <v>9757821.485909</v>
      </c>
      <c r="E16" s="248">
        <f t="shared" si="2"/>
        <v>1.0110163428952077</v>
      </c>
      <c r="F16" s="249">
        <f>'1'!H50</f>
        <v>9865316.9933079984</v>
      </c>
      <c r="G16" s="250">
        <f>D16*C16*0.85</f>
        <v>11344585.071885668</v>
      </c>
      <c r="H16" s="251">
        <f>C16*F16*0.85</f>
        <v>11469560.911041414</v>
      </c>
      <c r="I16" s="252" t="s">
        <v>247</v>
      </c>
      <c r="J16" s="1">
        <v>807</v>
      </c>
    </row>
    <row r="17" spans="1:10">
      <c r="A17" s="1">
        <v>808</v>
      </c>
      <c r="B17" s="7" t="s">
        <v>36</v>
      </c>
      <c r="C17" s="20"/>
      <c r="F17" s="254"/>
      <c r="G17" s="250">
        <f>SUM(G9:G16)</f>
        <v>3077433034.1991229</v>
      </c>
      <c r="H17" s="255">
        <f>SUM(H9:H16)</f>
        <v>3157280527.467371</v>
      </c>
      <c r="J17" s="1">
        <v>808</v>
      </c>
    </row>
    <row r="18" spans="1:10">
      <c r="A18" s="1"/>
      <c r="B18" s="43"/>
      <c r="C18" s="12"/>
      <c r="J18" s="1"/>
    </row>
    <row r="19" spans="1:10">
      <c r="A19" s="1"/>
      <c r="B19" s="43"/>
      <c r="C19" s="192"/>
      <c r="J19" s="1"/>
    </row>
    <row r="20" spans="1:10" ht="29">
      <c r="A20" s="1">
        <v>809</v>
      </c>
      <c r="B20" s="56" t="s">
        <v>248</v>
      </c>
      <c r="C20" s="256">
        <v>5.7000000000000002E-3</v>
      </c>
      <c r="J20" s="1">
        <v>809</v>
      </c>
    </row>
    <row r="21" spans="1:10" ht="29">
      <c r="A21" s="1">
        <v>810</v>
      </c>
      <c r="B21" s="56" t="s">
        <v>256</v>
      </c>
      <c r="C21" s="257">
        <f>SUM(H15:H16)/SUM(H9:H16)</f>
        <v>6.859580510493523E-3</v>
      </c>
      <c r="D21" s="309" t="s">
        <v>249</v>
      </c>
      <c r="E21" s="310"/>
      <c r="F21" s="310"/>
      <c r="G21" s="310"/>
      <c r="H21" s="311"/>
      <c r="J21" s="1">
        <v>810</v>
      </c>
    </row>
    <row r="22" spans="1:10">
      <c r="A22" s="1"/>
      <c r="B22" s="121"/>
      <c r="C22" s="8"/>
      <c r="D22" s="258"/>
      <c r="E22" s="259"/>
    </row>
    <row r="23" spans="1:10">
      <c r="A23" s="1"/>
    </row>
    <row r="24" spans="1:10">
      <c r="A24" s="1"/>
      <c r="C24" s="260"/>
      <c r="D24" s="261"/>
      <c r="E24" s="261"/>
    </row>
    <row r="25" spans="1:10">
      <c r="A25" s="1"/>
      <c r="C25" s="260"/>
      <c r="D25" s="262"/>
      <c r="E25" s="262"/>
    </row>
    <row r="26" spans="1:10">
      <c r="C26" s="260"/>
      <c r="D26" s="262"/>
      <c r="E26" s="262"/>
    </row>
    <row r="27" spans="1:10">
      <c r="C27" s="260"/>
      <c r="D27" s="262"/>
      <c r="E27" s="262"/>
    </row>
    <row r="28" spans="1:10">
      <c r="C28" s="260"/>
      <c r="D28" s="262"/>
      <c r="E28" s="262"/>
      <c r="F28" s="263"/>
    </row>
    <row r="29" spans="1:10">
      <c r="C29" s="124"/>
      <c r="D29" s="262"/>
      <c r="E29" s="262"/>
    </row>
    <row r="30" spans="1:10">
      <c r="C30" s="124"/>
      <c r="D30" s="262"/>
      <c r="E30" s="262"/>
    </row>
    <row r="31" spans="1:10">
      <c r="C31" s="124"/>
      <c r="D31" s="262"/>
      <c r="E31" s="262"/>
    </row>
    <row r="32" spans="1:10">
      <c r="C32" s="124"/>
      <c r="D32" s="262"/>
      <c r="E32" s="262"/>
    </row>
    <row r="33" spans="3:5">
      <c r="C33" s="124"/>
      <c r="D33" s="262"/>
      <c r="E33" s="262"/>
    </row>
    <row r="35" spans="3:5">
      <c r="C35" s="124"/>
      <c r="D35" s="262"/>
      <c r="E35" s="262"/>
    </row>
    <row r="36" spans="3:5">
      <c r="C36" s="124"/>
      <c r="D36" s="264"/>
      <c r="E36" s="264"/>
    </row>
    <row r="37" spans="3:5">
      <c r="C37" s="124"/>
      <c r="D37" s="264"/>
      <c r="E37" s="264"/>
    </row>
    <row r="197" spans="7:7">
      <c r="G197" s="125"/>
    </row>
    <row r="207" spans="7:7" ht="53" customHeight="1"/>
  </sheetData>
  <mergeCells count="5">
    <mergeCell ref="B1:O1"/>
    <mergeCell ref="B2:O2"/>
    <mergeCell ref="B3:O3"/>
    <mergeCell ref="B4:O4"/>
    <mergeCell ref="D21:H21"/>
  </mergeCells>
  <printOptions horizontalCentered="1"/>
  <pageMargins left="1" right="1" top="1.5" bottom="1" header="0.5" footer="0.5"/>
  <pageSetup scale="50" orientation="landscape" r:id="rId1"/>
  <headerFooter alignWithMargins="0">
    <oddHeader xml:space="preserve">&amp;R&amp;10Docket No. ER19-13-000- Annual Update RY2024
&amp;F
</oddHeader>
  </headerFooter>
  <ignoredErrors>
    <ignoredError sqref="C6:I6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6094-053E-4D7E-AF5A-9FB1C4AF31F1}">
  <sheetPr>
    <tabColor rgb="FFFFC000"/>
  </sheetPr>
  <dimension ref="A1:U803"/>
  <sheetViews>
    <sheetView tabSelected="1" view="pageBreakPreview" topLeftCell="A45" zoomScale="40" zoomScaleNormal="70" zoomScaleSheetLayoutView="40" workbookViewId="0">
      <selection activeCell="W200" sqref="W200"/>
    </sheetView>
  </sheetViews>
  <sheetFormatPr defaultColWidth="9.1796875" defaultRowHeight="14.5" outlineLevelRow="1"/>
  <cols>
    <col min="1" max="1" width="10.26953125" style="139" customWidth="1"/>
    <col min="2" max="2" width="11.7265625" style="133" bestFit="1" customWidth="1"/>
    <col min="3" max="3" width="12.54296875" style="133" bestFit="1" customWidth="1"/>
    <col min="4" max="4" width="10.54296875" style="133" bestFit="1" customWidth="1"/>
    <col min="5" max="5" width="4.81640625" style="133" bestFit="1" customWidth="1"/>
    <col min="6" max="6" width="27.1796875" style="147" customWidth="1"/>
    <col min="7" max="7" width="10.26953125" style="133" bestFit="1" customWidth="1"/>
    <col min="8" max="8" width="15" style="140" bestFit="1" customWidth="1"/>
    <col min="9" max="9" width="10.54296875" style="140" bestFit="1" customWidth="1"/>
    <col min="10" max="10" width="12.54296875" style="140" bestFit="1" customWidth="1"/>
    <col min="11" max="11" width="12.54296875" style="140" customWidth="1"/>
    <col min="12" max="12" width="8.1796875" style="140" bestFit="1" customWidth="1"/>
    <col min="13" max="13" width="17.26953125" style="140" customWidth="1"/>
    <col min="14" max="14" width="19.1796875" style="140" customWidth="1"/>
    <col min="15" max="15" width="17.1796875" style="67" bestFit="1" customWidth="1"/>
    <col min="16" max="16" width="16.7265625" style="67" bestFit="1" customWidth="1"/>
    <col min="17" max="17" width="19.26953125" style="68" customWidth="1"/>
    <col min="18" max="18" width="18" style="133" bestFit="1" customWidth="1"/>
    <col min="19" max="19" width="10.54296875" style="133" bestFit="1" customWidth="1"/>
    <col min="20" max="20" width="11.54296875" style="133" bestFit="1" customWidth="1"/>
    <col min="21" max="16384" width="9.1796875" style="133"/>
  </cols>
  <sheetData>
    <row r="1" spans="1:20" s="130" customFormat="1" outlineLevel="1">
      <c r="A1" s="139"/>
      <c r="B1" s="127" t="s">
        <v>115</v>
      </c>
      <c r="C1" s="127"/>
      <c r="D1" s="127"/>
      <c r="E1" s="127"/>
      <c r="F1" s="141"/>
      <c r="G1" s="127"/>
      <c r="H1" s="128"/>
      <c r="I1" s="128"/>
      <c r="J1" s="128"/>
      <c r="K1" s="128"/>
      <c r="L1" s="128"/>
      <c r="M1" s="128"/>
      <c r="N1" s="128"/>
      <c r="O1" s="129"/>
      <c r="P1" s="129"/>
      <c r="Q1" s="63"/>
      <c r="R1" s="127"/>
    </row>
    <row r="2" spans="1:20">
      <c r="A2" s="312" t="str">
        <f>TOC!A1</f>
        <v>Pacific Gas and Electric Company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126"/>
    </row>
    <row r="3" spans="1:20">
      <c r="A3" s="313" t="str">
        <f>TOC!A2</f>
        <v>TO20 Tariff Rate Year (RY) 2024 Final December Posting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126"/>
    </row>
    <row r="4" spans="1:20">
      <c r="A4" s="313" t="s">
        <v>212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126"/>
    </row>
    <row r="5" spans="1:20">
      <c r="A5" s="288" t="s">
        <v>211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126"/>
    </row>
    <row r="6" spans="1:20">
      <c r="A6" s="118"/>
      <c r="B6" s="116"/>
      <c r="C6" s="116"/>
      <c r="D6" s="116"/>
      <c r="E6" s="116"/>
      <c r="F6" s="119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26"/>
    </row>
    <row r="7" spans="1:20">
      <c r="B7" s="314" t="s">
        <v>364</v>
      </c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6"/>
      <c r="P7" s="314"/>
      <c r="Q7" s="316"/>
      <c r="R7" s="126"/>
    </row>
    <row r="8" spans="1:20" s="137" customFormat="1" ht="15" thickBot="1">
      <c r="A8" s="139"/>
      <c r="B8" s="134"/>
      <c r="C8" s="134"/>
      <c r="D8" s="134"/>
      <c r="E8" s="134"/>
      <c r="F8" s="142"/>
      <c r="G8" s="134"/>
      <c r="H8" s="135"/>
      <c r="I8" s="135"/>
      <c r="J8" s="135"/>
      <c r="K8" s="135"/>
      <c r="L8" s="135"/>
      <c r="M8" s="135"/>
      <c r="N8" s="135"/>
      <c r="O8" s="136"/>
      <c r="P8" s="136"/>
      <c r="Q8" s="65"/>
      <c r="R8" s="143"/>
    </row>
    <row r="9" spans="1:20" ht="15" thickTop="1">
      <c r="A9" s="98" t="s">
        <v>171</v>
      </c>
      <c r="B9" s="101" t="s">
        <v>172</v>
      </c>
      <c r="C9" s="101" t="s">
        <v>173</v>
      </c>
      <c r="D9" s="101" t="s">
        <v>174</v>
      </c>
      <c r="E9" s="101" t="s">
        <v>175</v>
      </c>
      <c r="F9" s="120" t="s">
        <v>177</v>
      </c>
      <c r="G9" s="101" t="s">
        <v>178</v>
      </c>
      <c r="H9" s="101" t="s">
        <v>179</v>
      </c>
      <c r="I9" s="101" t="s">
        <v>180</v>
      </c>
      <c r="J9" s="101" t="s">
        <v>181</v>
      </c>
      <c r="K9" s="101" t="s">
        <v>195</v>
      </c>
      <c r="L9" s="101" t="s">
        <v>196</v>
      </c>
      <c r="M9" s="101" t="s">
        <v>197</v>
      </c>
      <c r="N9" s="101" t="s">
        <v>198</v>
      </c>
      <c r="O9" s="101" t="s">
        <v>199</v>
      </c>
      <c r="P9" s="101" t="s">
        <v>200</v>
      </c>
      <c r="Q9" s="101" t="s">
        <v>201</v>
      </c>
      <c r="R9" s="144"/>
      <c r="S9" s="144"/>
      <c r="T9" s="144"/>
    </row>
    <row r="10" spans="1:20" ht="43.5">
      <c r="A10" s="80" t="s">
        <v>8</v>
      </c>
      <c r="B10" s="138" t="s">
        <v>116</v>
      </c>
      <c r="C10" s="138" t="s">
        <v>117</v>
      </c>
      <c r="D10" s="138" t="s">
        <v>129</v>
      </c>
      <c r="E10" s="138" t="s">
        <v>130</v>
      </c>
      <c r="F10" s="138" t="s">
        <v>118</v>
      </c>
      <c r="G10" s="138" t="s">
        <v>119</v>
      </c>
      <c r="H10" s="138" t="s">
        <v>120</v>
      </c>
      <c r="I10" s="138" t="s">
        <v>121</v>
      </c>
      <c r="J10" s="138" t="s">
        <v>122</v>
      </c>
      <c r="K10" s="138" t="s">
        <v>164</v>
      </c>
      <c r="L10" s="138" t="s">
        <v>123</v>
      </c>
      <c r="M10" s="138" t="s">
        <v>6</v>
      </c>
      <c r="N10" s="138" t="s">
        <v>124</v>
      </c>
      <c r="O10" s="69" t="s">
        <v>125</v>
      </c>
      <c r="P10" s="69" t="s">
        <v>126</v>
      </c>
      <c r="Q10" s="69" t="s">
        <v>127</v>
      </c>
      <c r="R10" s="80" t="s">
        <v>8</v>
      </c>
    </row>
    <row r="11" spans="1:20">
      <c r="A11" s="139">
        <v>900</v>
      </c>
      <c r="B11" s="267" t="s">
        <v>13</v>
      </c>
      <c r="C11" s="267" t="s">
        <v>336</v>
      </c>
      <c r="D11" s="267" t="s">
        <v>337</v>
      </c>
      <c r="E11" s="267" t="s">
        <v>16</v>
      </c>
      <c r="F11" s="267" t="s">
        <v>274</v>
      </c>
      <c r="G11" s="267" t="s">
        <v>263</v>
      </c>
      <c r="H11" s="267" t="s">
        <v>338</v>
      </c>
      <c r="I11" s="267" t="s">
        <v>265</v>
      </c>
      <c r="J11" s="267" t="s">
        <v>16</v>
      </c>
      <c r="K11" s="267" t="s">
        <v>285</v>
      </c>
      <c r="L11" s="267" t="s">
        <v>16</v>
      </c>
      <c r="M11" s="267" t="s">
        <v>14</v>
      </c>
      <c r="N11" s="265">
        <v>240133.06317099999</v>
      </c>
      <c r="O11" s="265">
        <v>159391685.78163302</v>
      </c>
      <c r="P11" s="265">
        <v>137388054.19522798</v>
      </c>
      <c r="Q11" s="265">
        <v>296779739.97686398</v>
      </c>
      <c r="R11" s="139">
        <v>900</v>
      </c>
    </row>
    <row r="12" spans="1:20">
      <c r="A12" s="139">
        <f>A11+1</f>
        <v>901</v>
      </c>
      <c r="B12" s="267" t="s">
        <v>13</v>
      </c>
      <c r="C12" s="267" t="s">
        <v>336</v>
      </c>
      <c r="D12" s="267" t="s">
        <v>337</v>
      </c>
      <c r="E12" s="267" t="s">
        <v>16</v>
      </c>
      <c r="F12" s="267" t="s">
        <v>269</v>
      </c>
      <c r="G12" s="267" t="s">
        <v>263</v>
      </c>
      <c r="H12" s="267" t="s">
        <v>339</v>
      </c>
      <c r="I12" s="267" t="s">
        <v>265</v>
      </c>
      <c r="J12" s="267" t="s">
        <v>16</v>
      </c>
      <c r="K12" s="267" t="s">
        <v>285</v>
      </c>
      <c r="L12" s="267" t="s">
        <v>16</v>
      </c>
      <c r="M12" s="267" t="s">
        <v>270</v>
      </c>
      <c r="N12" s="265">
        <v>18.233000000000001</v>
      </c>
      <c r="O12" s="265">
        <v>22560.010000000002</v>
      </c>
      <c r="P12" s="265">
        <v>14826.097</v>
      </c>
      <c r="Q12" s="265">
        <v>37386.106999999996</v>
      </c>
      <c r="R12" s="139">
        <f>R11+1</f>
        <v>901</v>
      </c>
    </row>
    <row r="13" spans="1:20">
      <c r="A13" s="139">
        <f t="shared" ref="A13:A76" si="0">A12+1</f>
        <v>902</v>
      </c>
      <c r="B13" s="267" t="s">
        <v>13</v>
      </c>
      <c r="C13" s="267" t="s">
        <v>336</v>
      </c>
      <c r="D13" s="267" t="s">
        <v>337</v>
      </c>
      <c r="E13" s="267" t="s">
        <v>16</v>
      </c>
      <c r="F13" s="267" t="s">
        <v>274</v>
      </c>
      <c r="G13" s="267" t="s">
        <v>263</v>
      </c>
      <c r="H13" s="267" t="s">
        <v>340</v>
      </c>
      <c r="I13" s="267" t="s">
        <v>265</v>
      </c>
      <c r="J13" s="267" t="s">
        <v>16</v>
      </c>
      <c r="K13" s="267" t="s">
        <v>285</v>
      </c>
      <c r="L13" s="267" t="s">
        <v>16</v>
      </c>
      <c r="M13" s="267" t="s">
        <v>14</v>
      </c>
      <c r="N13" s="265">
        <v>-488.59547999999995</v>
      </c>
      <c r="O13" s="265">
        <v>1994642.0587770003</v>
      </c>
      <c r="P13" s="265">
        <v>429489.208315</v>
      </c>
      <c r="Q13" s="265">
        <v>2424131.2670919998</v>
      </c>
      <c r="R13" s="139">
        <f t="shared" ref="R13:R76" si="1">R12+1</f>
        <v>902</v>
      </c>
      <c r="S13" s="145"/>
      <c r="T13" s="145"/>
    </row>
    <row r="14" spans="1:20">
      <c r="A14" s="139">
        <f t="shared" si="0"/>
        <v>903</v>
      </c>
      <c r="B14" s="267" t="s">
        <v>13</v>
      </c>
      <c r="C14" s="267" t="s">
        <v>336</v>
      </c>
      <c r="D14" s="267" t="s">
        <v>337</v>
      </c>
      <c r="E14" s="267" t="s">
        <v>16</v>
      </c>
      <c r="F14" s="267" t="s">
        <v>274</v>
      </c>
      <c r="G14" s="267" t="s">
        <v>263</v>
      </c>
      <c r="H14" s="267" t="s">
        <v>341</v>
      </c>
      <c r="I14" s="267" t="s">
        <v>265</v>
      </c>
      <c r="J14" s="267" t="s">
        <v>16</v>
      </c>
      <c r="K14" s="267" t="s">
        <v>285</v>
      </c>
      <c r="L14" s="267" t="s">
        <v>16</v>
      </c>
      <c r="M14" s="267" t="s">
        <v>14</v>
      </c>
      <c r="N14" s="265">
        <v>0</v>
      </c>
      <c r="O14" s="265">
        <v>0</v>
      </c>
      <c r="P14" s="265">
        <v>3120</v>
      </c>
      <c r="Q14" s="265">
        <v>3120</v>
      </c>
      <c r="R14" s="139">
        <f t="shared" si="1"/>
        <v>903</v>
      </c>
      <c r="S14" s="144"/>
      <c r="T14" s="144"/>
    </row>
    <row r="15" spans="1:20">
      <c r="A15" s="139">
        <f t="shared" si="0"/>
        <v>904</v>
      </c>
      <c r="B15" s="267" t="s">
        <v>13</v>
      </c>
      <c r="C15" s="267" t="s">
        <v>336</v>
      </c>
      <c r="D15" s="267" t="s">
        <v>337</v>
      </c>
      <c r="E15" s="267" t="s">
        <v>16</v>
      </c>
      <c r="F15" s="267" t="s">
        <v>274</v>
      </c>
      <c r="G15" s="267" t="s">
        <v>263</v>
      </c>
      <c r="H15" s="267" t="s">
        <v>342</v>
      </c>
      <c r="I15" s="267" t="s">
        <v>265</v>
      </c>
      <c r="J15" s="267" t="s">
        <v>16</v>
      </c>
      <c r="K15" s="267" t="s">
        <v>285</v>
      </c>
      <c r="L15" s="267" t="s">
        <v>16</v>
      </c>
      <c r="M15" s="267" t="s">
        <v>14</v>
      </c>
      <c r="N15" s="265">
        <v>26477.022975</v>
      </c>
      <c r="O15" s="265">
        <v>22953514.717728</v>
      </c>
      <c r="P15" s="265">
        <v>14249939.785169</v>
      </c>
      <c r="Q15" s="265">
        <v>37203454.502897002</v>
      </c>
      <c r="R15" s="139">
        <f t="shared" si="1"/>
        <v>904</v>
      </c>
      <c r="S15" s="144"/>
      <c r="T15" s="144"/>
    </row>
    <row r="16" spans="1:20">
      <c r="A16" s="139">
        <f t="shared" si="0"/>
        <v>905</v>
      </c>
      <c r="B16" s="267" t="s">
        <v>13</v>
      </c>
      <c r="C16" s="267" t="s">
        <v>336</v>
      </c>
      <c r="D16" s="267" t="s">
        <v>337</v>
      </c>
      <c r="E16" s="267" t="s">
        <v>16</v>
      </c>
      <c r="F16" s="267" t="s">
        <v>274</v>
      </c>
      <c r="G16" s="267" t="s">
        <v>263</v>
      </c>
      <c r="H16" s="267" t="s">
        <v>343</v>
      </c>
      <c r="I16" s="267" t="s">
        <v>265</v>
      </c>
      <c r="J16" s="267" t="s">
        <v>16</v>
      </c>
      <c r="K16" s="267" t="s">
        <v>285</v>
      </c>
      <c r="L16" s="267" t="s">
        <v>16</v>
      </c>
      <c r="M16" s="267" t="s">
        <v>14</v>
      </c>
      <c r="N16" s="265">
        <v>23846.545113</v>
      </c>
      <c r="O16" s="265">
        <v>22294108.050769001</v>
      </c>
      <c r="P16" s="265">
        <v>12982085.684878999</v>
      </c>
      <c r="Q16" s="265">
        <v>35276193.735647999</v>
      </c>
      <c r="R16" s="139">
        <f t="shared" si="1"/>
        <v>905</v>
      </c>
      <c r="S16" s="144"/>
      <c r="T16" s="144"/>
    </row>
    <row r="17" spans="1:21">
      <c r="A17" s="139">
        <f t="shared" si="0"/>
        <v>906</v>
      </c>
      <c r="B17" s="267" t="s">
        <v>13</v>
      </c>
      <c r="C17" s="267" t="s">
        <v>336</v>
      </c>
      <c r="D17" s="267" t="s">
        <v>337</v>
      </c>
      <c r="E17" s="267" t="s">
        <v>16</v>
      </c>
      <c r="F17" s="267" t="s">
        <v>274</v>
      </c>
      <c r="G17" s="267" t="s">
        <v>263</v>
      </c>
      <c r="H17" s="267" t="s">
        <v>344</v>
      </c>
      <c r="I17" s="267" t="s">
        <v>265</v>
      </c>
      <c r="J17" s="267" t="s">
        <v>16</v>
      </c>
      <c r="K17" s="267" t="s">
        <v>285</v>
      </c>
      <c r="L17" s="267" t="s">
        <v>16</v>
      </c>
      <c r="M17" s="267" t="s">
        <v>14</v>
      </c>
      <c r="N17" s="265">
        <v>3250.9863030000001</v>
      </c>
      <c r="O17" s="265">
        <v>7139434.6835949998</v>
      </c>
      <c r="P17" s="265">
        <v>4090923.3258950002</v>
      </c>
      <c r="Q17" s="265">
        <v>11230358.009491</v>
      </c>
      <c r="R17" s="139">
        <f t="shared" si="1"/>
        <v>906</v>
      </c>
      <c r="S17" s="144"/>
      <c r="T17" s="144"/>
    </row>
    <row r="18" spans="1:21">
      <c r="A18" s="139">
        <f t="shared" si="0"/>
        <v>907</v>
      </c>
      <c r="B18" s="267" t="s">
        <v>13</v>
      </c>
      <c r="C18" s="267" t="s">
        <v>336</v>
      </c>
      <c r="D18" s="267" t="s">
        <v>337</v>
      </c>
      <c r="E18" s="267" t="s">
        <v>16</v>
      </c>
      <c r="F18" s="267" t="s">
        <v>274</v>
      </c>
      <c r="G18" s="267" t="s">
        <v>263</v>
      </c>
      <c r="H18" s="267" t="s">
        <v>345</v>
      </c>
      <c r="I18" s="267" t="s">
        <v>265</v>
      </c>
      <c r="J18" s="267" t="s">
        <v>16</v>
      </c>
      <c r="K18" s="267" t="s">
        <v>285</v>
      </c>
      <c r="L18" s="267" t="s">
        <v>16</v>
      </c>
      <c r="M18" s="267" t="s">
        <v>14</v>
      </c>
      <c r="N18" s="265">
        <v>0</v>
      </c>
      <c r="O18" s="265">
        <v>497563.55869199999</v>
      </c>
      <c r="P18" s="265">
        <v>385554.05719600001</v>
      </c>
      <c r="Q18" s="265">
        <v>883117.615888</v>
      </c>
      <c r="R18" s="139">
        <f t="shared" si="1"/>
        <v>907</v>
      </c>
    </row>
    <row r="19" spans="1:21">
      <c r="A19" s="139">
        <f t="shared" si="0"/>
        <v>908</v>
      </c>
      <c r="B19" s="267" t="s">
        <v>13</v>
      </c>
      <c r="C19" s="267" t="s">
        <v>336</v>
      </c>
      <c r="D19" s="267" t="s">
        <v>337</v>
      </c>
      <c r="E19" s="267" t="s">
        <v>16</v>
      </c>
      <c r="F19" s="267" t="s">
        <v>274</v>
      </c>
      <c r="G19" s="267" t="s">
        <v>268</v>
      </c>
      <c r="H19" s="267" t="s">
        <v>338</v>
      </c>
      <c r="I19" s="267" t="s">
        <v>265</v>
      </c>
      <c r="J19" s="267" t="s">
        <v>16</v>
      </c>
      <c r="K19" s="267" t="s">
        <v>285</v>
      </c>
      <c r="L19" s="267" t="s">
        <v>16</v>
      </c>
      <c r="M19" s="267" t="s">
        <v>14</v>
      </c>
      <c r="N19" s="265">
        <v>423012.855423</v>
      </c>
      <c r="O19" s="265">
        <v>225463062.86171404</v>
      </c>
      <c r="P19" s="265">
        <v>263816834.26775098</v>
      </c>
      <c r="Q19" s="265">
        <v>489279897.12946397</v>
      </c>
      <c r="R19" s="139">
        <f t="shared" si="1"/>
        <v>908</v>
      </c>
    </row>
    <row r="20" spans="1:21">
      <c r="A20" s="139">
        <f t="shared" si="0"/>
        <v>909</v>
      </c>
      <c r="B20" s="267" t="s">
        <v>13</v>
      </c>
      <c r="C20" s="267" t="s">
        <v>336</v>
      </c>
      <c r="D20" s="267" t="s">
        <v>337</v>
      </c>
      <c r="E20" s="267" t="s">
        <v>16</v>
      </c>
      <c r="F20" s="267" t="s">
        <v>269</v>
      </c>
      <c r="G20" s="267" t="s">
        <v>268</v>
      </c>
      <c r="H20" s="267" t="s">
        <v>339</v>
      </c>
      <c r="I20" s="267" t="s">
        <v>265</v>
      </c>
      <c r="J20" s="267" t="s">
        <v>16</v>
      </c>
      <c r="K20" s="267" t="s">
        <v>285</v>
      </c>
      <c r="L20" s="267" t="s">
        <v>16</v>
      </c>
      <c r="M20" s="267" t="s">
        <v>270</v>
      </c>
      <c r="N20" s="265">
        <v>44.832999999999998</v>
      </c>
      <c r="O20" s="265">
        <v>43473.433999999994</v>
      </c>
      <c r="P20" s="265">
        <v>28184.930000000004</v>
      </c>
      <c r="Q20" s="265">
        <v>71658.363999999987</v>
      </c>
      <c r="R20" s="139">
        <f t="shared" si="1"/>
        <v>909</v>
      </c>
    </row>
    <row r="21" spans="1:21">
      <c r="A21" s="139">
        <f t="shared" si="0"/>
        <v>910</v>
      </c>
      <c r="B21" s="267" t="s">
        <v>13</v>
      </c>
      <c r="C21" s="267" t="s">
        <v>336</v>
      </c>
      <c r="D21" s="267" t="s">
        <v>337</v>
      </c>
      <c r="E21" s="267" t="s">
        <v>16</v>
      </c>
      <c r="F21" s="267" t="s">
        <v>274</v>
      </c>
      <c r="G21" s="267" t="s">
        <v>268</v>
      </c>
      <c r="H21" s="267" t="s">
        <v>340</v>
      </c>
      <c r="I21" s="267" t="s">
        <v>265</v>
      </c>
      <c r="J21" s="267" t="s">
        <v>16</v>
      </c>
      <c r="K21" s="267" t="s">
        <v>285</v>
      </c>
      <c r="L21" s="267" t="s">
        <v>16</v>
      </c>
      <c r="M21" s="267" t="s">
        <v>14</v>
      </c>
      <c r="N21" s="265">
        <v>1200.2696000000001</v>
      </c>
      <c r="O21" s="265">
        <v>2094732.120293</v>
      </c>
      <c r="P21" s="265">
        <v>2014417.943946</v>
      </c>
      <c r="Q21" s="265">
        <v>4109150.0642390004</v>
      </c>
      <c r="R21" s="139">
        <f t="shared" si="1"/>
        <v>910</v>
      </c>
      <c r="S21" s="144"/>
      <c r="T21" s="144"/>
    </row>
    <row r="22" spans="1:21">
      <c r="A22" s="139">
        <f t="shared" si="0"/>
        <v>911</v>
      </c>
      <c r="B22" s="267" t="s">
        <v>13</v>
      </c>
      <c r="C22" s="267" t="s">
        <v>336</v>
      </c>
      <c r="D22" s="267" t="s">
        <v>337</v>
      </c>
      <c r="E22" s="267" t="s">
        <v>16</v>
      </c>
      <c r="F22" s="267" t="s">
        <v>274</v>
      </c>
      <c r="G22" s="267" t="s">
        <v>268</v>
      </c>
      <c r="H22" s="267" t="s">
        <v>341</v>
      </c>
      <c r="I22" s="267" t="s">
        <v>265</v>
      </c>
      <c r="J22" s="267" t="s">
        <v>16</v>
      </c>
      <c r="K22" s="267" t="s">
        <v>285</v>
      </c>
      <c r="L22" s="267" t="s">
        <v>16</v>
      </c>
      <c r="M22" s="267" t="s">
        <v>14</v>
      </c>
      <c r="N22" s="265">
        <v>0</v>
      </c>
      <c r="O22" s="265">
        <v>0</v>
      </c>
      <c r="P22" s="265">
        <v>6520</v>
      </c>
      <c r="Q22" s="265">
        <v>6520</v>
      </c>
      <c r="R22" s="139">
        <f t="shared" si="1"/>
        <v>911</v>
      </c>
      <c r="S22" s="144"/>
      <c r="T22" s="144"/>
    </row>
    <row r="23" spans="1:21">
      <c r="A23" s="139">
        <f t="shared" si="0"/>
        <v>912</v>
      </c>
      <c r="B23" s="267" t="s">
        <v>13</v>
      </c>
      <c r="C23" s="267" t="s">
        <v>336</v>
      </c>
      <c r="D23" s="267" t="s">
        <v>337</v>
      </c>
      <c r="E23" s="267" t="s">
        <v>16</v>
      </c>
      <c r="F23" s="267" t="s">
        <v>274</v>
      </c>
      <c r="G23" s="267" t="s">
        <v>268</v>
      </c>
      <c r="H23" s="267" t="s">
        <v>342</v>
      </c>
      <c r="I23" s="267" t="s">
        <v>265</v>
      </c>
      <c r="J23" s="267" t="s">
        <v>16</v>
      </c>
      <c r="K23" s="267" t="s">
        <v>285</v>
      </c>
      <c r="L23" s="267" t="s">
        <v>16</v>
      </c>
      <c r="M23" s="267" t="s">
        <v>14</v>
      </c>
      <c r="N23" s="265">
        <v>24438.903082000001</v>
      </c>
      <c r="O23" s="265">
        <v>16763919.790824998</v>
      </c>
      <c r="P23" s="265">
        <v>18278197.299965002</v>
      </c>
      <c r="Q23" s="265">
        <v>35042117.090791002</v>
      </c>
      <c r="R23" s="139">
        <f t="shared" si="1"/>
        <v>912</v>
      </c>
      <c r="S23" s="144"/>
      <c r="T23" s="144"/>
    </row>
    <row r="24" spans="1:21">
      <c r="A24" s="139">
        <f t="shared" si="0"/>
        <v>913</v>
      </c>
      <c r="B24" s="267" t="s">
        <v>13</v>
      </c>
      <c r="C24" s="267" t="s">
        <v>336</v>
      </c>
      <c r="D24" s="267" t="s">
        <v>337</v>
      </c>
      <c r="E24" s="267" t="s">
        <v>16</v>
      </c>
      <c r="F24" s="267" t="s">
        <v>274</v>
      </c>
      <c r="G24" s="267" t="s">
        <v>268</v>
      </c>
      <c r="H24" s="267" t="s">
        <v>343</v>
      </c>
      <c r="I24" s="267" t="s">
        <v>265</v>
      </c>
      <c r="J24" s="267" t="s">
        <v>16</v>
      </c>
      <c r="K24" s="267" t="s">
        <v>285</v>
      </c>
      <c r="L24" s="267" t="s">
        <v>16</v>
      </c>
      <c r="M24" s="267" t="s">
        <v>14</v>
      </c>
      <c r="N24" s="265">
        <v>16276.700126</v>
      </c>
      <c r="O24" s="265">
        <v>13099447.778093999</v>
      </c>
      <c r="P24" s="265">
        <v>14071835.268424001</v>
      </c>
      <c r="Q24" s="265">
        <v>27171283.046518002</v>
      </c>
      <c r="R24" s="139">
        <f t="shared" si="1"/>
        <v>913</v>
      </c>
      <c r="S24" s="144"/>
      <c r="T24" s="144"/>
    </row>
    <row r="25" spans="1:21">
      <c r="A25" s="139">
        <f t="shared" si="0"/>
        <v>914</v>
      </c>
      <c r="B25" s="267" t="s">
        <v>13</v>
      </c>
      <c r="C25" s="267" t="s">
        <v>336</v>
      </c>
      <c r="D25" s="267" t="s">
        <v>337</v>
      </c>
      <c r="E25" s="267" t="s">
        <v>16</v>
      </c>
      <c r="F25" s="267" t="s">
        <v>274</v>
      </c>
      <c r="G25" s="267" t="s">
        <v>268</v>
      </c>
      <c r="H25" s="267" t="s">
        <v>344</v>
      </c>
      <c r="I25" s="267" t="s">
        <v>265</v>
      </c>
      <c r="J25" s="267" t="s">
        <v>16</v>
      </c>
      <c r="K25" s="267" t="s">
        <v>285</v>
      </c>
      <c r="L25" s="267" t="s">
        <v>16</v>
      </c>
      <c r="M25" s="267" t="s">
        <v>14</v>
      </c>
      <c r="N25" s="265">
        <v>381.85980499999999</v>
      </c>
      <c r="O25" s="265">
        <v>4482155.2845830005</v>
      </c>
      <c r="P25" s="265">
        <v>4729582.8669920005</v>
      </c>
      <c r="Q25" s="265">
        <v>9211738.1515740007</v>
      </c>
      <c r="R25" s="139">
        <f t="shared" si="1"/>
        <v>914</v>
      </c>
      <c r="S25" s="144"/>
      <c r="T25" s="144"/>
      <c r="U25" s="144"/>
    </row>
    <row r="26" spans="1:21">
      <c r="A26" s="139">
        <f t="shared" si="0"/>
        <v>915</v>
      </c>
      <c r="B26" s="267" t="s">
        <v>13</v>
      </c>
      <c r="C26" s="267" t="s">
        <v>336</v>
      </c>
      <c r="D26" s="267" t="s">
        <v>337</v>
      </c>
      <c r="E26" s="267" t="s">
        <v>16</v>
      </c>
      <c r="F26" s="267" t="s">
        <v>274</v>
      </c>
      <c r="G26" s="267" t="s">
        <v>268</v>
      </c>
      <c r="H26" s="267" t="s">
        <v>345</v>
      </c>
      <c r="I26" s="267" t="s">
        <v>265</v>
      </c>
      <c r="J26" s="267" t="s">
        <v>16</v>
      </c>
      <c r="K26" s="267" t="s">
        <v>285</v>
      </c>
      <c r="L26" s="267" t="s">
        <v>16</v>
      </c>
      <c r="M26" s="267" t="s">
        <v>14</v>
      </c>
      <c r="N26" s="265">
        <v>0</v>
      </c>
      <c r="O26" s="265">
        <v>561506.05796200002</v>
      </c>
      <c r="P26" s="265">
        <v>753234.59248399991</v>
      </c>
      <c r="Q26" s="265">
        <v>1314740.6504490001</v>
      </c>
      <c r="R26" s="139">
        <f t="shared" si="1"/>
        <v>915</v>
      </c>
    </row>
    <row r="27" spans="1:21">
      <c r="A27" s="139">
        <f t="shared" si="0"/>
        <v>916</v>
      </c>
      <c r="B27" s="267" t="s">
        <v>13</v>
      </c>
      <c r="C27" s="267" t="s">
        <v>336</v>
      </c>
      <c r="D27" s="267" t="s">
        <v>16</v>
      </c>
      <c r="E27" s="267" t="s">
        <v>16</v>
      </c>
      <c r="F27" s="267" t="s">
        <v>274</v>
      </c>
      <c r="G27" s="267" t="s">
        <v>263</v>
      </c>
      <c r="H27" s="267" t="s">
        <v>338</v>
      </c>
      <c r="I27" s="267" t="s">
        <v>265</v>
      </c>
      <c r="J27" s="267" t="s">
        <v>16</v>
      </c>
      <c r="K27" s="267" t="s">
        <v>285</v>
      </c>
      <c r="L27" s="267" t="s">
        <v>16</v>
      </c>
      <c r="M27" s="267" t="s">
        <v>14</v>
      </c>
      <c r="N27" s="265">
        <v>1074071.9739949999</v>
      </c>
      <c r="O27" s="265">
        <v>1329541182.742775</v>
      </c>
      <c r="P27" s="265">
        <v>2098735262.0866849</v>
      </c>
      <c r="Q27" s="265">
        <v>3428276444.8294621</v>
      </c>
      <c r="R27" s="139">
        <f t="shared" si="1"/>
        <v>916</v>
      </c>
    </row>
    <row r="28" spans="1:21">
      <c r="A28" s="139">
        <f t="shared" si="0"/>
        <v>917</v>
      </c>
      <c r="B28" s="267" t="s">
        <v>13</v>
      </c>
      <c r="C28" s="267" t="s">
        <v>336</v>
      </c>
      <c r="D28" s="267" t="s">
        <v>16</v>
      </c>
      <c r="E28" s="267" t="s">
        <v>16</v>
      </c>
      <c r="F28" s="267" t="s">
        <v>269</v>
      </c>
      <c r="G28" s="267" t="s">
        <v>263</v>
      </c>
      <c r="H28" s="267" t="s">
        <v>339</v>
      </c>
      <c r="I28" s="267" t="s">
        <v>265</v>
      </c>
      <c r="J28" s="267" t="s">
        <v>16</v>
      </c>
      <c r="K28" s="267" t="s">
        <v>285</v>
      </c>
      <c r="L28" s="267" t="s">
        <v>16</v>
      </c>
      <c r="M28" s="267" t="s">
        <v>270</v>
      </c>
      <c r="N28" s="265">
        <v>348.9</v>
      </c>
      <c r="O28" s="265">
        <v>528069.14599999995</v>
      </c>
      <c r="P28" s="265">
        <v>852750.43699999992</v>
      </c>
      <c r="Q28" s="265">
        <v>1380819.5830000001</v>
      </c>
      <c r="R28" s="139">
        <f t="shared" si="1"/>
        <v>917</v>
      </c>
    </row>
    <row r="29" spans="1:21">
      <c r="A29" s="139">
        <f t="shared" si="0"/>
        <v>918</v>
      </c>
      <c r="B29" s="267" t="s">
        <v>13</v>
      </c>
      <c r="C29" s="267" t="s">
        <v>336</v>
      </c>
      <c r="D29" s="267" t="s">
        <v>16</v>
      </c>
      <c r="E29" s="267" t="s">
        <v>16</v>
      </c>
      <c r="F29" s="267" t="s">
        <v>274</v>
      </c>
      <c r="G29" s="267" t="s">
        <v>263</v>
      </c>
      <c r="H29" s="267" t="s">
        <v>340</v>
      </c>
      <c r="I29" s="267" t="s">
        <v>265</v>
      </c>
      <c r="J29" s="267" t="s">
        <v>16</v>
      </c>
      <c r="K29" s="267" t="s">
        <v>285</v>
      </c>
      <c r="L29" s="267" t="s">
        <v>16</v>
      </c>
      <c r="M29" s="267" t="s">
        <v>14</v>
      </c>
      <c r="N29" s="265">
        <v>8229.8116699999991</v>
      </c>
      <c r="O29" s="265">
        <v>41895156.627982005</v>
      </c>
      <c r="P29" s="265">
        <v>32304145.375285998</v>
      </c>
      <c r="Q29" s="265">
        <v>74199302.003268003</v>
      </c>
      <c r="R29" s="139">
        <f t="shared" si="1"/>
        <v>918</v>
      </c>
      <c r="S29" s="144"/>
      <c r="T29" s="144"/>
      <c r="U29" s="144"/>
    </row>
    <row r="30" spans="1:21">
      <c r="A30" s="139">
        <f t="shared" si="0"/>
        <v>919</v>
      </c>
      <c r="B30" s="267" t="s">
        <v>13</v>
      </c>
      <c r="C30" s="267" t="s">
        <v>336</v>
      </c>
      <c r="D30" s="267" t="s">
        <v>16</v>
      </c>
      <c r="E30" s="267" t="s">
        <v>16</v>
      </c>
      <c r="F30" s="267" t="s">
        <v>274</v>
      </c>
      <c r="G30" s="267" t="s">
        <v>263</v>
      </c>
      <c r="H30" s="267" t="s">
        <v>341</v>
      </c>
      <c r="I30" s="267" t="s">
        <v>265</v>
      </c>
      <c r="J30" s="267" t="s">
        <v>16</v>
      </c>
      <c r="K30" s="267" t="s">
        <v>285</v>
      </c>
      <c r="L30" s="267" t="s">
        <v>16</v>
      </c>
      <c r="M30" s="267" t="s">
        <v>14</v>
      </c>
      <c r="N30" s="265">
        <v>0</v>
      </c>
      <c r="O30" s="265">
        <v>2449</v>
      </c>
      <c r="P30" s="265">
        <v>38331</v>
      </c>
      <c r="Q30" s="265">
        <v>40780</v>
      </c>
      <c r="R30" s="139">
        <f t="shared" si="1"/>
        <v>919</v>
      </c>
      <c r="S30" s="144"/>
      <c r="T30" s="144"/>
      <c r="U30" s="144"/>
    </row>
    <row r="31" spans="1:21">
      <c r="A31" s="139">
        <f t="shared" si="0"/>
        <v>920</v>
      </c>
      <c r="B31" s="267" t="s">
        <v>13</v>
      </c>
      <c r="C31" s="267" t="s">
        <v>336</v>
      </c>
      <c r="D31" s="267" t="s">
        <v>16</v>
      </c>
      <c r="E31" s="267" t="s">
        <v>16</v>
      </c>
      <c r="F31" s="267" t="s">
        <v>274</v>
      </c>
      <c r="G31" s="267" t="s">
        <v>263</v>
      </c>
      <c r="H31" s="267" t="s">
        <v>342</v>
      </c>
      <c r="I31" s="267" t="s">
        <v>265</v>
      </c>
      <c r="J31" s="267" t="s">
        <v>16</v>
      </c>
      <c r="K31" s="267" t="s">
        <v>285</v>
      </c>
      <c r="L31" s="267" t="s">
        <v>16</v>
      </c>
      <c r="M31" s="267" t="s">
        <v>14</v>
      </c>
      <c r="N31" s="265">
        <v>245933.49533199999</v>
      </c>
      <c r="O31" s="265">
        <v>297114808.49984401</v>
      </c>
      <c r="P31" s="265">
        <v>417828730.03821796</v>
      </c>
      <c r="Q31" s="265">
        <v>714943538.538064</v>
      </c>
      <c r="R31" s="139">
        <f t="shared" si="1"/>
        <v>920</v>
      </c>
      <c r="S31" s="144"/>
      <c r="T31" s="144"/>
      <c r="U31" s="144"/>
    </row>
    <row r="32" spans="1:21">
      <c r="A32" s="139">
        <f t="shared" si="0"/>
        <v>921</v>
      </c>
      <c r="B32" s="267" t="s">
        <v>13</v>
      </c>
      <c r="C32" s="267" t="s">
        <v>336</v>
      </c>
      <c r="D32" s="267" t="s">
        <v>16</v>
      </c>
      <c r="E32" s="267" t="s">
        <v>16</v>
      </c>
      <c r="F32" s="267" t="s">
        <v>274</v>
      </c>
      <c r="G32" s="267" t="s">
        <v>263</v>
      </c>
      <c r="H32" s="267" t="s">
        <v>343</v>
      </c>
      <c r="I32" s="267" t="s">
        <v>265</v>
      </c>
      <c r="J32" s="267" t="s">
        <v>16</v>
      </c>
      <c r="K32" s="267" t="s">
        <v>285</v>
      </c>
      <c r="L32" s="267" t="s">
        <v>16</v>
      </c>
      <c r="M32" s="267" t="s">
        <v>14</v>
      </c>
      <c r="N32" s="265">
        <v>392278.47745200002</v>
      </c>
      <c r="O32" s="265">
        <v>485981839.49194795</v>
      </c>
      <c r="P32" s="265">
        <v>647137630.88062894</v>
      </c>
      <c r="Q32" s="265">
        <v>1133119470.372576</v>
      </c>
      <c r="R32" s="139">
        <f t="shared" si="1"/>
        <v>921</v>
      </c>
      <c r="S32" s="144"/>
      <c r="T32" s="144"/>
      <c r="U32" s="144"/>
    </row>
    <row r="33" spans="1:21">
      <c r="A33" s="139">
        <f t="shared" si="0"/>
        <v>922</v>
      </c>
      <c r="B33" s="267" t="s">
        <v>13</v>
      </c>
      <c r="C33" s="267" t="s">
        <v>336</v>
      </c>
      <c r="D33" s="267" t="s">
        <v>16</v>
      </c>
      <c r="E33" s="267" t="s">
        <v>16</v>
      </c>
      <c r="F33" s="267" t="s">
        <v>274</v>
      </c>
      <c r="G33" s="267" t="s">
        <v>263</v>
      </c>
      <c r="H33" s="267" t="s">
        <v>344</v>
      </c>
      <c r="I33" s="267" t="s">
        <v>265</v>
      </c>
      <c r="J33" s="267" t="s">
        <v>16</v>
      </c>
      <c r="K33" s="267" t="s">
        <v>285</v>
      </c>
      <c r="L33" s="267" t="s">
        <v>16</v>
      </c>
      <c r="M33" s="267" t="s">
        <v>14</v>
      </c>
      <c r="N33" s="265">
        <v>367976.557317</v>
      </c>
      <c r="O33" s="265">
        <v>461644052.53043497</v>
      </c>
      <c r="P33" s="265">
        <v>637089788.70361495</v>
      </c>
      <c r="Q33" s="265">
        <v>1098733841.2340529</v>
      </c>
      <c r="R33" s="139">
        <f t="shared" si="1"/>
        <v>922</v>
      </c>
      <c r="S33" s="144"/>
      <c r="T33" s="144"/>
      <c r="U33" s="144"/>
    </row>
    <row r="34" spans="1:21">
      <c r="A34" s="139">
        <f t="shared" si="0"/>
        <v>923</v>
      </c>
      <c r="B34" s="267" t="s">
        <v>13</v>
      </c>
      <c r="C34" s="267" t="s">
        <v>336</v>
      </c>
      <c r="D34" s="267" t="s">
        <v>16</v>
      </c>
      <c r="E34" s="267" t="s">
        <v>16</v>
      </c>
      <c r="F34" s="267" t="s">
        <v>274</v>
      </c>
      <c r="G34" s="267" t="s">
        <v>263</v>
      </c>
      <c r="H34" s="267" t="s">
        <v>345</v>
      </c>
      <c r="I34" s="267" t="s">
        <v>265</v>
      </c>
      <c r="J34" s="267" t="s">
        <v>16</v>
      </c>
      <c r="K34" s="267" t="s">
        <v>285</v>
      </c>
      <c r="L34" s="267" t="s">
        <v>16</v>
      </c>
      <c r="M34" s="267" t="s">
        <v>14</v>
      </c>
      <c r="N34" s="265">
        <v>82709.376204</v>
      </c>
      <c r="O34" s="265">
        <v>148396776.98294401</v>
      </c>
      <c r="P34" s="265">
        <v>275035110.58462501</v>
      </c>
      <c r="Q34" s="265">
        <v>423431887.56756699</v>
      </c>
      <c r="R34" s="139">
        <f t="shared" si="1"/>
        <v>923</v>
      </c>
    </row>
    <row r="35" spans="1:21">
      <c r="A35" s="139">
        <f t="shared" si="0"/>
        <v>924</v>
      </c>
      <c r="B35" s="267" t="s">
        <v>13</v>
      </c>
      <c r="C35" s="267" t="s">
        <v>336</v>
      </c>
      <c r="D35" s="267" t="s">
        <v>16</v>
      </c>
      <c r="E35" s="267" t="s">
        <v>16</v>
      </c>
      <c r="F35" s="267" t="s">
        <v>274</v>
      </c>
      <c r="G35" s="267" t="s">
        <v>268</v>
      </c>
      <c r="H35" s="267" t="s">
        <v>338</v>
      </c>
      <c r="I35" s="267" t="s">
        <v>265</v>
      </c>
      <c r="J35" s="267" t="s">
        <v>16</v>
      </c>
      <c r="K35" s="267" t="s">
        <v>285</v>
      </c>
      <c r="L35" s="267" t="s">
        <v>16</v>
      </c>
      <c r="M35" s="267" t="s">
        <v>14</v>
      </c>
      <c r="N35" s="265">
        <v>2210951.8128260002</v>
      </c>
      <c r="O35" s="265">
        <v>1886521285.4449861</v>
      </c>
      <c r="P35" s="265">
        <v>4593947424.2932034</v>
      </c>
      <c r="Q35" s="265">
        <v>6480468709.7381868</v>
      </c>
      <c r="R35" s="139">
        <f t="shared" si="1"/>
        <v>924</v>
      </c>
    </row>
    <row r="36" spans="1:21">
      <c r="A36" s="139">
        <f t="shared" si="0"/>
        <v>925</v>
      </c>
      <c r="B36" s="267" t="s">
        <v>13</v>
      </c>
      <c r="C36" s="267" t="s">
        <v>336</v>
      </c>
      <c r="D36" s="267" t="s">
        <v>16</v>
      </c>
      <c r="E36" s="267" t="s">
        <v>16</v>
      </c>
      <c r="F36" s="267" t="s">
        <v>269</v>
      </c>
      <c r="G36" s="267" t="s">
        <v>268</v>
      </c>
      <c r="H36" s="267" t="s">
        <v>339</v>
      </c>
      <c r="I36" s="267" t="s">
        <v>265</v>
      </c>
      <c r="J36" s="267" t="s">
        <v>16</v>
      </c>
      <c r="K36" s="267" t="s">
        <v>285</v>
      </c>
      <c r="L36" s="267" t="s">
        <v>16</v>
      </c>
      <c r="M36" s="267" t="s">
        <v>270</v>
      </c>
      <c r="N36" s="265">
        <v>715.36699999999996</v>
      </c>
      <c r="O36" s="265">
        <v>1101541.844</v>
      </c>
      <c r="P36" s="265">
        <v>1675943.1980000001</v>
      </c>
      <c r="Q36" s="265">
        <v>2777485.0419999999</v>
      </c>
      <c r="R36" s="139">
        <f t="shared" si="1"/>
        <v>925</v>
      </c>
    </row>
    <row r="37" spans="1:21">
      <c r="A37" s="139">
        <f t="shared" si="0"/>
        <v>926</v>
      </c>
      <c r="B37" s="267" t="s">
        <v>13</v>
      </c>
      <c r="C37" s="267" t="s">
        <v>336</v>
      </c>
      <c r="D37" s="267" t="s">
        <v>16</v>
      </c>
      <c r="E37" s="267" t="s">
        <v>16</v>
      </c>
      <c r="F37" s="267" t="s">
        <v>274</v>
      </c>
      <c r="G37" s="267" t="s">
        <v>268</v>
      </c>
      <c r="H37" s="267" t="s">
        <v>340</v>
      </c>
      <c r="I37" s="267" t="s">
        <v>265</v>
      </c>
      <c r="J37" s="267" t="s">
        <v>16</v>
      </c>
      <c r="K37" s="267" t="s">
        <v>285</v>
      </c>
      <c r="L37" s="267" t="s">
        <v>16</v>
      </c>
      <c r="M37" s="267" t="s">
        <v>14</v>
      </c>
      <c r="N37" s="265">
        <v>33294.104529999997</v>
      </c>
      <c r="O37" s="265">
        <v>46629295.673268005</v>
      </c>
      <c r="P37" s="265">
        <v>81383120.261701003</v>
      </c>
      <c r="Q37" s="265">
        <v>128012415.93496901</v>
      </c>
      <c r="R37" s="139">
        <f t="shared" si="1"/>
        <v>926</v>
      </c>
      <c r="S37" s="144"/>
      <c r="T37" s="144"/>
      <c r="U37" s="144"/>
    </row>
    <row r="38" spans="1:21">
      <c r="A38" s="139">
        <f t="shared" si="0"/>
        <v>927</v>
      </c>
      <c r="B38" s="267" t="s">
        <v>13</v>
      </c>
      <c r="C38" s="267" t="s">
        <v>336</v>
      </c>
      <c r="D38" s="267" t="s">
        <v>16</v>
      </c>
      <c r="E38" s="267" t="s">
        <v>16</v>
      </c>
      <c r="F38" s="267" t="s">
        <v>274</v>
      </c>
      <c r="G38" s="267" t="s">
        <v>268</v>
      </c>
      <c r="H38" s="267" t="s">
        <v>341</v>
      </c>
      <c r="I38" s="267" t="s">
        <v>265</v>
      </c>
      <c r="J38" s="267" t="s">
        <v>16</v>
      </c>
      <c r="K38" s="267" t="s">
        <v>285</v>
      </c>
      <c r="L38" s="267" t="s">
        <v>16</v>
      </c>
      <c r="M38" s="267" t="s">
        <v>14</v>
      </c>
      <c r="N38" s="265">
        <v>0</v>
      </c>
      <c r="O38" s="265">
        <v>9044</v>
      </c>
      <c r="P38" s="265">
        <v>58468</v>
      </c>
      <c r="Q38" s="265">
        <v>67512</v>
      </c>
      <c r="R38" s="139">
        <f t="shared" si="1"/>
        <v>927</v>
      </c>
      <c r="S38" s="144"/>
      <c r="T38" s="144"/>
      <c r="U38" s="144"/>
    </row>
    <row r="39" spans="1:21">
      <c r="A39" s="139">
        <f t="shared" si="0"/>
        <v>928</v>
      </c>
      <c r="B39" s="267" t="s">
        <v>13</v>
      </c>
      <c r="C39" s="267" t="s">
        <v>336</v>
      </c>
      <c r="D39" s="267" t="s">
        <v>16</v>
      </c>
      <c r="E39" s="267" t="s">
        <v>16</v>
      </c>
      <c r="F39" s="267" t="s">
        <v>274</v>
      </c>
      <c r="G39" s="267" t="s">
        <v>268</v>
      </c>
      <c r="H39" s="267" t="s">
        <v>342</v>
      </c>
      <c r="I39" s="267" t="s">
        <v>265</v>
      </c>
      <c r="J39" s="267" t="s">
        <v>16</v>
      </c>
      <c r="K39" s="267" t="s">
        <v>285</v>
      </c>
      <c r="L39" s="267" t="s">
        <v>16</v>
      </c>
      <c r="M39" s="267" t="s">
        <v>14</v>
      </c>
      <c r="N39" s="265">
        <v>458610.403177</v>
      </c>
      <c r="O39" s="265">
        <v>351532811.94883603</v>
      </c>
      <c r="P39" s="265">
        <v>824308073.74819291</v>
      </c>
      <c r="Q39" s="265">
        <v>1175840885.697026</v>
      </c>
      <c r="R39" s="139">
        <f t="shared" si="1"/>
        <v>928</v>
      </c>
      <c r="S39" s="144"/>
      <c r="T39" s="144"/>
      <c r="U39" s="144"/>
    </row>
    <row r="40" spans="1:21">
      <c r="A40" s="139">
        <f t="shared" si="0"/>
        <v>929</v>
      </c>
      <c r="B40" s="267" t="s">
        <v>13</v>
      </c>
      <c r="C40" s="267" t="s">
        <v>336</v>
      </c>
      <c r="D40" s="267" t="s">
        <v>16</v>
      </c>
      <c r="E40" s="267" t="s">
        <v>16</v>
      </c>
      <c r="F40" s="267" t="s">
        <v>274</v>
      </c>
      <c r="G40" s="267" t="s">
        <v>268</v>
      </c>
      <c r="H40" s="267" t="s">
        <v>343</v>
      </c>
      <c r="I40" s="267" t="s">
        <v>265</v>
      </c>
      <c r="J40" s="267" t="s">
        <v>16</v>
      </c>
      <c r="K40" s="267" t="s">
        <v>285</v>
      </c>
      <c r="L40" s="267" t="s">
        <v>16</v>
      </c>
      <c r="M40" s="267" t="s">
        <v>14</v>
      </c>
      <c r="N40" s="265">
        <v>674161.54090799997</v>
      </c>
      <c r="O40" s="265">
        <v>512260536.30658704</v>
      </c>
      <c r="P40" s="265">
        <v>1174321230.6306059</v>
      </c>
      <c r="Q40" s="265">
        <v>1686581766.9371922</v>
      </c>
      <c r="R40" s="139">
        <f t="shared" si="1"/>
        <v>929</v>
      </c>
      <c r="S40" s="144"/>
      <c r="T40" s="144"/>
      <c r="U40" s="144"/>
    </row>
    <row r="41" spans="1:21">
      <c r="A41" s="139">
        <f t="shared" si="0"/>
        <v>930</v>
      </c>
      <c r="B41" s="267" t="s">
        <v>13</v>
      </c>
      <c r="C41" s="267" t="s">
        <v>336</v>
      </c>
      <c r="D41" s="267" t="s">
        <v>16</v>
      </c>
      <c r="E41" s="267" t="s">
        <v>16</v>
      </c>
      <c r="F41" s="267" t="s">
        <v>274</v>
      </c>
      <c r="G41" s="267" t="s">
        <v>268</v>
      </c>
      <c r="H41" s="267" t="s">
        <v>344</v>
      </c>
      <c r="I41" s="267" t="s">
        <v>265</v>
      </c>
      <c r="J41" s="267" t="s">
        <v>16</v>
      </c>
      <c r="K41" s="267" t="s">
        <v>285</v>
      </c>
      <c r="L41" s="267" t="s">
        <v>16</v>
      </c>
      <c r="M41" s="267" t="s">
        <v>14</v>
      </c>
      <c r="N41" s="265">
        <v>566061.94932000001</v>
      </c>
      <c r="O41" s="265">
        <v>462139993.33108896</v>
      </c>
      <c r="P41" s="265">
        <v>1016048687.5183539</v>
      </c>
      <c r="Q41" s="265">
        <v>1478188680.8494439</v>
      </c>
      <c r="R41" s="139">
        <f t="shared" si="1"/>
        <v>930</v>
      </c>
    </row>
    <row r="42" spans="1:21">
      <c r="A42" s="139">
        <f t="shared" si="0"/>
        <v>931</v>
      </c>
      <c r="B42" s="267" t="s">
        <v>13</v>
      </c>
      <c r="C42" s="267" t="s">
        <v>336</v>
      </c>
      <c r="D42" s="267" t="s">
        <v>16</v>
      </c>
      <c r="E42" s="267" t="s">
        <v>16</v>
      </c>
      <c r="F42" s="267" t="s">
        <v>274</v>
      </c>
      <c r="G42" s="267" t="s">
        <v>268</v>
      </c>
      <c r="H42" s="267" t="s">
        <v>345</v>
      </c>
      <c r="I42" s="267" t="s">
        <v>265</v>
      </c>
      <c r="J42" s="267" t="s">
        <v>16</v>
      </c>
      <c r="K42" s="267" t="s">
        <v>285</v>
      </c>
      <c r="L42" s="267" t="s">
        <v>16</v>
      </c>
      <c r="M42" s="267" t="s">
        <v>14</v>
      </c>
      <c r="N42" s="265">
        <v>172094.36685299998</v>
      </c>
      <c r="O42" s="265">
        <v>282117487.38294601</v>
      </c>
      <c r="P42" s="265">
        <v>463928241.61492097</v>
      </c>
      <c r="Q42" s="265">
        <v>746045728.99786699</v>
      </c>
      <c r="R42" s="139">
        <f t="shared" si="1"/>
        <v>931</v>
      </c>
    </row>
    <row r="43" spans="1:21">
      <c r="A43" s="139">
        <f t="shared" si="0"/>
        <v>932</v>
      </c>
      <c r="B43" s="267" t="s">
        <v>13</v>
      </c>
      <c r="C43" s="267" t="s">
        <v>336</v>
      </c>
      <c r="D43" s="267" t="s">
        <v>16</v>
      </c>
      <c r="E43" s="267" t="s">
        <v>130</v>
      </c>
      <c r="F43" s="267" t="s">
        <v>274</v>
      </c>
      <c r="G43" s="267" t="s">
        <v>263</v>
      </c>
      <c r="H43" s="267" t="s">
        <v>346</v>
      </c>
      <c r="I43" s="267" t="s">
        <v>265</v>
      </c>
      <c r="J43" s="267" t="s">
        <v>16</v>
      </c>
      <c r="K43" s="267" t="s">
        <v>285</v>
      </c>
      <c r="L43" s="267" t="s">
        <v>16</v>
      </c>
      <c r="M43" s="267" t="s">
        <v>14</v>
      </c>
      <c r="N43" s="265">
        <v>921.6</v>
      </c>
      <c r="O43" s="265">
        <v>28070161.837398</v>
      </c>
      <c r="P43" s="265">
        <v>8176201.0252160002</v>
      </c>
      <c r="Q43" s="265">
        <v>36246362.862613998</v>
      </c>
      <c r="R43" s="139">
        <f t="shared" si="1"/>
        <v>932</v>
      </c>
    </row>
    <row r="44" spans="1:21">
      <c r="A44" s="139">
        <f t="shared" si="0"/>
        <v>933</v>
      </c>
      <c r="B44" s="267" t="s">
        <v>13</v>
      </c>
      <c r="C44" s="267" t="s">
        <v>336</v>
      </c>
      <c r="D44" s="267" t="s">
        <v>16</v>
      </c>
      <c r="E44" s="267" t="s">
        <v>130</v>
      </c>
      <c r="F44" s="267" t="s">
        <v>274</v>
      </c>
      <c r="G44" s="267" t="s">
        <v>263</v>
      </c>
      <c r="H44" s="267" t="s">
        <v>347</v>
      </c>
      <c r="I44" s="267" t="s">
        <v>265</v>
      </c>
      <c r="J44" s="267" t="s">
        <v>16</v>
      </c>
      <c r="K44" s="267" t="s">
        <v>285</v>
      </c>
      <c r="L44" s="267" t="s">
        <v>16</v>
      </c>
      <c r="M44" s="267" t="s">
        <v>14</v>
      </c>
      <c r="N44" s="265">
        <v>4328.5940000000001</v>
      </c>
      <c r="O44" s="265">
        <v>40964657.902336001</v>
      </c>
      <c r="P44" s="265">
        <v>11111391.376203001</v>
      </c>
      <c r="Q44" s="265">
        <v>52076049.278539002</v>
      </c>
      <c r="R44" s="139">
        <f t="shared" si="1"/>
        <v>933</v>
      </c>
    </row>
    <row r="45" spans="1:21">
      <c r="A45" s="139">
        <f t="shared" si="0"/>
        <v>934</v>
      </c>
      <c r="B45" s="267" t="s">
        <v>13</v>
      </c>
      <c r="C45" s="267" t="s">
        <v>336</v>
      </c>
      <c r="D45" s="267" t="s">
        <v>16</v>
      </c>
      <c r="E45" s="267" t="s">
        <v>130</v>
      </c>
      <c r="F45" s="267" t="s">
        <v>274</v>
      </c>
      <c r="G45" s="267" t="s">
        <v>268</v>
      </c>
      <c r="H45" s="267" t="s">
        <v>346</v>
      </c>
      <c r="I45" s="267" t="s">
        <v>265</v>
      </c>
      <c r="J45" s="267" t="s">
        <v>16</v>
      </c>
      <c r="K45" s="267" t="s">
        <v>285</v>
      </c>
      <c r="L45" s="267" t="s">
        <v>16</v>
      </c>
      <c r="M45" s="267" t="s">
        <v>14</v>
      </c>
      <c r="N45" s="265">
        <v>1546.4</v>
      </c>
      <c r="O45" s="265">
        <v>47103867.492088996</v>
      </c>
      <c r="P45" s="265">
        <v>16822855.784396</v>
      </c>
      <c r="Q45" s="265">
        <v>63926723.276484996</v>
      </c>
      <c r="R45" s="139">
        <f t="shared" si="1"/>
        <v>934</v>
      </c>
    </row>
    <row r="46" spans="1:21">
      <c r="A46" s="139">
        <f t="shared" si="0"/>
        <v>935</v>
      </c>
      <c r="B46" s="267" t="s">
        <v>13</v>
      </c>
      <c r="C46" s="267" t="s">
        <v>336</v>
      </c>
      <c r="D46" s="267" t="s">
        <v>16</v>
      </c>
      <c r="E46" s="267" t="s">
        <v>130</v>
      </c>
      <c r="F46" s="267" t="s">
        <v>274</v>
      </c>
      <c r="G46" s="267" t="s">
        <v>268</v>
      </c>
      <c r="H46" s="267" t="s">
        <v>347</v>
      </c>
      <c r="I46" s="267" t="s">
        <v>265</v>
      </c>
      <c r="J46" s="267" t="s">
        <v>16</v>
      </c>
      <c r="K46" s="267" t="s">
        <v>285</v>
      </c>
      <c r="L46" s="267" t="s">
        <v>16</v>
      </c>
      <c r="M46" s="267" t="s">
        <v>14</v>
      </c>
      <c r="N46" s="265">
        <v>3420.6729999999998</v>
      </c>
      <c r="O46" s="265">
        <v>42219209.851864003</v>
      </c>
      <c r="P46" s="265">
        <v>16733666.661265999</v>
      </c>
      <c r="Q46" s="265">
        <v>58952876.513129994</v>
      </c>
      <c r="R46" s="139">
        <f t="shared" si="1"/>
        <v>935</v>
      </c>
    </row>
    <row r="47" spans="1:21">
      <c r="A47" s="139">
        <f t="shared" si="0"/>
        <v>936</v>
      </c>
      <c r="B47" s="267" t="s">
        <v>13</v>
      </c>
      <c r="C47" s="267" t="s">
        <v>336</v>
      </c>
      <c r="D47" s="267" t="s">
        <v>16</v>
      </c>
      <c r="E47" s="267" t="s">
        <v>130</v>
      </c>
      <c r="F47" s="267" t="s">
        <v>269</v>
      </c>
      <c r="G47" s="267" t="s">
        <v>16</v>
      </c>
      <c r="H47" s="267" t="s">
        <v>16</v>
      </c>
      <c r="I47" s="267" t="s">
        <v>265</v>
      </c>
      <c r="J47" s="267" t="s">
        <v>16</v>
      </c>
      <c r="K47" s="267" t="s">
        <v>285</v>
      </c>
      <c r="L47" s="267" t="s">
        <v>16</v>
      </c>
      <c r="M47" s="267" t="s">
        <v>270</v>
      </c>
      <c r="N47" s="265">
        <v>6.6</v>
      </c>
      <c r="O47" s="265">
        <v>225748.84300000002</v>
      </c>
      <c r="P47" s="265">
        <v>93750.548999999999</v>
      </c>
      <c r="Q47" s="265">
        <v>319499.39200000005</v>
      </c>
      <c r="R47" s="139">
        <f t="shared" si="1"/>
        <v>936</v>
      </c>
    </row>
    <row r="48" spans="1:21">
      <c r="A48" s="139">
        <f t="shared" si="0"/>
        <v>937</v>
      </c>
      <c r="B48" s="267" t="s">
        <v>13</v>
      </c>
      <c r="C48" s="267" t="s">
        <v>336</v>
      </c>
      <c r="D48" s="267" t="s">
        <v>16</v>
      </c>
      <c r="E48" s="267" t="s">
        <v>16</v>
      </c>
      <c r="F48" s="267" t="s">
        <v>348</v>
      </c>
      <c r="G48" s="267" t="s">
        <v>263</v>
      </c>
      <c r="H48" s="267" t="s">
        <v>349</v>
      </c>
      <c r="I48" s="267" t="s">
        <v>265</v>
      </c>
      <c r="J48" s="267" t="s">
        <v>16</v>
      </c>
      <c r="K48" s="267" t="s">
        <v>285</v>
      </c>
      <c r="L48" s="267" t="s">
        <v>16</v>
      </c>
      <c r="M48" s="267" t="s">
        <v>270</v>
      </c>
      <c r="N48" s="265">
        <v>0</v>
      </c>
      <c r="O48" s="265">
        <v>6866</v>
      </c>
      <c r="P48" s="265">
        <v>26474</v>
      </c>
      <c r="Q48" s="265">
        <v>33340</v>
      </c>
      <c r="R48" s="139">
        <f t="shared" si="1"/>
        <v>937</v>
      </c>
    </row>
    <row r="49" spans="1:21">
      <c r="A49" s="139">
        <f t="shared" si="0"/>
        <v>938</v>
      </c>
      <c r="B49" s="267" t="s">
        <v>13</v>
      </c>
      <c r="C49" s="267" t="s">
        <v>336</v>
      </c>
      <c r="D49" s="267" t="s">
        <v>16</v>
      </c>
      <c r="E49" s="267" t="s">
        <v>16</v>
      </c>
      <c r="F49" s="267" t="s">
        <v>350</v>
      </c>
      <c r="G49" s="267" t="s">
        <v>263</v>
      </c>
      <c r="H49" s="267" t="s">
        <v>351</v>
      </c>
      <c r="I49" s="267" t="s">
        <v>265</v>
      </c>
      <c r="J49" s="267" t="s">
        <v>16</v>
      </c>
      <c r="K49" s="267" t="s">
        <v>285</v>
      </c>
      <c r="L49" s="267" t="s">
        <v>16</v>
      </c>
      <c r="M49" s="267" t="s">
        <v>270</v>
      </c>
      <c r="N49" s="265">
        <v>0</v>
      </c>
      <c r="O49" s="265">
        <v>11</v>
      </c>
      <c r="P49" s="265">
        <v>0</v>
      </c>
      <c r="Q49" s="265">
        <v>11</v>
      </c>
      <c r="R49" s="139">
        <f t="shared" si="1"/>
        <v>938</v>
      </c>
      <c r="S49" s="144"/>
      <c r="T49" s="144"/>
    </row>
    <row r="50" spans="1:21">
      <c r="A50" s="139">
        <f t="shared" si="0"/>
        <v>939</v>
      </c>
      <c r="B50" s="267" t="s">
        <v>13</v>
      </c>
      <c r="C50" s="267" t="s">
        <v>336</v>
      </c>
      <c r="D50" s="267" t="s">
        <v>16</v>
      </c>
      <c r="E50" s="267" t="s">
        <v>16</v>
      </c>
      <c r="F50" s="267" t="s">
        <v>348</v>
      </c>
      <c r="G50" s="267" t="s">
        <v>268</v>
      </c>
      <c r="H50" s="267" t="s">
        <v>349</v>
      </c>
      <c r="I50" s="267" t="s">
        <v>265</v>
      </c>
      <c r="J50" s="267" t="s">
        <v>16</v>
      </c>
      <c r="K50" s="267" t="s">
        <v>285</v>
      </c>
      <c r="L50" s="267" t="s">
        <v>16</v>
      </c>
      <c r="M50" s="267" t="s">
        <v>270</v>
      </c>
      <c r="N50" s="265">
        <v>0</v>
      </c>
      <c r="O50" s="265">
        <v>12554</v>
      </c>
      <c r="P50" s="265">
        <v>52143</v>
      </c>
      <c r="Q50" s="265">
        <v>64697</v>
      </c>
      <c r="R50" s="139">
        <f t="shared" si="1"/>
        <v>939</v>
      </c>
      <c r="S50" s="144"/>
      <c r="T50" s="144"/>
      <c r="U50" s="144"/>
    </row>
    <row r="51" spans="1:21">
      <c r="A51" s="139">
        <f t="shared" si="0"/>
        <v>940</v>
      </c>
      <c r="B51" s="267" t="s">
        <v>13</v>
      </c>
      <c r="C51" s="267" t="s">
        <v>336</v>
      </c>
      <c r="D51" s="267" t="s">
        <v>16</v>
      </c>
      <c r="E51" s="267" t="s">
        <v>16</v>
      </c>
      <c r="F51" s="267" t="s">
        <v>350</v>
      </c>
      <c r="G51" s="267" t="s">
        <v>268</v>
      </c>
      <c r="H51" s="267" t="s">
        <v>351</v>
      </c>
      <c r="I51" s="267" t="s">
        <v>265</v>
      </c>
      <c r="J51" s="267" t="s">
        <v>16</v>
      </c>
      <c r="K51" s="267" t="s">
        <v>285</v>
      </c>
      <c r="L51" s="267" t="s">
        <v>16</v>
      </c>
      <c r="M51" s="267" t="s">
        <v>270</v>
      </c>
      <c r="N51" s="265">
        <v>0</v>
      </c>
      <c r="O51" s="265">
        <v>71</v>
      </c>
      <c r="P51" s="265">
        <v>228</v>
      </c>
      <c r="Q51" s="265">
        <v>299</v>
      </c>
      <c r="R51" s="139">
        <f t="shared" si="1"/>
        <v>940</v>
      </c>
    </row>
    <row r="52" spans="1:21">
      <c r="A52" s="139">
        <f t="shared" si="0"/>
        <v>941</v>
      </c>
      <c r="B52" s="267" t="s">
        <v>13</v>
      </c>
      <c r="C52" s="267" t="s">
        <v>336</v>
      </c>
      <c r="D52" s="267" t="s">
        <v>16</v>
      </c>
      <c r="E52" s="267" t="s">
        <v>16</v>
      </c>
      <c r="F52" s="267" t="s">
        <v>352</v>
      </c>
      <c r="G52" s="267" t="s">
        <v>263</v>
      </c>
      <c r="H52" s="267" t="s">
        <v>349</v>
      </c>
      <c r="I52" s="267" t="s">
        <v>265</v>
      </c>
      <c r="J52" s="267" t="s">
        <v>16</v>
      </c>
      <c r="K52" s="267" t="s">
        <v>285</v>
      </c>
      <c r="L52" s="267" t="s">
        <v>16</v>
      </c>
      <c r="M52" s="267" t="s">
        <v>270</v>
      </c>
      <c r="N52" s="265">
        <v>0</v>
      </c>
      <c r="O52" s="265">
        <v>18178</v>
      </c>
      <c r="P52" s="265">
        <v>13806</v>
      </c>
      <c r="Q52" s="265">
        <v>31984</v>
      </c>
      <c r="R52" s="139">
        <f t="shared" si="1"/>
        <v>941</v>
      </c>
    </row>
    <row r="53" spans="1:21">
      <c r="A53" s="139">
        <f t="shared" si="0"/>
        <v>942</v>
      </c>
      <c r="B53" s="267" t="s">
        <v>13</v>
      </c>
      <c r="C53" s="267" t="s">
        <v>336</v>
      </c>
      <c r="D53" s="267" t="s">
        <v>16</v>
      </c>
      <c r="E53" s="267" t="s">
        <v>16</v>
      </c>
      <c r="F53" s="267" t="s">
        <v>353</v>
      </c>
      <c r="G53" s="267" t="s">
        <v>263</v>
      </c>
      <c r="H53" s="267" t="s">
        <v>351</v>
      </c>
      <c r="I53" s="267" t="s">
        <v>265</v>
      </c>
      <c r="J53" s="267" t="s">
        <v>16</v>
      </c>
      <c r="K53" s="267" t="s">
        <v>285</v>
      </c>
      <c r="L53" s="267" t="s">
        <v>16</v>
      </c>
      <c r="M53" s="267" t="s">
        <v>270</v>
      </c>
      <c r="N53" s="265">
        <v>0</v>
      </c>
      <c r="O53" s="265">
        <v>1</v>
      </c>
      <c r="P53" s="265">
        <v>2689</v>
      </c>
      <c r="Q53" s="265">
        <v>2690</v>
      </c>
      <c r="R53" s="139">
        <f t="shared" si="1"/>
        <v>942</v>
      </c>
    </row>
    <row r="54" spans="1:21">
      <c r="A54" s="139">
        <f t="shared" si="0"/>
        <v>943</v>
      </c>
      <c r="B54" s="267" t="s">
        <v>13</v>
      </c>
      <c r="C54" s="267" t="s">
        <v>336</v>
      </c>
      <c r="D54" s="267" t="s">
        <v>16</v>
      </c>
      <c r="E54" s="267" t="s">
        <v>16</v>
      </c>
      <c r="F54" s="267" t="s">
        <v>352</v>
      </c>
      <c r="G54" s="267" t="s">
        <v>268</v>
      </c>
      <c r="H54" s="267" t="s">
        <v>349</v>
      </c>
      <c r="I54" s="267" t="s">
        <v>265</v>
      </c>
      <c r="J54" s="267" t="s">
        <v>16</v>
      </c>
      <c r="K54" s="267" t="s">
        <v>285</v>
      </c>
      <c r="L54" s="267" t="s">
        <v>16</v>
      </c>
      <c r="M54" s="267" t="s">
        <v>270</v>
      </c>
      <c r="N54" s="265">
        <v>0</v>
      </c>
      <c r="O54" s="265">
        <v>36257</v>
      </c>
      <c r="P54" s="265">
        <v>28923</v>
      </c>
      <c r="Q54" s="265">
        <v>65180</v>
      </c>
      <c r="R54" s="139">
        <f t="shared" si="1"/>
        <v>943</v>
      </c>
      <c r="S54" s="144"/>
      <c r="T54" s="144"/>
    </row>
    <row r="55" spans="1:21">
      <c r="A55" s="139">
        <f t="shared" si="0"/>
        <v>944</v>
      </c>
      <c r="B55" s="267" t="s">
        <v>13</v>
      </c>
      <c r="C55" s="267" t="s">
        <v>336</v>
      </c>
      <c r="D55" s="267" t="s">
        <v>16</v>
      </c>
      <c r="E55" s="267" t="s">
        <v>16</v>
      </c>
      <c r="F55" s="267" t="s">
        <v>353</v>
      </c>
      <c r="G55" s="267" t="s">
        <v>268</v>
      </c>
      <c r="H55" s="267" t="s">
        <v>351</v>
      </c>
      <c r="I55" s="267" t="s">
        <v>265</v>
      </c>
      <c r="J55" s="267" t="s">
        <v>16</v>
      </c>
      <c r="K55" s="267" t="s">
        <v>285</v>
      </c>
      <c r="L55" s="267" t="s">
        <v>16</v>
      </c>
      <c r="M55" s="267" t="s">
        <v>270</v>
      </c>
      <c r="N55" s="265">
        <v>0</v>
      </c>
      <c r="O55" s="265">
        <v>36</v>
      </c>
      <c r="P55" s="265">
        <v>4101</v>
      </c>
      <c r="Q55" s="265">
        <v>4137</v>
      </c>
      <c r="R55" s="139">
        <f t="shared" si="1"/>
        <v>944</v>
      </c>
      <c r="S55" s="144"/>
      <c r="T55" s="144"/>
    </row>
    <row r="56" spans="1:21">
      <c r="A56" s="139">
        <f t="shared" si="0"/>
        <v>945</v>
      </c>
      <c r="B56" s="267" t="s">
        <v>13</v>
      </c>
      <c r="C56" s="267" t="s">
        <v>336</v>
      </c>
      <c r="D56" s="267" t="s">
        <v>16</v>
      </c>
      <c r="E56" s="267" t="s">
        <v>16</v>
      </c>
      <c r="F56" s="267" t="s">
        <v>269</v>
      </c>
      <c r="G56" s="267" t="s">
        <v>16</v>
      </c>
      <c r="H56" s="267" t="s">
        <v>16</v>
      </c>
      <c r="I56" s="267" t="s">
        <v>265</v>
      </c>
      <c r="J56" s="267" t="s">
        <v>16</v>
      </c>
      <c r="K56" s="267" t="s">
        <v>285</v>
      </c>
      <c r="L56" s="267" t="s">
        <v>16</v>
      </c>
      <c r="M56" s="267" t="s">
        <v>270</v>
      </c>
      <c r="N56" s="265">
        <v>15216.132</v>
      </c>
      <c r="O56" s="265">
        <v>15702348.913217001</v>
      </c>
      <c r="P56" s="265">
        <v>33221813.991714992</v>
      </c>
      <c r="Q56" s="265">
        <v>48924162.904930994</v>
      </c>
      <c r="R56" s="139">
        <f t="shared" si="1"/>
        <v>945</v>
      </c>
      <c r="S56" s="144"/>
      <c r="T56" s="144"/>
    </row>
    <row r="57" spans="1:21">
      <c r="A57" s="139">
        <f t="shared" si="0"/>
        <v>946</v>
      </c>
      <c r="B57" s="267" t="s">
        <v>13</v>
      </c>
      <c r="C57" s="267" t="s">
        <v>354</v>
      </c>
      <c r="D57" s="267" t="s">
        <v>16</v>
      </c>
      <c r="E57" s="267" t="s">
        <v>16</v>
      </c>
      <c r="F57" s="267" t="s">
        <v>274</v>
      </c>
      <c r="G57" s="267" t="s">
        <v>263</v>
      </c>
      <c r="H57" s="267" t="s">
        <v>338</v>
      </c>
      <c r="I57" s="267" t="s">
        <v>265</v>
      </c>
      <c r="J57" s="267" t="s">
        <v>16</v>
      </c>
      <c r="K57" s="267" t="s">
        <v>285</v>
      </c>
      <c r="L57" s="267" t="s">
        <v>287</v>
      </c>
      <c r="M57" s="267" t="s">
        <v>14</v>
      </c>
      <c r="N57" s="265">
        <v>531157.17423699994</v>
      </c>
      <c r="O57" s="265">
        <v>1283815160.090775</v>
      </c>
      <c r="P57" s="265">
        <v>660676313.99883604</v>
      </c>
      <c r="Q57" s="265">
        <v>1944491474.0896111</v>
      </c>
      <c r="R57" s="139">
        <f t="shared" si="1"/>
        <v>946</v>
      </c>
      <c r="S57" s="144"/>
      <c r="T57" s="144"/>
    </row>
    <row r="58" spans="1:21">
      <c r="A58" s="139">
        <f t="shared" si="0"/>
        <v>947</v>
      </c>
      <c r="B58" s="267" t="s">
        <v>13</v>
      </c>
      <c r="C58" s="267" t="s">
        <v>354</v>
      </c>
      <c r="D58" s="267" t="s">
        <v>16</v>
      </c>
      <c r="E58" s="267" t="s">
        <v>16</v>
      </c>
      <c r="F58" s="267" t="s">
        <v>269</v>
      </c>
      <c r="G58" s="267" t="s">
        <v>263</v>
      </c>
      <c r="H58" s="267" t="s">
        <v>339</v>
      </c>
      <c r="I58" s="267" t="s">
        <v>265</v>
      </c>
      <c r="J58" s="267" t="s">
        <v>16</v>
      </c>
      <c r="K58" s="267" t="s">
        <v>285</v>
      </c>
      <c r="L58" s="267" t="s">
        <v>287</v>
      </c>
      <c r="M58" s="267" t="s">
        <v>270</v>
      </c>
      <c r="N58" s="265">
        <v>72.5</v>
      </c>
      <c r="O58" s="265">
        <v>119320.64199999999</v>
      </c>
      <c r="P58" s="265">
        <v>131135.63099999999</v>
      </c>
      <c r="Q58" s="265">
        <v>250456.27299999999</v>
      </c>
      <c r="R58" s="139">
        <f t="shared" si="1"/>
        <v>947</v>
      </c>
      <c r="S58" s="144"/>
      <c r="T58" s="144"/>
      <c r="U58" s="144"/>
    </row>
    <row r="59" spans="1:21">
      <c r="A59" s="139">
        <f t="shared" si="0"/>
        <v>948</v>
      </c>
      <c r="B59" s="267" t="s">
        <v>13</v>
      </c>
      <c r="C59" s="267" t="s">
        <v>354</v>
      </c>
      <c r="D59" s="267" t="s">
        <v>16</v>
      </c>
      <c r="E59" s="267" t="s">
        <v>16</v>
      </c>
      <c r="F59" s="267" t="s">
        <v>274</v>
      </c>
      <c r="G59" s="267" t="s">
        <v>263</v>
      </c>
      <c r="H59" s="267" t="s">
        <v>340</v>
      </c>
      <c r="I59" s="267" t="s">
        <v>265</v>
      </c>
      <c r="J59" s="267" t="s">
        <v>16</v>
      </c>
      <c r="K59" s="267" t="s">
        <v>285</v>
      </c>
      <c r="L59" s="267" t="s">
        <v>287</v>
      </c>
      <c r="M59" s="267" t="s">
        <v>14</v>
      </c>
      <c r="N59" s="265">
        <v>1956.3744999999999</v>
      </c>
      <c r="O59" s="265">
        <v>18547699.731560998</v>
      </c>
      <c r="P59" s="265">
        <v>8320536.33923</v>
      </c>
      <c r="Q59" s="265">
        <v>26868236.070791002</v>
      </c>
      <c r="R59" s="139">
        <f t="shared" si="1"/>
        <v>948</v>
      </c>
    </row>
    <row r="60" spans="1:21">
      <c r="A60" s="139">
        <f t="shared" si="0"/>
        <v>949</v>
      </c>
      <c r="B60" s="267" t="s">
        <v>13</v>
      </c>
      <c r="C60" s="267" t="s">
        <v>354</v>
      </c>
      <c r="D60" s="267" t="s">
        <v>16</v>
      </c>
      <c r="E60" s="267" t="s">
        <v>16</v>
      </c>
      <c r="F60" s="267" t="s">
        <v>274</v>
      </c>
      <c r="G60" s="267" t="s">
        <v>263</v>
      </c>
      <c r="H60" s="267" t="s">
        <v>341</v>
      </c>
      <c r="I60" s="267" t="s">
        <v>265</v>
      </c>
      <c r="J60" s="267" t="s">
        <v>16</v>
      </c>
      <c r="K60" s="267" t="s">
        <v>285</v>
      </c>
      <c r="L60" s="267" t="s">
        <v>287</v>
      </c>
      <c r="M60" s="267" t="s">
        <v>14</v>
      </c>
      <c r="N60" s="265">
        <v>0</v>
      </c>
      <c r="O60" s="265">
        <v>393</v>
      </c>
      <c r="P60" s="265">
        <v>67920</v>
      </c>
      <c r="Q60" s="265">
        <v>68313</v>
      </c>
      <c r="R60" s="139">
        <f t="shared" si="1"/>
        <v>949</v>
      </c>
    </row>
    <row r="61" spans="1:21">
      <c r="A61" s="139">
        <f t="shared" si="0"/>
        <v>950</v>
      </c>
      <c r="B61" s="267" t="s">
        <v>13</v>
      </c>
      <c r="C61" s="267" t="s">
        <v>354</v>
      </c>
      <c r="D61" s="267" t="s">
        <v>16</v>
      </c>
      <c r="E61" s="267" t="s">
        <v>16</v>
      </c>
      <c r="F61" s="267" t="s">
        <v>274</v>
      </c>
      <c r="G61" s="267" t="s">
        <v>263</v>
      </c>
      <c r="H61" s="267" t="s">
        <v>342</v>
      </c>
      <c r="I61" s="267" t="s">
        <v>265</v>
      </c>
      <c r="J61" s="267" t="s">
        <v>16</v>
      </c>
      <c r="K61" s="267" t="s">
        <v>285</v>
      </c>
      <c r="L61" s="267" t="s">
        <v>287</v>
      </c>
      <c r="M61" s="267" t="s">
        <v>14</v>
      </c>
      <c r="N61" s="265">
        <v>91624.196981000001</v>
      </c>
      <c r="O61" s="265">
        <v>275893630.143453</v>
      </c>
      <c r="P61" s="265">
        <v>119089957.047517</v>
      </c>
      <c r="Q61" s="265">
        <v>394983587.19097096</v>
      </c>
      <c r="R61" s="139">
        <f t="shared" si="1"/>
        <v>950</v>
      </c>
    </row>
    <row r="62" spans="1:21">
      <c r="A62" s="139">
        <f t="shared" si="0"/>
        <v>951</v>
      </c>
      <c r="B62" s="267" t="s">
        <v>13</v>
      </c>
      <c r="C62" s="267" t="s">
        <v>354</v>
      </c>
      <c r="D62" s="267" t="s">
        <v>16</v>
      </c>
      <c r="E62" s="267" t="s">
        <v>16</v>
      </c>
      <c r="F62" s="267" t="s">
        <v>274</v>
      </c>
      <c r="G62" s="267" t="s">
        <v>263</v>
      </c>
      <c r="H62" s="267" t="s">
        <v>343</v>
      </c>
      <c r="I62" s="267" t="s">
        <v>265</v>
      </c>
      <c r="J62" s="267" t="s">
        <v>16</v>
      </c>
      <c r="K62" s="267" t="s">
        <v>285</v>
      </c>
      <c r="L62" s="267" t="s">
        <v>287</v>
      </c>
      <c r="M62" s="267" t="s">
        <v>14</v>
      </c>
      <c r="N62" s="265">
        <v>132076.75810799998</v>
      </c>
      <c r="O62" s="265">
        <v>423562111.66585404</v>
      </c>
      <c r="P62" s="265">
        <v>162951586.44352299</v>
      </c>
      <c r="Q62" s="265">
        <v>586513698.10937905</v>
      </c>
      <c r="R62" s="139">
        <f t="shared" si="1"/>
        <v>951</v>
      </c>
      <c r="S62" s="144"/>
      <c r="T62" s="144"/>
    </row>
    <row r="63" spans="1:21">
      <c r="A63" s="139">
        <f t="shared" si="0"/>
        <v>952</v>
      </c>
      <c r="B63" s="267" t="s">
        <v>13</v>
      </c>
      <c r="C63" s="267" t="s">
        <v>354</v>
      </c>
      <c r="D63" s="267" t="s">
        <v>16</v>
      </c>
      <c r="E63" s="267" t="s">
        <v>16</v>
      </c>
      <c r="F63" s="267" t="s">
        <v>274</v>
      </c>
      <c r="G63" s="267" t="s">
        <v>263</v>
      </c>
      <c r="H63" s="267" t="s">
        <v>344</v>
      </c>
      <c r="I63" s="267" t="s">
        <v>265</v>
      </c>
      <c r="J63" s="267" t="s">
        <v>16</v>
      </c>
      <c r="K63" s="267" t="s">
        <v>285</v>
      </c>
      <c r="L63" s="267" t="s">
        <v>287</v>
      </c>
      <c r="M63" s="267" t="s">
        <v>14</v>
      </c>
      <c r="N63" s="265">
        <v>101554.447363</v>
      </c>
      <c r="O63" s="265">
        <v>320891264.03459597</v>
      </c>
      <c r="P63" s="265">
        <v>115708944.105406</v>
      </c>
      <c r="Q63" s="265">
        <v>436600208.14000303</v>
      </c>
      <c r="R63" s="139">
        <f t="shared" si="1"/>
        <v>952</v>
      </c>
      <c r="S63" s="144"/>
      <c r="T63" s="144"/>
    </row>
    <row r="64" spans="1:21">
      <c r="A64" s="139">
        <f t="shared" si="0"/>
        <v>953</v>
      </c>
      <c r="B64" s="267" t="s">
        <v>13</v>
      </c>
      <c r="C64" s="267" t="s">
        <v>354</v>
      </c>
      <c r="D64" s="267" t="s">
        <v>16</v>
      </c>
      <c r="E64" s="267" t="s">
        <v>16</v>
      </c>
      <c r="F64" s="267" t="s">
        <v>274</v>
      </c>
      <c r="G64" s="267" t="s">
        <v>263</v>
      </c>
      <c r="H64" s="267" t="s">
        <v>345</v>
      </c>
      <c r="I64" s="267" t="s">
        <v>265</v>
      </c>
      <c r="J64" s="267" t="s">
        <v>16</v>
      </c>
      <c r="K64" s="267" t="s">
        <v>285</v>
      </c>
      <c r="L64" s="267" t="s">
        <v>287</v>
      </c>
      <c r="M64" s="267" t="s">
        <v>14</v>
      </c>
      <c r="N64" s="265">
        <v>10268.952793999999</v>
      </c>
      <c r="O64" s="265">
        <v>32533930.935880002</v>
      </c>
      <c r="P64" s="265">
        <v>25997599.591956999</v>
      </c>
      <c r="Q64" s="265">
        <v>58531530.527840003</v>
      </c>
      <c r="R64" s="139">
        <f t="shared" si="1"/>
        <v>953</v>
      </c>
      <c r="S64" s="144"/>
      <c r="T64" s="144"/>
    </row>
    <row r="65" spans="1:20">
      <c r="A65" s="139">
        <f t="shared" si="0"/>
        <v>954</v>
      </c>
      <c r="B65" s="267" t="s">
        <v>13</v>
      </c>
      <c r="C65" s="267" t="s">
        <v>354</v>
      </c>
      <c r="D65" s="267" t="s">
        <v>16</v>
      </c>
      <c r="E65" s="267" t="s">
        <v>16</v>
      </c>
      <c r="F65" s="267" t="s">
        <v>274</v>
      </c>
      <c r="G65" s="267" t="s">
        <v>268</v>
      </c>
      <c r="H65" s="267" t="s">
        <v>338</v>
      </c>
      <c r="I65" s="267" t="s">
        <v>265</v>
      </c>
      <c r="J65" s="267" t="s">
        <v>16</v>
      </c>
      <c r="K65" s="267" t="s">
        <v>285</v>
      </c>
      <c r="L65" s="267" t="s">
        <v>287</v>
      </c>
      <c r="M65" s="267" t="s">
        <v>14</v>
      </c>
      <c r="N65" s="265">
        <v>1015378.5213600001</v>
      </c>
      <c r="O65" s="265">
        <v>1647081394.6660669</v>
      </c>
      <c r="P65" s="265">
        <v>1380824404.514746</v>
      </c>
      <c r="Q65" s="265">
        <v>3027905799.1808133</v>
      </c>
      <c r="R65" s="139">
        <f t="shared" si="1"/>
        <v>954</v>
      </c>
      <c r="S65" s="144"/>
      <c r="T65" s="144"/>
    </row>
    <row r="66" spans="1:20">
      <c r="A66" s="139">
        <f t="shared" si="0"/>
        <v>955</v>
      </c>
      <c r="B66" s="267" t="s">
        <v>13</v>
      </c>
      <c r="C66" s="267" t="s">
        <v>354</v>
      </c>
      <c r="D66" s="267" t="s">
        <v>16</v>
      </c>
      <c r="E66" s="267" t="s">
        <v>16</v>
      </c>
      <c r="F66" s="267" t="s">
        <v>269</v>
      </c>
      <c r="G66" s="267" t="s">
        <v>268</v>
      </c>
      <c r="H66" s="267" t="s">
        <v>339</v>
      </c>
      <c r="I66" s="267" t="s">
        <v>265</v>
      </c>
      <c r="J66" s="267" t="s">
        <v>16</v>
      </c>
      <c r="K66" s="267" t="s">
        <v>285</v>
      </c>
      <c r="L66" s="267" t="s">
        <v>287</v>
      </c>
      <c r="M66" s="267" t="s">
        <v>270</v>
      </c>
      <c r="N66" s="265">
        <v>163.30000000000001</v>
      </c>
      <c r="O66" s="265">
        <v>289005.10099999997</v>
      </c>
      <c r="P66" s="265">
        <v>266155.44900000002</v>
      </c>
      <c r="Q66" s="265">
        <v>555160.54999999993</v>
      </c>
      <c r="R66" s="139">
        <f t="shared" si="1"/>
        <v>955</v>
      </c>
    </row>
    <row r="67" spans="1:20">
      <c r="A67" s="139">
        <f t="shared" si="0"/>
        <v>956</v>
      </c>
      <c r="B67" s="267" t="s">
        <v>13</v>
      </c>
      <c r="C67" s="267" t="s">
        <v>354</v>
      </c>
      <c r="D67" s="267" t="s">
        <v>16</v>
      </c>
      <c r="E67" s="267" t="s">
        <v>16</v>
      </c>
      <c r="F67" s="267" t="s">
        <v>274</v>
      </c>
      <c r="G67" s="267" t="s">
        <v>268</v>
      </c>
      <c r="H67" s="267" t="s">
        <v>340</v>
      </c>
      <c r="I67" s="267" t="s">
        <v>265</v>
      </c>
      <c r="J67" s="267" t="s">
        <v>16</v>
      </c>
      <c r="K67" s="267" t="s">
        <v>285</v>
      </c>
      <c r="L67" s="267" t="s">
        <v>287</v>
      </c>
      <c r="M67" s="267" t="s">
        <v>14</v>
      </c>
      <c r="N67" s="265">
        <v>8705.9031279999999</v>
      </c>
      <c r="O67" s="265">
        <v>23327405.911484998</v>
      </c>
      <c r="P67" s="265">
        <v>20698945.196307</v>
      </c>
      <c r="Q67" s="265">
        <v>44026351.107792005</v>
      </c>
      <c r="R67" s="139">
        <f t="shared" si="1"/>
        <v>956</v>
      </c>
    </row>
    <row r="68" spans="1:20">
      <c r="A68" s="139">
        <f t="shared" si="0"/>
        <v>957</v>
      </c>
      <c r="B68" s="267" t="s">
        <v>13</v>
      </c>
      <c r="C68" s="267" t="s">
        <v>354</v>
      </c>
      <c r="D68" s="267" t="s">
        <v>16</v>
      </c>
      <c r="E68" s="267" t="s">
        <v>16</v>
      </c>
      <c r="F68" s="267" t="s">
        <v>274</v>
      </c>
      <c r="G68" s="267" t="s">
        <v>268</v>
      </c>
      <c r="H68" s="267" t="s">
        <v>341</v>
      </c>
      <c r="I68" s="267" t="s">
        <v>265</v>
      </c>
      <c r="J68" s="267" t="s">
        <v>16</v>
      </c>
      <c r="K68" s="267" t="s">
        <v>285</v>
      </c>
      <c r="L68" s="267" t="s">
        <v>287</v>
      </c>
      <c r="M68" s="267" t="s">
        <v>14</v>
      </c>
      <c r="N68" s="265">
        <v>0</v>
      </c>
      <c r="O68" s="265">
        <v>1233</v>
      </c>
      <c r="P68" s="265">
        <v>60145</v>
      </c>
      <c r="Q68" s="265">
        <v>61378</v>
      </c>
      <c r="R68" s="139">
        <f t="shared" si="1"/>
        <v>957</v>
      </c>
    </row>
    <row r="69" spans="1:20">
      <c r="A69" s="139">
        <f t="shared" si="0"/>
        <v>958</v>
      </c>
      <c r="B69" s="267" t="s">
        <v>13</v>
      </c>
      <c r="C69" s="267" t="s">
        <v>354</v>
      </c>
      <c r="D69" s="267" t="s">
        <v>16</v>
      </c>
      <c r="E69" s="267" t="s">
        <v>16</v>
      </c>
      <c r="F69" s="267" t="s">
        <v>274</v>
      </c>
      <c r="G69" s="267" t="s">
        <v>268</v>
      </c>
      <c r="H69" s="267" t="s">
        <v>342</v>
      </c>
      <c r="I69" s="267" t="s">
        <v>265</v>
      </c>
      <c r="J69" s="267" t="s">
        <v>16</v>
      </c>
      <c r="K69" s="267" t="s">
        <v>285</v>
      </c>
      <c r="L69" s="267" t="s">
        <v>287</v>
      </c>
      <c r="M69" s="267" t="s">
        <v>14</v>
      </c>
      <c r="N69" s="265">
        <v>158730.536957</v>
      </c>
      <c r="O69" s="265">
        <v>270429008.48260397</v>
      </c>
      <c r="P69" s="265">
        <v>219775090.131275</v>
      </c>
      <c r="Q69" s="265">
        <v>490204098.61387998</v>
      </c>
      <c r="R69" s="139">
        <f t="shared" si="1"/>
        <v>958</v>
      </c>
    </row>
    <row r="70" spans="1:20">
      <c r="A70" s="139">
        <f t="shared" si="0"/>
        <v>959</v>
      </c>
      <c r="B70" s="267" t="s">
        <v>13</v>
      </c>
      <c r="C70" s="267" t="s">
        <v>354</v>
      </c>
      <c r="D70" s="267" t="s">
        <v>16</v>
      </c>
      <c r="E70" s="267" t="s">
        <v>16</v>
      </c>
      <c r="F70" s="267" t="s">
        <v>274</v>
      </c>
      <c r="G70" s="267" t="s">
        <v>268</v>
      </c>
      <c r="H70" s="267" t="s">
        <v>343</v>
      </c>
      <c r="I70" s="267" t="s">
        <v>265</v>
      </c>
      <c r="J70" s="267" t="s">
        <v>16</v>
      </c>
      <c r="K70" s="267" t="s">
        <v>285</v>
      </c>
      <c r="L70" s="267" t="s">
        <v>287</v>
      </c>
      <c r="M70" s="267" t="s">
        <v>14</v>
      </c>
      <c r="N70" s="265">
        <v>209530.56041399998</v>
      </c>
      <c r="O70" s="265">
        <v>348283561.39145797</v>
      </c>
      <c r="P70" s="265">
        <v>278431142.47392303</v>
      </c>
      <c r="Q70" s="265">
        <v>626714703.865381</v>
      </c>
      <c r="R70" s="139">
        <f t="shared" si="1"/>
        <v>959</v>
      </c>
    </row>
    <row r="71" spans="1:20">
      <c r="A71" s="139">
        <f t="shared" si="0"/>
        <v>960</v>
      </c>
      <c r="B71" s="267" t="s">
        <v>13</v>
      </c>
      <c r="C71" s="267" t="s">
        <v>354</v>
      </c>
      <c r="D71" s="267" t="s">
        <v>16</v>
      </c>
      <c r="E71" s="267" t="s">
        <v>16</v>
      </c>
      <c r="F71" s="267" t="s">
        <v>274</v>
      </c>
      <c r="G71" s="267" t="s">
        <v>268</v>
      </c>
      <c r="H71" s="267" t="s">
        <v>344</v>
      </c>
      <c r="I71" s="267" t="s">
        <v>265</v>
      </c>
      <c r="J71" s="267" t="s">
        <v>16</v>
      </c>
      <c r="K71" s="267" t="s">
        <v>285</v>
      </c>
      <c r="L71" s="267" t="s">
        <v>287</v>
      </c>
      <c r="M71" s="267" t="s">
        <v>14</v>
      </c>
      <c r="N71" s="265">
        <v>150077.73144599999</v>
      </c>
      <c r="O71" s="265">
        <v>233173640.63661802</v>
      </c>
      <c r="P71" s="265">
        <v>185720567.57483</v>
      </c>
      <c r="Q71" s="265">
        <v>418894208.211447</v>
      </c>
      <c r="R71" s="139">
        <f t="shared" si="1"/>
        <v>960</v>
      </c>
    </row>
    <row r="72" spans="1:20">
      <c r="A72" s="139">
        <f t="shared" si="0"/>
        <v>961</v>
      </c>
      <c r="B72" s="267" t="s">
        <v>13</v>
      </c>
      <c r="C72" s="267" t="s">
        <v>354</v>
      </c>
      <c r="D72" s="267" t="s">
        <v>16</v>
      </c>
      <c r="E72" s="267" t="s">
        <v>16</v>
      </c>
      <c r="F72" s="267" t="s">
        <v>274</v>
      </c>
      <c r="G72" s="267" t="s">
        <v>268</v>
      </c>
      <c r="H72" s="267" t="s">
        <v>345</v>
      </c>
      <c r="I72" s="267" t="s">
        <v>265</v>
      </c>
      <c r="J72" s="267" t="s">
        <v>16</v>
      </c>
      <c r="K72" s="267" t="s">
        <v>285</v>
      </c>
      <c r="L72" s="267" t="s">
        <v>287</v>
      </c>
      <c r="M72" s="267" t="s">
        <v>14</v>
      </c>
      <c r="N72" s="265">
        <v>18811.834342000002</v>
      </c>
      <c r="O72" s="265">
        <v>49359608.988881007</v>
      </c>
      <c r="P72" s="265">
        <v>43613061.317380004</v>
      </c>
      <c r="Q72" s="265">
        <v>92972670.306261003</v>
      </c>
      <c r="R72" s="139">
        <f t="shared" si="1"/>
        <v>961</v>
      </c>
    </row>
    <row r="73" spans="1:20">
      <c r="A73" s="139">
        <f t="shared" si="0"/>
        <v>962</v>
      </c>
      <c r="B73" s="267" t="s">
        <v>13</v>
      </c>
      <c r="C73" s="267" t="s">
        <v>354</v>
      </c>
      <c r="D73" s="267" t="s">
        <v>16</v>
      </c>
      <c r="E73" s="267" t="s">
        <v>16</v>
      </c>
      <c r="F73" s="267" t="s">
        <v>348</v>
      </c>
      <c r="G73" s="267" t="s">
        <v>263</v>
      </c>
      <c r="H73" s="267" t="s">
        <v>349</v>
      </c>
      <c r="I73" s="267" t="s">
        <v>265</v>
      </c>
      <c r="J73" s="267" t="s">
        <v>16</v>
      </c>
      <c r="K73" s="267" t="s">
        <v>285</v>
      </c>
      <c r="L73" s="267" t="s">
        <v>287</v>
      </c>
      <c r="M73" s="267" t="s">
        <v>270</v>
      </c>
      <c r="N73" s="265">
        <v>0</v>
      </c>
      <c r="O73" s="265">
        <v>12772</v>
      </c>
      <c r="P73" s="265">
        <v>18402</v>
      </c>
      <c r="Q73" s="265">
        <v>31174</v>
      </c>
      <c r="R73" s="139">
        <f t="shared" si="1"/>
        <v>962</v>
      </c>
    </row>
    <row r="74" spans="1:20">
      <c r="A74" s="139">
        <f t="shared" si="0"/>
        <v>963</v>
      </c>
      <c r="B74" s="267" t="s">
        <v>13</v>
      </c>
      <c r="C74" s="267" t="s">
        <v>354</v>
      </c>
      <c r="D74" s="267" t="s">
        <v>16</v>
      </c>
      <c r="E74" s="267" t="s">
        <v>16</v>
      </c>
      <c r="F74" s="267" t="s">
        <v>350</v>
      </c>
      <c r="G74" s="267" t="s">
        <v>263</v>
      </c>
      <c r="H74" s="267" t="s">
        <v>351</v>
      </c>
      <c r="I74" s="267" t="s">
        <v>265</v>
      </c>
      <c r="J74" s="267" t="s">
        <v>16</v>
      </c>
      <c r="K74" s="267" t="s">
        <v>285</v>
      </c>
      <c r="L74" s="267" t="s">
        <v>287</v>
      </c>
      <c r="M74" s="267" t="s">
        <v>270</v>
      </c>
      <c r="N74" s="265">
        <v>0</v>
      </c>
      <c r="O74" s="265">
        <v>0</v>
      </c>
      <c r="P74" s="265">
        <v>0</v>
      </c>
      <c r="Q74" s="265">
        <v>0</v>
      </c>
      <c r="R74" s="139">
        <f t="shared" si="1"/>
        <v>963</v>
      </c>
      <c r="S74" s="144"/>
      <c r="T74" s="144"/>
    </row>
    <row r="75" spans="1:20">
      <c r="A75" s="139">
        <f t="shared" si="0"/>
        <v>964</v>
      </c>
      <c r="B75" s="267" t="s">
        <v>13</v>
      </c>
      <c r="C75" s="267" t="s">
        <v>354</v>
      </c>
      <c r="D75" s="267" t="s">
        <v>16</v>
      </c>
      <c r="E75" s="267" t="s">
        <v>16</v>
      </c>
      <c r="F75" s="267" t="s">
        <v>348</v>
      </c>
      <c r="G75" s="267" t="s">
        <v>268</v>
      </c>
      <c r="H75" s="267" t="s">
        <v>349</v>
      </c>
      <c r="I75" s="267" t="s">
        <v>265</v>
      </c>
      <c r="J75" s="267" t="s">
        <v>16</v>
      </c>
      <c r="K75" s="267" t="s">
        <v>285</v>
      </c>
      <c r="L75" s="267" t="s">
        <v>287</v>
      </c>
      <c r="M75" s="267" t="s">
        <v>270</v>
      </c>
      <c r="N75" s="265">
        <v>0</v>
      </c>
      <c r="O75" s="265">
        <v>25843</v>
      </c>
      <c r="P75" s="265">
        <v>37072</v>
      </c>
      <c r="Q75" s="265">
        <v>62915</v>
      </c>
      <c r="R75" s="139">
        <f t="shared" si="1"/>
        <v>964</v>
      </c>
      <c r="S75" s="144"/>
      <c r="T75" s="144"/>
    </row>
    <row r="76" spans="1:20">
      <c r="A76" s="139">
        <f t="shared" si="0"/>
        <v>965</v>
      </c>
      <c r="B76" s="267" t="s">
        <v>13</v>
      </c>
      <c r="C76" s="267" t="s">
        <v>354</v>
      </c>
      <c r="D76" s="267" t="s">
        <v>16</v>
      </c>
      <c r="E76" s="267" t="s">
        <v>16</v>
      </c>
      <c r="F76" s="267" t="s">
        <v>350</v>
      </c>
      <c r="G76" s="267" t="s">
        <v>268</v>
      </c>
      <c r="H76" s="267" t="s">
        <v>351</v>
      </c>
      <c r="I76" s="267" t="s">
        <v>265</v>
      </c>
      <c r="J76" s="267" t="s">
        <v>16</v>
      </c>
      <c r="K76" s="267" t="s">
        <v>285</v>
      </c>
      <c r="L76" s="267" t="s">
        <v>287</v>
      </c>
      <c r="M76" s="267" t="s">
        <v>270</v>
      </c>
      <c r="N76" s="265">
        <v>0</v>
      </c>
      <c r="O76" s="265">
        <v>20</v>
      </c>
      <c r="P76" s="265">
        <v>57</v>
      </c>
      <c r="Q76" s="265">
        <v>77</v>
      </c>
      <c r="R76" s="139">
        <f t="shared" si="1"/>
        <v>965</v>
      </c>
      <c r="S76" s="144"/>
      <c r="T76" s="144"/>
    </row>
    <row r="77" spans="1:20">
      <c r="A77" s="139">
        <f t="shared" ref="A77:A83" si="2">A76+1</f>
        <v>966</v>
      </c>
      <c r="B77" s="267" t="s">
        <v>13</v>
      </c>
      <c r="C77" s="267" t="s">
        <v>354</v>
      </c>
      <c r="D77" s="267" t="s">
        <v>16</v>
      </c>
      <c r="E77" s="267" t="s">
        <v>16</v>
      </c>
      <c r="F77" s="267" t="s">
        <v>352</v>
      </c>
      <c r="G77" s="267" t="s">
        <v>263</v>
      </c>
      <c r="H77" s="267" t="s">
        <v>349</v>
      </c>
      <c r="I77" s="267" t="s">
        <v>265</v>
      </c>
      <c r="J77" s="267" t="s">
        <v>16</v>
      </c>
      <c r="K77" s="267" t="s">
        <v>285</v>
      </c>
      <c r="L77" s="267" t="s">
        <v>287</v>
      </c>
      <c r="M77" s="267" t="s">
        <v>270</v>
      </c>
      <c r="N77" s="265">
        <v>0</v>
      </c>
      <c r="O77" s="265">
        <v>115620</v>
      </c>
      <c r="P77" s="265">
        <v>167451</v>
      </c>
      <c r="Q77" s="265">
        <v>283071</v>
      </c>
      <c r="R77" s="139">
        <f t="shared" ref="R77:R83" si="3">R76+1</f>
        <v>966</v>
      </c>
    </row>
    <row r="78" spans="1:20">
      <c r="A78" s="139">
        <f t="shared" si="2"/>
        <v>967</v>
      </c>
      <c r="B78" s="267" t="s">
        <v>13</v>
      </c>
      <c r="C78" s="267" t="s">
        <v>354</v>
      </c>
      <c r="D78" s="267" t="s">
        <v>16</v>
      </c>
      <c r="E78" s="267" t="s">
        <v>16</v>
      </c>
      <c r="F78" s="267" t="s">
        <v>353</v>
      </c>
      <c r="G78" s="267" t="s">
        <v>263</v>
      </c>
      <c r="H78" s="267" t="s">
        <v>351</v>
      </c>
      <c r="I78" s="267" t="s">
        <v>265</v>
      </c>
      <c r="J78" s="267" t="s">
        <v>16</v>
      </c>
      <c r="K78" s="267" t="s">
        <v>285</v>
      </c>
      <c r="L78" s="267" t="s">
        <v>287</v>
      </c>
      <c r="M78" s="267" t="s">
        <v>270</v>
      </c>
      <c r="N78" s="265">
        <v>0</v>
      </c>
      <c r="O78" s="265">
        <v>59</v>
      </c>
      <c r="P78" s="265">
        <v>2577</v>
      </c>
      <c r="Q78" s="265">
        <v>2636</v>
      </c>
      <c r="R78" s="139">
        <f t="shared" si="3"/>
        <v>967</v>
      </c>
    </row>
    <row r="79" spans="1:20">
      <c r="A79" s="139">
        <f t="shared" si="2"/>
        <v>968</v>
      </c>
      <c r="B79" s="267" t="s">
        <v>13</v>
      </c>
      <c r="C79" s="267" t="s">
        <v>354</v>
      </c>
      <c r="D79" s="267" t="s">
        <v>16</v>
      </c>
      <c r="E79" s="267" t="s">
        <v>16</v>
      </c>
      <c r="F79" s="267" t="s">
        <v>352</v>
      </c>
      <c r="G79" s="267" t="s">
        <v>268</v>
      </c>
      <c r="H79" s="267" t="s">
        <v>349</v>
      </c>
      <c r="I79" s="267" t="s">
        <v>265</v>
      </c>
      <c r="J79" s="267" t="s">
        <v>16</v>
      </c>
      <c r="K79" s="267" t="s">
        <v>285</v>
      </c>
      <c r="L79" s="267" t="s">
        <v>287</v>
      </c>
      <c r="M79" s="267" t="s">
        <v>270</v>
      </c>
      <c r="N79" s="265">
        <v>0</v>
      </c>
      <c r="O79" s="265">
        <v>232576</v>
      </c>
      <c r="P79" s="265">
        <v>336559</v>
      </c>
      <c r="Q79" s="265">
        <v>569135</v>
      </c>
      <c r="R79" s="139">
        <f t="shared" si="3"/>
        <v>968</v>
      </c>
    </row>
    <row r="80" spans="1:20">
      <c r="A80" s="139">
        <f t="shared" si="2"/>
        <v>969</v>
      </c>
      <c r="B80" s="267" t="s">
        <v>13</v>
      </c>
      <c r="C80" s="267" t="s">
        <v>354</v>
      </c>
      <c r="D80" s="267" t="s">
        <v>16</v>
      </c>
      <c r="E80" s="267" t="s">
        <v>16</v>
      </c>
      <c r="F80" s="267" t="s">
        <v>353</v>
      </c>
      <c r="G80" s="267" t="s">
        <v>268</v>
      </c>
      <c r="H80" s="267" t="s">
        <v>351</v>
      </c>
      <c r="I80" s="267" t="s">
        <v>265</v>
      </c>
      <c r="J80" s="267" t="s">
        <v>16</v>
      </c>
      <c r="K80" s="267" t="s">
        <v>285</v>
      </c>
      <c r="L80" s="267" t="s">
        <v>287</v>
      </c>
      <c r="M80" s="267" t="s">
        <v>270</v>
      </c>
      <c r="N80" s="265">
        <v>0</v>
      </c>
      <c r="O80" s="265">
        <v>112</v>
      </c>
      <c r="P80" s="265">
        <v>3374</v>
      </c>
      <c r="Q80" s="265">
        <v>3486</v>
      </c>
      <c r="R80" s="139">
        <f t="shared" si="3"/>
        <v>969</v>
      </c>
    </row>
    <row r="81" spans="1:18">
      <c r="A81" s="139">
        <f t="shared" si="2"/>
        <v>970</v>
      </c>
      <c r="B81" s="267" t="s">
        <v>13</v>
      </c>
      <c r="C81" s="267" t="s">
        <v>354</v>
      </c>
      <c r="D81" s="267" t="s">
        <v>16</v>
      </c>
      <c r="E81" s="267" t="s">
        <v>16</v>
      </c>
      <c r="F81" s="267" t="s">
        <v>269</v>
      </c>
      <c r="G81" s="267" t="s">
        <v>16</v>
      </c>
      <c r="H81" s="267" t="s">
        <v>16</v>
      </c>
      <c r="I81" s="267" t="s">
        <v>265</v>
      </c>
      <c r="J81" s="267" t="s">
        <v>16</v>
      </c>
      <c r="K81" s="267" t="s">
        <v>285</v>
      </c>
      <c r="L81" s="267" t="s">
        <v>287</v>
      </c>
      <c r="M81" s="267" t="s">
        <v>270</v>
      </c>
      <c r="N81" s="265">
        <v>5006.2009999999991</v>
      </c>
      <c r="O81" s="265">
        <v>9055334.8789229989</v>
      </c>
      <c r="P81" s="265">
        <v>8078873.4195230007</v>
      </c>
      <c r="Q81" s="265">
        <v>17134208.298449002</v>
      </c>
      <c r="R81" s="139">
        <f t="shared" si="3"/>
        <v>970</v>
      </c>
    </row>
    <row r="82" spans="1:18">
      <c r="A82" s="139">
        <f t="shared" si="2"/>
        <v>971</v>
      </c>
      <c r="B82" s="267" t="s">
        <v>13</v>
      </c>
      <c r="C82" s="267" t="s">
        <v>336</v>
      </c>
      <c r="D82" s="267" t="s">
        <v>16</v>
      </c>
      <c r="E82" s="267" t="s">
        <v>16</v>
      </c>
      <c r="F82" s="267" t="s">
        <v>355</v>
      </c>
      <c r="G82" s="267" t="s">
        <v>16</v>
      </c>
      <c r="H82" s="267" t="s">
        <v>16</v>
      </c>
      <c r="I82" s="267" t="s">
        <v>265</v>
      </c>
      <c r="J82" s="267" t="s">
        <v>16</v>
      </c>
      <c r="K82" s="267" t="s">
        <v>285</v>
      </c>
      <c r="L82" s="267" t="s">
        <v>16</v>
      </c>
      <c r="M82" s="267" t="s">
        <v>356</v>
      </c>
      <c r="N82" s="265">
        <v>2433.5</v>
      </c>
      <c r="O82" s="265">
        <v>2422961.4649161664</v>
      </c>
      <c r="P82" s="265">
        <v>5420377.7386304997</v>
      </c>
      <c r="Q82" s="265">
        <v>7843339.2035473334</v>
      </c>
      <c r="R82" s="139">
        <f t="shared" si="3"/>
        <v>971</v>
      </c>
    </row>
    <row r="83" spans="1:18">
      <c r="A83" s="139">
        <f t="shared" si="2"/>
        <v>972</v>
      </c>
      <c r="B83" s="267" t="s">
        <v>13</v>
      </c>
      <c r="C83" s="267" t="s">
        <v>354</v>
      </c>
      <c r="D83" s="267" t="s">
        <v>16</v>
      </c>
      <c r="E83" s="267" t="s">
        <v>16</v>
      </c>
      <c r="F83" s="267" t="s">
        <v>355</v>
      </c>
      <c r="G83" s="267" t="s">
        <v>16</v>
      </c>
      <c r="H83" s="267" t="s">
        <v>16</v>
      </c>
      <c r="I83" s="267" t="s">
        <v>265</v>
      </c>
      <c r="J83" s="267" t="s">
        <v>16</v>
      </c>
      <c r="K83" s="267" t="s">
        <v>285</v>
      </c>
      <c r="L83" s="267" t="s">
        <v>287</v>
      </c>
      <c r="M83" s="267" t="s">
        <v>356</v>
      </c>
      <c r="N83" s="265">
        <v>797</v>
      </c>
      <c r="O83" s="265">
        <v>1522415.9103081666</v>
      </c>
      <c r="P83" s="265">
        <v>1411048.5760898332</v>
      </c>
      <c r="Q83" s="265">
        <v>2933464.4863986666</v>
      </c>
      <c r="R83" s="139">
        <f t="shared" si="3"/>
        <v>972</v>
      </c>
    </row>
    <row r="84" spans="1:18">
      <c r="B84" s="126"/>
      <c r="C84" s="126"/>
      <c r="D84" s="126"/>
      <c r="E84" s="126"/>
      <c r="F84" s="146"/>
      <c r="G84" s="126"/>
      <c r="H84" s="126"/>
      <c r="I84" s="126"/>
      <c r="J84" s="126"/>
      <c r="K84" s="126"/>
      <c r="L84" s="126"/>
      <c r="M84" s="126"/>
      <c r="N84" s="126"/>
      <c r="O84" s="66"/>
      <c r="P84" s="66"/>
      <c r="Q84" s="66"/>
      <c r="R84" s="126"/>
    </row>
    <row r="85" spans="1:18">
      <c r="B85" s="126"/>
      <c r="C85" s="126"/>
      <c r="D85" s="126"/>
      <c r="E85" s="126"/>
      <c r="F85" s="146"/>
      <c r="G85" s="126"/>
      <c r="H85" s="126"/>
      <c r="I85" s="126"/>
      <c r="J85" s="126"/>
      <c r="K85" s="126"/>
      <c r="L85" s="126"/>
      <c r="M85" s="126"/>
      <c r="N85" s="126"/>
      <c r="O85" s="66"/>
      <c r="P85" s="66"/>
      <c r="Q85" s="66"/>
      <c r="R85" s="126"/>
    </row>
    <row r="86" spans="1:18">
      <c r="B86" s="87" t="s">
        <v>38</v>
      </c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26"/>
      <c r="O86" s="66"/>
      <c r="P86" s="66"/>
      <c r="Q86" s="66"/>
      <c r="R86" s="126"/>
    </row>
    <row r="87" spans="1:18" ht="58.9" customHeight="1">
      <c r="B87" s="303" t="s">
        <v>220</v>
      </c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5"/>
      <c r="R87" s="126"/>
    </row>
    <row r="88" spans="1:18">
      <c r="B88" s="126"/>
      <c r="C88" s="126"/>
      <c r="D88" s="126"/>
      <c r="E88" s="126"/>
      <c r="F88" s="146"/>
      <c r="G88" s="126"/>
      <c r="H88" s="126"/>
      <c r="I88" s="126"/>
      <c r="J88" s="126"/>
      <c r="K88" s="126"/>
      <c r="L88" s="126"/>
      <c r="M88" s="126"/>
      <c r="N88" s="126"/>
      <c r="O88" s="66"/>
      <c r="P88" s="66"/>
      <c r="Q88" s="66"/>
      <c r="R88" s="126"/>
    </row>
    <row r="89" spans="1:18">
      <c r="B89" s="126"/>
      <c r="C89" s="126"/>
      <c r="D89" s="126"/>
      <c r="E89" s="126"/>
      <c r="F89" s="146"/>
      <c r="G89" s="126"/>
      <c r="H89" s="126"/>
      <c r="I89" s="126"/>
      <c r="J89" s="126"/>
      <c r="K89" s="126"/>
      <c r="L89" s="126"/>
      <c r="M89" s="126"/>
      <c r="N89" s="126"/>
      <c r="O89" s="66"/>
      <c r="P89" s="66"/>
      <c r="Q89" s="66"/>
      <c r="R89" s="126"/>
    </row>
    <row r="90" spans="1:18">
      <c r="B90" s="126"/>
      <c r="C90" s="126"/>
      <c r="D90" s="126"/>
      <c r="E90" s="126"/>
      <c r="F90" s="146"/>
      <c r="G90" s="126"/>
      <c r="H90" s="126"/>
      <c r="I90" s="126"/>
      <c r="J90" s="126"/>
      <c r="K90" s="126"/>
      <c r="L90" s="126"/>
      <c r="M90" s="126"/>
      <c r="N90" s="126"/>
      <c r="O90" s="66"/>
      <c r="P90" s="66"/>
      <c r="Q90" s="66"/>
      <c r="R90" s="126"/>
    </row>
    <row r="91" spans="1:18">
      <c r="B91" s="126"/>
      <c r="C91" s="126"/>
      <c r="D91" s="126"/>
      <c r="E91" s="126"/>
      <c r="F91" s="146"/>
      <c r="G91" s="126"/>
      <c r="H91" s="126"/>
      <c r="I91" s="126"/>
      <c r="J91" s="126"/>
      <c r="K91" s="126"/>
      <c r="L91" s="126"/>
      <c r="M91" s="126"/>
      <c r="N91" s="126"/>
      <c r="O91" s="66"/>
      <c r="P91" s="66"/>
      <c r="Q91" s="66"/>
      <c r="R91" s="126"/>
    </row>
    <row r="92" spans="1:18">
      <c r="B92" s="126"/>
      <c r="C92" s="126"/>
      <c r="D92" s="126"/>
      <c r="E92" s="126"/>
      <c r="F92" s="146"/>
      <c r="G92" s="126"/>
      <c r="H92" s="126"/>
      <c r="I92" s="126"/>
      <c r="J92" s="126"/>
      <c r="K92" s="126"/>
      <c r="L92" s="126"/>
      <c r="M92" s="126"/>
      <c r="N92" s="126"/>
      <c r="O92" s="66"/>
      <c r="P92" s="66"/>
      <c r="Q92" s="66"/>
      <c r="R92" s="126"/>
    </row>
    <row r="93" spans="1:18">
      <c r="B93" s="126"/>
      <c r="C93" s="126"/>
      <c r="D93" s="126"/>
      <c r="E93" s="126"/>
      <c r="F93" s="146"/>
      <c r="G93" s="126"/>
      <c r="H93" s="126"/>
      <c r="I93" s="126"/>
      <c r="J93" s="126"/>
      <c r="K93" s="126"/>
      <c r="L93" s="126"/>
      <c r="M93" s="126"/>
      <c r="N93" s="126"/>
      <c r="O93" s="66"/>
      <c r="P93" s="66"/>
      <c r="Q93" s="66"/>
      <c r="R93" s="126"/>
    </row>
    <row r="94" spans="1:18">
      <c r="B94" s="126"/>
      <c r="C94" s="126"/>
      <c r="D94" s="126"/>
      <c r="E94" s="126"/>
      <c r="F94" s="146"/>
      <c r="G94" s="126"/>
      <c r="H94" s="126"/>
      <c r="I94" s="126"/>
      <c r="J94" s="126"/>
      <c r="K94" s="126"/>
      <c r="L94" s="126"/>
      <c r="M94" s="126"/>
      <c r="N94" s="126"/>
      <c r="O94" s="66"/>
      <c r="P94" s="66"/>
      <c r="Q94" s="66"/>
      <c r="R94" s="126"/>
    </row>
    <row r="95" spans="1:18">
      <c r="B95" s="126"/>
      <c r="C95" s="126"/>
      <c r="D95" s="126"/>
      <c r="E95" s="126"/>
      <c r="F95" s="146"/>
      <c r="G95" s="126"/>
      <c r="H95" s="126"/>
      <c r="I95" s="126"/>
      <c r="J95" s="126"/>
      <c r="K95" s="126"/>
      <c r="L95" s="126"/>
      <c r="M95" s="126"/>
      <c r="N95" s="126"/>
      <c r="O95" s="66"/>
      <c r="P95" s="66"/>
      <c r="Q95" s="66"/>
      <c r="R95" s="126"/>
    </row>
    <row r="96" spans="1:18">
      <c r="B96" s="126"/>
      <c r="C96" s="126"/>
      <c r="D96" s="126"/>
      <c r="E96" s="126"/>
      <c r="F96" s="146"/>
      <c r="G96" s="126"/>
      <c r="H96" s="126"/>
      <c r="I96" s="126"/>
      <c r="J96" s="126"/>
      <c r="K96" s="126"/>
      <c r="L96" s="126"/>
      <c r="M96" s="126"/>
      <c r="N96" s="126"/>
      <c r="O96" s="66"/>
      <c r="P96" s="66"/>
      <c r="Q96" s="66"/>
      <c r="R96" s="126"/>
    </row>
    <row r="97" spans="2:18">
      <c r="B97" s="126"/>
      <c r="C97" s="126"/>
      <c r="D97" s="126"/>
      <c r="E97" s="126"/>
      <c r="F97" s="146"/>
      <c r="G97" s="126"/>
      <c r="H97" s="126"/>
      <c r="I97" s="126"/>
      <c r="J97" s="126"/>
      <c r="K97" s="126"/>
      <c r="L97" s="126"/>
      <c r="M97" s="126"/>
      <c r="N97" s="126"/>
      <c r="O97" s="66"/>
      <c r="P97" s="66"/>
      <c r="Q97" s="66"/>
      <c r="R97" s="126"/>
    </row>
    <row r="98" spans="2:18">
      <c r="B98" s="126"/>
      <c r="C98" s="126"/>
      <c r="D98" s="126"/>
      <c r="E98" s="126"/>
      <c r="F98" s="146"/>
      <c r="G98" s="126"/>
      <c r="H98" s="126"/>
      <c r="I98" s="126"/>
      <c r="J98" s="126"/>
      <c r="K98" s="126"/>
      <c r="L98" s="126"/>
      <c r="M98" s="126"/>
      <c r="N98" s="126"/>
      <c r="O98" s="66"/>
      <c r="P98" s="66"/>
      <c r="Q98" s="66"/>
      <c r="R98" s="126"/>
    </row>
    <row r="99" spans="2:18">
      <c r="B99" s="126"/>
      <c r="C99" s="126"/>
      <c r="D99" s="126"/>
      <c r="E99" s="126"/>
      <c r="F99" s="146"/>
      <c r="G99" s="126"/>
      <c r="H99" s="126"/>
      <c r="I99" s="126"/>
      <c r="J99" s="126"/>
      <c r="K99" s="126"/>
      <c r="L99" s="126"/>
      <c r="M99" s="126"/>
      <c r="N99" s="126"/>
      <c r="O99" s="66"/>
      <c r="P99" s="66"/>
      <c r="Q99" s="66"/>
      <c r="R99" s="126"/>
    </row>
    <row r="100" spans="2:18">
      <c r="B100" s="126"/>
      <c r="C100" s="126"/>
      <c r="D100" s="126"/>
      <c r="E100" s="126"/>
      <c r="F100" s="146"/>
      <c r="G100" s="126"/>
      <c r="H100" s="126"/>
      <c r="I100" s="126"/>
      <c r="J100" s="126"/>
      <c r="K100" s="126"/>
      <c r="L100" s="126"/>
      <c r="M100" s="126"/>
      <c r="N100" s="126"/>
      <c r="O100" s="66"/>
      <c r="P100" s="66"/>
      <c r="Q100" s="66"/>
      <c r="R100" s="126"/>
    </row>
    <row r="101" spans="2:18">
      <c r="B101" s="126"/>
      <c r="C101" s="126"/>
      <c r="D101" s="126"/>
      <c r="E101" s="126"/>
      <c r="F101" s="146"/>
      <c r="G101" s="126"/>
      <c r="H101" s="126"/>
      <c r="I101" s="126"/>
      <c r="J101" s="126"/>
      <c r="K101" s="126"/>
      <c r="L101" s="126"/>
      <c r="M101" s="126"/>
      <c r="N101" s="126"/>
      <c r="O101" s="66"/>
      <c r="P101" s="66"/>
      <c r="Q101" s="66"/>
      <c r="R101" s="126"/>
    </row>
    <row r="102" spans="2:18">
      <c r="B102" s="126"/>
      <c r="C102" s="126"/>
      <c r="D102" s="126"/>
      <c r="E102" s="126"/>
      <c r="F102" s="146"/>
      <c r="G102" s="126"/>
      <c r="H102" s="126"/>
      <c r="I102" s="126"/>
      <c r="J102" s="126"/>
      <c r="K102" s="126"/>
      <c r="L102" s="126"/>
      <c r="M102" s="126"/>
      <c r="N102" s="126"/>
      <c r="O102" s="66"/>
      <c r="P102" s="66"/>
      <c r="Q102" s="66"/>
      <c r="R102" s="126"/>
    </row>
    <row r="103" spans="2:18">
      <c r="B103" s="126"/>
      <c r="C103" s="126"/>
      <c r="D103" s="126"/>
      <c r="E103" s="126"/>
      <c r="F103" s="146"/>
      <c r="G103" s="126"/>
      <c r="H103" s="126"/>
      <c r="I103" s="126"/>
      <c r="J103" s="126"/>
      <c r="K103" s="126"/>
      <c r="L103" s="126"/>
      <c r="M103" s="126"/>
      <c r="N103" s="126"/>
      <c r="O103" s="66"/>
      <c r="P103" s="66"/>
      <c r="Q103" s="66"/>
      <c r="R103" s="126"/>
    </row>
    <row r="104" spans="2:18">
      <c r="B104" s="126"/>
      <c r="C104" s="126"/>
      <c r="D104" s="126"/>
      <c r="E104" s="126"/>
      <c r="F104" s="146"/>
      <c r="G104" s="126"/>
      <c r="H104" s="126"/>
      <c r="I104" s="126"/>
      <c r="J104" s="126"/>
      <c r="K104" s="126"/>
      <c r="L104" s="126"/>
      <c r="M104" s="126"/>
      <c r="N104" s="126"/>
      <c r="O104" s="66"/>
      <c r="P104" s="66"/>
      <c r="Q104" s="66"/>
      <c r="R104" s="126"/>
    </row>
    <row r="105" spans="2:18">
      <c r="B105" s="126"/>
      <c r="C105" s="126"/>
      <c r="D105" s="126"/>
      <c r="E105" s="126"/>
      <c r="F105" s="146"/>
      <c r="G105" s="126"/>
      <c r="H105" s="126"/>
      <c r="I105" s="126"/>
      <c r="J105" s="126"/>
      <c r="K105" s="126"/>
      <c r="L105" s="126"/>
      <c r="M105" s="126"/>
      <c r="N105" s="126"/>
      <c r="O105" s="66"/>
      <c r="P105" s="66"/>
      <c r="Q105" s="66"/>
      <c r="R105" s="126"/>
    </row>
    <row r="106" spans="2:18">
      <c r="B106" s="126"/>
      <c r="C106" s="126"/>
      <c r="D106" s="126"/>
      <c r="E106" s="126"/>
      <c r="F106" s="146"/>
      <c r="G106" s="126"/>
      <c r="H106" s="126"/>
      <c r="I106" s="126"/>
      <c r="J106" s="126"/>
      <c r="K106" s="126"/>
      <c r="L106" s="126"/>
      <c r="M106" s="126"/>
      <c r="N106" s="126"/>
      <c r="O106" s="66"/>
      <c r="P106" s="66"/>
      <c r="Q106" s="66"/>
      <c r="R106" s="126"/>
    </row>
    <row r="107" spans="2:18">
      <c r="B107" s="126"/>
      <c r="C107" s="126"/>
      <c r="D107" s="126"/>
      <c r="E107" s="126"/>
      <c r="F107" s="146"/>
      <c r="G107" s="126"/>
      <c r="H107" s="126"/>
      <c r="I107" s="126"/>
      <c r="J107" s="126"/>
      <c r="K107" s="126"/>
      <c r="L107" s="126"/>
      <c r="M107" s="126"/>
      <c r="N107" s="126"/>
      <c r="O107" s="66"/>
      <c r="P107" s="66"/>
      <c r="Q107" s="66"/>
      <c r="R107" s="126"/>
    </row>
    <row r="108" spans="2:18">
      <c r="B108" s="126"/>
      <c r="C108" s="126"/>
      <c r="D108" s="126"/>
      <c r="E108" s="126"/>
      <c r="F108" s="146"/>
      <c r="G108" s="126"/>
      <c r="H108" s="126"/>
      <c r="I108" s="126"/>
      <c r="J108" s="126"/>
      <c r="K108" s="126"/>
      <c r="L108" s="126"/>
      <c r="M108" s="126"/>
      <c r="N108" s="126"/>
      <c r="O108" s="66"/>
      <c r="P108" s="66"/>
      <c r="Q108" s="66"/>
      <c r="R108" s="126"/>
    </row>
    <row r="109" spans="2:18">
      <c r="B109" s="126"/>
      <c r="C109" s="126"/>
      <c r="D109" s="126"/>
      <c r="E109" s="126"/>
      <c r="F109" s="146"/>
      <c r="G109" s="126"/>
      <c r="H109" s="126"/>
      <c r="I109" s="126"/>
      <c r="J109" s="126"/>
      <c r="K109" s="126"/>
      <c r="L109" s="126"/>
      <c r="M109" s="126"/>
      <c r="N109" s="126"/>
      <c r="O109" s="66"/>
      <c r="P109" s="66"/>
      <c r="Q109" s="66"/>
      <c r="R109" s="126"/>
    </row>
    <row r="110" spans="2:18">
      <c r="B110" s="126"/>
      <c r="C110" s="126"/>
      <c r="D110" s="126"/>
      <c r="E110" s="126"/>
      <c r="F110" s="146"/>
      <c r="G110" s="126"/>
      <c r="H110" s="126"/>
      <c r="I110" s="126"/>
      <c r="J110" s="126"/>
      <c r="K110" s="126"/>
      <c r="L110" s="126"/>
      <c r="M110" s="126"/>
      <c r="N110" s="126"/>
      <c r="O110" s="66"/>
      <c r="P110" s="66"/>
      <c r="Q110" s="66"/>
      <c r="R110" s="126"/>
    </row>
    <row r="111" spans="2:18">
      <c r="B111" s="126"/>
      <c r="C111" s="126"/>
      <c r="D111" s="126"/>
      <c r="E111" s="126"/>
      <c r="F111" s="146"/>
      <c r="G111" s="126"/>
      <c r="H111" s="126"/>
      <c r="I111" s="126"/>
      <c r="J111" s="126"/>
      <c r="K111" s="126"/>
      <c r="L111" s="126"/>
      <c r="M111" s="126"/>
      <c r="N111" s="126"/>
      <c r="O111" s="66"/>
      <c r="P111" s="66"/>
      <c r="Q111" s="66"/>
      <c r="R111" s="126"/>
    </row>
    <row r="112" spans="2:18">
      <c r="B112" s="126"/>
      <c r="C112" s="126"/>
      <c r="D112" s="126"/>
      <c r="E112" s="126"/>
      <c r="F112" s="146"/>
      <c r="G112" s="126"/>
      <c r="H112" s="126"/>
      <c r="I112" s="126"/>
      <c r="J112" s="126"/>
      <c r="K112" s="126"/>
      <c r="L112" s="126"/>
      <c r="M112" s="126"/>
      <c r="N112" s="126"/>
      <c r="O112" s="66"/>
      <c r="P112" s="66"/>
      <c r="Q112" s="66"/>
      <c r="R112" s="126"/>
    </row>
    <row r="113" spans="2:18">
      <c r="B113" s="126"/>
      <c r="C113" s="126"/>
      <c r="D113" s="126"/>
      <c r="E113" s="126"/>
      <c r="F113" s="146"/>
      <c r="G113" s="126"/>
      <c r="H113" s="126"/>
      <c r="I113" s="126"/>
      <c r="J113" s="126"/>
      <c r="K113" s="126"/>
      <c r="L113" s="126"/>
      <c r="M113" s="126"/>
      <c r="N113" s="126"/>
      <c r="O113" s="66"/>
      <c r="P113" s="66"/>
      <c r="Q113" s="66"/>
      <c r="R113" s="126"/>
    </row>
    <row r="114" spans="2:18">
      <c r="B114" s="126"/>
      <c r="C114" s="126"/>
      <c r="D114" s="126"/>
      <c r="E114" s="126"/>
      <c r="F114" s="146"/>
      <c r="G114" s="126"/>
      <c r="H114" s="126"/>
      <c r="I114" s="126"/>
      <c r="J114" s="126"/>
      <c r="K114" s="126"/>
      <c r="L114" s="126"/>
      <c r="M114" s="126"/>
      <c r="N114" s="126"/>
      <c r="O114" s="66"/>
      <c r="P114" s="66"/>
      <c r="Q114" s="66"/>
      <c r="R114" s="126"/>
    </row>
    <row r="115" spans="2:18">
      <c r="B115" s="126"/>
      <c r="C115" s="126"/>
      <c r="D115" s="126"/>
      <c r="E115" s="126"/>
      <c r="F115" s="146"/>
      <c r="G115" s="126"/>
      <c r="H115" s="126"/>
      <c r="I115" s="126"/>
      <c r="J115" s="126"/>
      <c r="K115" s="126"/>
      <c r="L115" s="126"/>
      <c r="M115" s="126"/>
      <c r="N115" s="126"/>
      <c r="O115" s="66"/>
      <c r="P115" s="66"/>
      <c r="Q115" s="66"/>
      <c r="R115" s="126"/>
    </row>
    <row r="116" spans="2:18">
      <c r="B116" s="126"/>
      <c r="C116" s="126"/>
      <c r="D116" s="126"/>
      <c r="E116" s="126"/>
      <c r="F116" s="146"/>
      <c r="G116" s="126"/>
      <c r="H116" s="126"/>
      <c r="I116" s="126"/>
      <c r="J116" s="126"/>
      <c r="K116" s="126"/>
      <c r="L116" s="126"/>
      <c r="M116" s="126"/>
      <c r="N116" s="126"/>
      <c r="O116" s="66"/>
      <c r="P116" s="66"/>
      <c r="Q116" s="66"/>
      <c r="R116" s="126"/>
    </row>
    <row r="117" spans="2:18">
      <c r="B117" s="126"/>
      <c r="C117" s="126"/>
      <c r="D117" s="126"/>
      <c r="E117" s="126"/>
      <c r="F117" s="146"/>
      <c r="G117" s="126"/>
      <c r="H117" s="126"/>
      <c r="I117" s="126"/>
      <c r="J117" s="126"/>
      <c r="K117" s="126"/>
      <c r="L117" s="126"/>
      <c r="M117" s="126"/>
      <c r="N117" s="126"/>
      <c r="O117" s="66"/>
      <c r="P117" s="66"/>
      <c r="Q117" s="66"/>
      <c r="R117" s="126"/>
    </row>
    <row r="118" spans="2:18">
      <c r="B118" s="126"/>
      <c r="C118" s="126"/>
      <c r="D118" s="126"/>
      <c r="E118" s="126"/>
      <c r="F118" s="146"/>
      <c r="G118" s="126"/>
      <c r="H118" s="126"/>
      <c r="I118" s="126"/>
      <c r="J118" s="126"/>
      <c r="K118" s="126"/>
      <c r="L118" s="126"/>
      <c r="M118" s="126"/>
      <c r="N118" s="126"/>
      <c r="O118" s="66"/>
      <c r="P118" s="66"/>
      <c r="Q118" s="66"/>
      <c r="R118" s="126"/>
    </row>
    <row r="119" spans="2:18">
      <c r="B119" s="126"/>
      <c r="C119" s="126"/>
      <c r="D119" s="126"/>
      <c r="E119" s="126"/>
      <c r="F119" s="146"/>
      <c r="G119" s="126"/>
      <c r="H119" s="126"/>
      <c r="I119" s="126"/>
      <c r="J119" s="126"/>
      <c r="K119" s="126"/>
      <c r="L119" s="126"/>
      <c r="M119" s="126"/>
      <c r="N119" s="126"/>
      <c r="O119" s="66"/>
      <c r="P119" s="66"/>
      <c r="Q119" s="66"/>
      <c r="R119" s="126"/>
    </row>
    <row r="120" spans="2:18">
      <c r="B120" s="126"/>
      <c r="C120" s="126"/>
      <c r="D120" s="126"/>
      <c r="E120" s="126"/>
      <c r="F120" s="146"/>
      <c r="G120" s="126"/>
      <c r="H120" s="126"/>
      <c r="I120" s="126"/>
      <c r="J120" s="126"/>
      <c r="K120" s="126"/>
      <c r="L120" s="126"/>
      <c r="M120" s="126"/>
      <c r="N120" s="126"/>
      <c r="O120" s="66"/>
      <c r="P120" s="66"/>
      <c r="Q120" s="66"/>
      <c r="R120" s="126"/>
    </row>
    <row r="121" spans="2:18">
      <c r="B121" s="126"/>
      <c r="C121" s="126"/>
      <c r="D121" s="126"/>
      <c r="E121" s="126"/>
      <c r="F121" s="146"/>
      <c r="G121" s="126"/>
      <c r="H121" s="126"/>
      <c r="I121" s="126"/>
      <c r="J121" s="126"/>
      <c r="K121" s="126"/>
      <c r="L121" s="126"/>
      <c r="M121" s="126"/>
      <c r="N121" s="126"/>
      <c r="O121" s="66"/>
      <c r="P121" s="66"/>
      <c r="Q121" s="66"/>
      <c r="R121" s="126"/>
    </row>
    <row r="122" spans="2:18">
      <c r="B122" s="126"/>
      <c r="C122" s="126"/>
      <c r="D122" s="126"/>
      <c r="E122" s="126"/>
      <c r="F122" s="146"/>
      <c r="G122" s="126"/>
      <c r="H122" s="126"/>
      <c r="I122" s="126"/>
      <c r="J122" s="126"/>
      <c r="K122" s="126"/>
      <c r="L122" s="126"/>
      <c r="M122" s="126"/>
      <c r="N122" s="126"/>
      <c r="O122" s="66"/>
      <c r="P122" s="66"/>
      <c r="Q122" s="66"/>
      <c r="R122" s="126"/>
    </row>
    <row r="123" spans="2:18">
      <c r="B123" s="126"/>
      <c r="C123" s="126"/>
      <c r="D123" s="126"/>
      <c r="E123" s="126"/>
      <c r="F123" s="146"/>
      <c r="G123" s="126"/>
      <c r="H123" s="126"/>
      <c r="I123" s="126"/>
      <c r="J123" s="126"/>
      <c r="K123" s="126"/>
      <c r="L123" s="126"/>
      <c r="M123" s="126"/>
      <c r="N123" s="126"/>
      <c r="O123" s="66"/>
      <c r="P123" s="66"/>
      <c r="Q123" s="66"/>
      <c r="R123" s="126"/>
    </row>
    <row r="124" spans="2:18">
      <c r="B124" s="126"/>
      <c r="C124" s="126"/>
      <c r="D124" s="126"/>
      <c r="E124" s="126"/>
      <c r="F124" s="146"/>
      <c r="G124" s="126"/>
      <c r="H124" s="126"/>
      <c r="I124" s="126"/>
      <c r="J124" s="126"/>
      <c r="K124" s="126"/>
      <c r="L124" s="126"/>
      <c r="M124" s="126"/>
      <c r="N124" s="126"/>
      <c r="O124" s="66"/>
      <c r="P124" s="66"/>
      <c r="Q124" s="66"/>
      <c r="R124" s="126"/>
    </row>
    <row r="125" spans="2:18">
      <c r="B125" s="126"/>
      <c r="C125" s="126"/>
      <c r="D125" s="126"/>
      <c r="E125" s="126"/>
      <c r="F125" s="146"/>
      <c r="G125" s="126"/>
      <c r="H125" s="126"/>
      <c r="I125" s="126"/>
      <c r="J125" s="126"/>
      <c r="K125" s="126"/>
      <c r="L125" s="126"/>
      <c r="M125" s="126"/>
      <c r="N125" s="126"/>
      <c r="O125" s="66"/>
      <c r="P125" s="66"/>
      <c r="Q125" s="66"/>
      <c r="R125" s="126"/>
    </row>
    <row r="126" spans="2:18">
      <c r="B126" s="126"/>
      <c r="C126" s="126"/>
      <c r="D126" s="126"/>
      <c r="E126" s="126"/>
      <c r="F126" s="146"/>
      <c r="G126" s="126"/>
      <c r="H126" s="126"/>
      <c r="I126" s="126"/>
      <c r="J126" s="126"/>
      <c r="K126" s="126"/>
      <c r="L126" s="126"/>
      <c r="M126" s="126"/>
      <c r="N126" s="126"/>
      <c r="O126" s="66"/>
      <c r="P126" s="66"/>
      <c r="Q126" s="66"/>
      <c r="R126" s="126"/>
    </row>
    <row r="127" spans="2:18">
      <c r="B127" s="126"/>
      <c r="C127" s="126"/>
      <c r="D127" s="126"/>
      <c r="E127" s="126"/>
      <c r="F127" s="146"/>
      <c r="G127" s="126"/>
      <c r="H127" s="126"/>
      <c r="I127" s="126"/>
      <c r="J127" s="126"/>
      <c r="K127" s="126"/>
      <c r="L127" s="126"/>
      <c r="M127" s="126"/>
      <c r="N127" s="126"/>
      <c r="O127" s="66"/>
      <c r="P127" s="66"/>
      <c r="Q127" s="66"/>
      <c r="R127" s="126"/>
    </row>
    <row r="128" spans="2:18">
      <c r="B128" s="126"/>
      <c r="C128" s="126"/>
      <c r="D128" s="126"/>
      <c r="E128" s="126"/>
      <c r="F128" s="146"/>
      <c r="G128" s="126"/>
      <c r="H128" s="126"/>
      <c r="I128" s="126"/>
      <c r="J128" s="126"/>
      <c r="K128" s="126"/>
      <c r="L128" s="126"/>
      <c r="M128" s="126"/>
      <c r="N128" s="126"/>
      <c r="O128" s="66"/>
      <c r="P128" s="66"/>
      <c r="Q128" s="66"/>
      <c r="R128" s="126"/>
    </row>
    <row r="129" spans="2:18">
      <c r="B129" s="126"/>
      <c r="C129" s="126"/>
      <c r="D129" s="126"/>
      <c r="E129" s="126"/>
      <c r="F129" s="146"/>
      <c r="G129" s="126"/>
      <c r="H129" s="126"/>
      <c r="I129" s="126"/>
      <c r="J129" s="126"/>
      <c r="K129" s="126"/>
      <c r="L129" s="126"/>
      <c r="M129" s="126"/>
      <c r="N129" s="126"/>
      <c r="O129" s="66"/>
      <c r="P129" s="66"/>
      <c r="Q129" s="66"/>
      <c r="R129" s="126"/>
    </row>
    <row r="130" spans="2:18">
      <c r="B130" s="126"/>
      <c r="C130" s="126"/>
      <c r="D130" s="126"/>
      <c r="E130" s="126"/>
      <c r="F130" s="146"/>
      <c r="G130" s="126"/>
      <c r="H130" s="126"/>
      <c r="I130" s="126"/>
      <c r="J130" s="126"/>
      <c r="K130" s="126"/>
      <c r="L130" s="126"/>
      <c r="M130" s="126"/>
      <c r="N130" s="126"/>
      <c r="O130" s="66"/>
      <c r="P130" s="66"/>
      <c r="Q130" s="66"/>
      <c r="R130" s="126"/>
    </row>
    <row r="131" spans="2:18">
      <c r="B131" s="126"/>
      <c r="C131" s="126"/>
      <c r="D131" s="126"/>
      <c r="E131" s="126"/>
      <c r="F131" s="146"/>
      <c r="G131" s="126"/>
      <c r="H131" s="126"/>
      <c r="I131" s="126"/>
      <c r="J131" s="126"/>
      <c r="K131" s="126"/>
      <c r="L131" s="126"/>
      <c r="M131" s="126"/>
      <c r="N131" s="126"/>
      <c r="O131" s="66"/>
      <c r="P131" s="66"/>
      <c r="Q131" s="66"/>
      <c r="R131" s="126"/>
    </row>
    <row r="132" spans="2:18">
      <c r="B132" s="126"/>
      <c r="C132" s="126"/>
      <c r="D132" s="126"/>
      <c r="E132" s="126"/>
      <c r="F132" s="146"/>
      <c r="G132" s="126"/>
      <c r="H132" s="126"/>
      <c r="I132" s="126"/>
      <c r="J132" s="126"/>
      <c r="K132" s="126"/>
      <c r="L132" s="126"/>
      <c r="M132" s="126"/>
      <c r="N132" s="126"/>
      <c r="O132" s="66"/>
      <c r="P132" s="66"/>
      <c r="Q132" s="66"/>
      <c r="R132" s="126"/>
    </row>
    <row r="133" spans="2:18">
      <c r="B133" s="126"/>
      <c r="C133" s="126"/>
      <c r="D133" s="126"/>
      <c r="E133" s="126"/>
      <c r="F133" s="146"/>
      <c r="G133" s="126"/>
      <c r="H133" s="126"/>
      <c r="I133" s="126"/>
      <c r="J133" s="126"/>
      <c r="K133" s="126"/>
      <c r="L133" s="126"/>
      <c r="M133" s="126"/>
      <c r="N133" s="126"/>
      <c r="O133" s="66"/>
      <c r="P133" s="66"/>
      <c r="Q133" s="66"/>
      <c r="R133" s="126"/>
    </row>
    <row r="134" spans="2:18">
      <c r="B134" s="126"/>
      <c r="C134" s="126"/>
      <c r="D134" s="126"/>
      <c r="E134" s="126"/>
      <c r="F134" s="146"/>
      <c r="G134" s="126"/>
      <c r="H134" s="126"/>
      <c r="I134" s="126"/>
      <c r="J134" s="126"/>
      <c r="K134" s="126"/>
      <c r="L134" s="126"/>
      <c r="M134" s="126"/>
      <c r="N134" s="126"/>
      <c r="O134" s="66"/>
      <c r="P134" s="66"/>
      <c r="Q134" s="66"/>
      <c r="R134" s="126"/>
    </row>
    <row r="135" spans="2:18">
      <c r="B135" s="126"/>
      <c r="C135" s="126"/>
      <c r="D135" s="126"/>
      <c r="E135" s="126"/>
      <c r="F135" s="146"/>
      <c r="G135" s="126"/>
      <c r="H135" s="126"/>
      <c r="I135" s="126"/>
      <c r="J135" s="126"/>
      <c r="K135" s="126"/>
      <c r="L135" s="126"/>
      <c r="M135" s="126"/>
      <c r="N135" s="126"/>
      <c r="O135" s="66"/>
      <c r="P135" s="66"/>
      <c r="Q135" s="66"/>
      <c r="R135" s="126"/>
    </row>
    <row r="136" spans="2:18">
      <c r="B136" s="126"/>
      <c r="C136" s="126"/>
      <c r="D136" s="126"/>
      <c r="E136" s="126"/>
      <c r="F136" s="146"/>
      <c r="G136" s="126"/>
      <c r="H136" s="126"/>
      <c r="I136" s="126"/>
      <c r="J136" s="126"/>
      <c r="K136" s="126"/>
      <c r="L136" s="126"/>
      <c r="M136" s="126"/>
      <c r="N136" s="126"/>
      <c r="O136" s="66"/>
      <c r="P136" s="66"/>
      <c r="Q136" s="66"/>
      <c r="R136" s="126"/>
    </row>
    <row r="137" spans="2:18">
      <c r="B137" s="126"/>
      <c r="C137" s="126"/>
      <c r="D137" s="126"/>
      <c r="E137" s="126"/>
      <c r="F137" s="146"/>
      <c r="G137" s="126"/>
      <c r="H137" s="126"/>
      <c r="I137" s="126"/>
      <c r="J137" s="126"/>
      <c r="K137" s="126"/>
      <c r="L137" s="126"/>
      <c r="M137" s="126"/>
      <c r="N137" s="126"/>
      <c r="O137" s="66"/>
      <c r="P137" s="66"/>
      <c r="Q137" s="66"/>
      <c r="R137" s="126"/>
    </row>
    <row r="138" spans="2:18">
      <c r="B138" s="126"/>
      <c r="C138" s="126"/>
      <c r="D138" s="126"/>
      <c r="E138" s="126"/>
      <c r="F138" s="146"/>
      <c r="G138" s="126"/>
      <c r="H138" s="126"/>
      <c r="I138" s="126"/>
      <c r="J138" s="126"/>
      <c r="K138" s="126"/>
      <c r="L138" s="126"/>
      <c r="M138" s="126"/>
      <c r="N138" s="126"/>
      <c r="O138" s="66"/>
      <c r="P138" s="66"/>
      <c r="Q138" s="66"/>
      <c r="R138" s="126"/>
    </row>
    <row r="139" spans="2:18">
      <c r="B139" s="126"/>
      <c r="C139" s="126"/>
      <c r="D139" s="126"/>
      <c r="E139" s="126"/>
      <c r="F139" s="146"/>
      <c r="G139" s="126"/>
      <c r="H139" s="126"/>
      <c r="I139" s="126"/>
      <c r="J139" s="126"/>
      <c r="K139" s="126"/>
      <c r="L139" s="126"/>
      <c r="M139" s="126"/>
      <c r="N139" s="126"/>
      <c r="O139" s="66"/>
      <c r="P139" s="66"/>
      <c r="Q139" s="66"/>
      <c r="R139" s="126"/>
    </row>
    <row r="140" spans="2:18">
      <c r="B140" s="126"/>
      <c r="C140" s="126"/>
      <c r="D140" s="126"/>
      <c r="E140" s="126"/>
      <c r="F140" s="146"/>
      <c r="G140" s="126"/>
      <c r="H140" s="126"/>
      <c r="I140" s="126"/>
      <c r="J140" s="126"/>
      <c r="K140" s="126"/>
      <c r="L140" s="126"/>
      <c r="M140" s="126"/>
      <c r="N140" s="126"/>
      <c r="O140" s="66"/>
      <c r="P140" s="66"/>
      <c r="Q140" s="66"/>
      <c r="R140" s="126"/>
    </row>
    <row r="141" spans="2:18">
      <c r="B141" s="126"/>
      <c r="C141" s="126"/>
      <c r="D141" s="126"/>
      <c r="E141" s="126"/>
      <c r="F141" s="146"/>
      <c r="G141" s="126"/>
      <c r="H141" s="126"/>
      <c r="I141" s="126"/>
      <c r="J141" s="126"/>
      <c r="K141" s="126"/>
      <c r="L141" s="126"/>
      <c r="M141" s="126"/>
      <c r="N141" s="126"/>
      <c r="O141" s="66"/>
      <c r="P141" s="66"/>
      <c r="Q141" s="66"/>
      <c r="R141" s="126"/>
    </row>
    <row r="142" spans="2:18">
      <c r="B142" s="126"/>
      <c r="C142" s="126"/>
      <c r="D142" s="126"/>
      <c r="E142" s="126"/>
      <c r="F142" s="146"/>
      <c r="G142" s="126"/>
      <c r="H142" s="126"/>
      <c r="I142" s="126"/>
      <c r="J142" s="126"/>
      <c r="K142" s="126"/>
      <c r="L142" s="126"/>
      <c r="M142" s="126"/>
      <c r="N142" s="126"/>
      <c r="O142" s="66"/>
      <c r="P142" s="66"/>
      <c r="Q142" s="66"/>
      <c r="R142" s="126"/>
    </row>
    <row r="143" spans="2:18">
      <c r="B143" s="126"/>
      <c r="C143" s="126"/>
      <c r="D143" s="126"/>
      <c r="E143" s="126"/>
      <c r="F143" s="146"/>
      <c r="G143" s="126"/>
      <c r="H143" s="126"/>
      <c r="I143" s="126"/>
      <c r="J143" s="126"/>
      <c r="K143" s="126"/>
      <c r="L143" s="126"/>
      <c r="M143" s="126"/>
      <c r="N143" s="126"/>
      <c r="O143" s="66"/>
      <c r="P143" s="66"/>
      <c r="Q143" s="66"/>
      <c r="R143" s="126"/>
    </row>
    <row r="144" spans="2:18">
      <c r="B144" s="126"/>
      <c r="C144" s="126"/>
      <c r="D144" s="126"/>
      <c r="E144" s="126"/>
      <c r="F144" s="146"/>
      <c r="G144" s="126"/>
      <c r="H144" s="126"/>
      <c r="I144" s="126"/>
      <c r="J144" s="126"/>
      <c r="K144" s="126"/>
      <c r="L144" s="126"/>
      <c r="M144" s="126"/>
      <c r="N144" s="126"/>
      <c r="O144" s="66"/>
      <c r="P144" s="66"/>
      <c r="Q144" s="66"/>
      <c r="R144" s="126"/>
    </row>
    <row r="145" spans="2:18">
      <c r="B145" s="126"/>
      <c r="C145" s="126"/>
      <c r="D145" s="126"/>
      <c r="E145" s="126"/>
      <c r="F145" s="146"/>
      <c r="G145" s="126"/>
      <c r="H145" s="126"/>
      <c r="I145" s="126"/>
      <c r="J145" s="126"/>
      <c r="K145" s="126"/>
      <c r="L145" s="126"/>
      <c r="M145" s="126"/>
      <c r="N145" s="126"/>
      <c r="O145" s="66"/>
      <c r="P145" s="66"/>
      <c r="Q145" s="66"/>
      <c r="R145" s="126"/>
    </row>
    <row r="146" spans="2:18">
      <c r="B146" s="126"/>
      <c r="C146" s="126"/>
      <c r="D146" s="126"/>
      <c r="E146" s="126"/>
      <c r="F146" s="146"/>
      <c r="G146" s="126"/>
      <c r="H146" s="126"/>
      <c r="I146" s="126"/>
      <c r="J146" s="126"/>
      <c r="K146" s="126"/>
      <c r="L146" s="126"/>
      <c r="M146" s="126"/>
      <c r="N146" s="126"/>
      <c r="O146" s="66"/>
      <c r="P146" s="66"/>
      <c r="Q146" s="66"/>
      <c r="R146" s="126"/>
    </row>
    <row r="147" spans="2:18">
      <c r="B147" s="126"/>
      <c r="C147" s="126"/>
      <c r="D147" s="126"/>
      <c r="E147" s="126"/>
      <c r="F147" s="146"/>
      <c r="G147" s="126"/>
      <c r="H147" s="126"/>
      <c r="I147" s="126"/>
      <c r="J147" s="126"/>
      <c r="K147" s="126"/>
      <c r="L147" s="126"/>
      <c r="M147" s="126"/>
      <c r="N147" s="126"/>
      <c r="O147" s="66"/>
      <c r="P147" s="66"/>
      <c r="Q147" s="66"/>
      <c r="R147" s="126"/>
    </row>
    <row r="148" spans="2:18">
      <c r="B148" s="126"/>
      <c r="C148" s="126"/>
      <c r="D148" s="126"/>
      <c r="E148" s="126"/>
      <c r="F148" s="146"/>
      <c r="G148" s="126"/>
      <c r="H148" s="126"/>
      <c r="I148" s="126"/>
      <c r="J148" s="126"/>
      <c r="K148" s="126"/>
      <c r="L148" s="126"/>
      <c r="M148" s="126"/>
      <c r="N148" s="126"/>
      <c r="O148" s="66"/>
      <c r="P148" s="66"/>
      <c r="Q148" s="66"/>
      <c r="R148" s="126"/>
    </row>
    <row r="149" spans="2:18">
      <c r="B149" s="126"/>
      <c r="C149" s="126"/>
      <c r="D149" s="126"/>
      <c r="E149" s="126"/>
      <c r="F149" s="146"/>
      <c r="G149" s="126"/>
      <c r="H149" s="126"/>
      <c r="I149" s="126"/>
      <c r="J149" s="126"/>
      <c r="K149" s="126"/>
      <c r="L149" s="126"/>
      <c r="M149" s="126"/>
      <c r="N149" s="126"/>
      <c r="O149" s="66"/>
      <c r="P149" s="66"/>
      <c r="Q149" s="66"/>
      <c r="R149" s="126"/>
    </row>
    <row r="150" spans="2:18">
      <c r="B150" s="126"/>
      <c r="C150" s="126"/>
      <c r="D150" s="126"/>
      <c r="E150" s="126"/>
      <c r="F150" s="146"/>
      <c r="G150" s="126"/>
      <c r="H150" s="126"/>
      <c r="I150" s="126"/>
      <c r="J150" s="126"/>
      <c r="K150" s="126"/>
      <c r="L150" s="126"/>
      <c r="M150" s="126"/>
      <c r="N150" s="126"/>
      <c r="O150" s="66"/>
      <c r="P150" s="66"/>
      <c r="Q150" s="66"/>
      <c r="R150" s="126"/>
    </row>
    <row r="151" spans="2:18">
      <c r="B151" s="126"/>
      <c r="C151" s="126"/>
      <c r="D151" s="126"/>
      <c r="E151" s="126"/>
      <c r="F151" s="146"/>
      <c r="G151" s="126"/>
      <c r="H151" s="126"/>
      <c r="I151" s="126"/>
      <c r="J151" s="126"/>
      <c r="K151" s="126"/>
      <c r="L151" s="126"/>
      <c r="M151" s="126"/>
      <c r="N151" s="126"/>
      <c r="O151" s="66"/>
      <c r="P151" s="66"/>
      <c r="Q151" s="66"/>
      <c r="R151" s="126"/>
    </row>
    <row r="152" spans="2:18">
      <c r="B152" s="126"/>
      <c r="C152" s="126"/>
      <c r="D152" s="126"/>
      <c r="E152" s="126"/>
      <c r="F152" s="146"/>
      <c r="G152" s="126"/>
      <c r="H152" s="126"/>
      <c r="I152" s="126"/>
      <c r="J152" s="126"/>
      <c r="K152" s="126"/>
      <c r="L152" s="126"/>
      <c r="M152" s="126"/>
      <c r="N152" s="126"/>
      <c r="O152" s="66"/>
      <c r="P152" s="66"/>
      <c r="Q152" s="66"/>
      <c r="R152" s="126"/>
    </row>
    <row r="153" spans="2:18">
      <c r="B153" s="126"/>
      <c r="C153" s="126"/>
      <c r="D153" s="126"/>
      <c r="E153" s="126"/>
      <c r="F153" s="146"/>
      <c r="G153" s="126"/>
      <c r="H153" s="126"/>
      <c r="I153" s="126"/>
      <c r="J153" s="126"/>
      <c r="K153" s="126"/>
      <c r="L153" s="126"/>
      <c r="M153" s="126"/>
      <c r="N153" s="126"/>
      <c r="O153" s="66"/>
      <c r="P153" s="66"/>
      <c r="Q153" s="66"/>
      <c r="R153" s="126"/>
    </row>
    <row r="154" spans="2:18">
      <c r="B154" s="126"/>
      <c r="C154" s="126"/>
      <c r="D154" s="126"/>
      <c r="E154" s="126"/>
      <c r="F154" s="146"/>
      <c r="G154" s="126"/>
      <c r="H154" s="126"/>
      <c r="I154" s="126"/>
      <c r="J154" s="126"/>
      <c r="K154" s="126"/>
      <c r="L154" s="126"/>
      <c r="M154" s="126"/>
      <c r="N154" s="126"/>
      <c r="O154" s="66"/>
      <c r="P154" s="66"/>
      <c r="Q154" s="66"/>
      <c r="R154" s="126"/>
    </row>
    <row r="155" spans="2:18">
      <c r="B155" s="126"/>
      <c r="C155" s="126"/>
      <c r="D155" s="126"/>
      <c r="E155" s="126"/>
      <c r="F155" s="146"/>
      <c r="G155" s="126"/>
      <c r="H155" s="126"/>
      <c r="I155" s="126"/>
      <c r="J155" s="126"/>
      <c r="K155" s="126"/>
      <c r="L155" s="126"/>
      <c r="M155" s="126"/>
      <c r="N155" s="126"/>
      <c r="O155" s="66"/>
      <c r="P155" s="66"/>
      <c r="Q155" s="66"/>
      <c r="R155" s="126"/>
    </row>
    <row r="156" spans="2:18">
      <c r="B156" s="126"/>
      <c r="C156" s="126"/>
      <c r="D156" s="126"/>
      <c r="E156" s="126"/>
      <c r="F156" s="146"/>
      <c r="G156" s="126"/>
      <c r="H156" s="126"/>
      <c r="I156" s="126"/>
      <c r="J156" s="126"/>
      <c r="K156" s="126"/>
      <c r="L156" s="126"/>
      <c r="M156" s="126"/>
      <c r="N156" s="126"/>
      <c r="O156" s="66"/>
      <c r="P156" s="66"/>
      <c r="Q156" s="66"/>
      <c r="R156" s="126"/>
    </row>
    <row r="157" spans="2:18">
      <c r="B157" s="126"/>
      <c r="C157" s="126"/>
      <c r="D157" s="126"/>
      <c r="E157" s="126"/>
      <c r="F157" s="146"/>
      <c r="G157" s="126"/>
      <c r="H157" s="126"/>
      <c r="I157" s="126"/>
      <c r="J157" s="126"/>
      <c r="K157" s="126"/>
      <c r="L157" s="126"/>
      <c r="M157" s="126"/>
      <c r="N157" s="126"/>
      <c r="O157" s="66"/>
      <c r="P157" s="66"/>
      <c r="Q157" s="66"/>
      <c r="R157" s="126"/>
    </row>
    <row r="158" spans="2:18">
      <c r="B158" s="126"/>
      <c r="C158" s="126"/>
      <c r="D158" s="126"/>
      <c r="E158" s="126"/>
      <c r="F158" s="146"/>
      <c r="G158" s="126"/>
      <c r="H158" s="126"/>
      <c r="I158" s="126"/>
      <c r="J158" s="126"/>
      <c r="K158" s="126"/>
      <c r="L158" s="126"/>
      <c r="M158" s="126"/>
      <c r="N158" s="126"/>
      <c r="O158" s="66"/>
      <c r="P158" s="66"/>
      <c r="Q158" s="66"/>
      <c r="R158" s="126"/>
    </row>
    <row r="159" spans="2:18">
      <c r="B159" s="126"/>
      <c r="C159" s="126"/>
      <c r="D159" s="126"/>
      <c r="E159" s="126"/>
      <c r="F159" s="146"/>
      <c r="G159" s="126"/>
      <c r="H159" s="126"/>
      <c r="I159" s="126"/>
      <c r="J159" s="126"/>
      <c r="K159" s="126"/>
      <c r="L159" s="126"/>
      <c r="M159" s="126"/>
      <c r="N159" s="126"/>
      <c r="O159" s="66"/>
      <c r="P159" s="66"/>
      <c r="Q159" s="66"/>
      <c r="R159" s="126"/>
    </row>
    <row r="160" spans="2:18">
      <c r="B160" s="126"/>
      <c r="C160" s="126"/>
      <c r="D160" s="126"/>
      <c r="E160" s="126"/>
      <c r="F160" s="146"/>
      <c r="G160" s="126"/>
      <c r="H160" s="126"/>
      <c r="I160" s="126"/>
      <c r="J160" s="126"/>
      <c r="K160" s="126"/>
      <c r="L160" s="126"/>
      <c r="M160" s="126"/>
      <c r="N160" s="126"/>
      <c r="O160" s="66"/>
      <c r="P160" s="66"/>
      <c r="Q160" s="66"/>
      <c r="R160" s="126"/>
    </row>
    <row r="161" spans="2:18">
      <c r="B161" s="126"/>
      <c r="C161" s="126"/>
      <c r="D161" s="126"/>
      <c r="E161" s="126"/>
      <c r="F161" s="146"/>
      <c r="G161" s="126"/>
      <c r="H161" s="126"/>
      <c r="I161" s="126"/>
      <c r="J161" s="126"/>
      <c r="K161" s="126"/>
      <c r="L161" s="126"/>
      <c r="M161" s="126"/>
      <c r="N161" s="126"/>
      <c r="O161" s="66"/>
      <c r="P161" s="66"/>
      <c r="Q161" s="66"/>
      <c r="R161" s="126"/>
    </row>
    <row r="162" spans="2:18">
      <c r="B162" s="126"/>
      <c r="C162" s="126"/>
      <c r="D162" s="126"/>
      <c r="E162" s="126"/>
      <c r="F162" s="146"/>
      <c r="G162" s="126"/>
      <c r="H162" s="126"/>
      <c r="I162" s="126"/>
      <c r="J162" s="126"/>
      <c r="K162" s="126"/>
      <c r="L162" s="126"/>
      <c r="M162" s="126"/>
      <c r="N162" s="126"/>
      <c r="O162" s="66"/>
      <c r="P162" s="66"/>
      <c r="Q162" s="66"/>
      <c r="R162" s="126"/>
    </row>
    <row r="163" spans="2:18">
      <c r="B163" s="126"/>
      <c r="C163" s="126"/>
      <c r="D163" s="126"/>
      <c r="E163" s="126"/>
      <c r="F163" s="146"/>
      <c r="G163" s="126"/>
      <c r="H163" s="126"/>
      <c r="I163" s="126"/>
      <c r="J163" s="126"/>
      <c r="K163" s="126"/>
      <c r="L163" s="126"/>
      <c r="M163" s="126"/>
      <c r="N163" s="126"/>
      <c r="O163" s="66"/>
      <c r="P163" s="66"/>
      <c r="Q163" s="66"/>
      <c r="R163" s="126"/>
    </row>
    <row r="164" spans="2:18">
      <c r="B164" s="126"/>
      <c r="C164" s="126"/>
      <c r="D164" s="126"/>
      <c r="E164" s="126"/>
      <c r="F164" s="146"/>
      <c r="G164" s="126"/>
      <c r="H164" s="126"/>
      <c r="I164" s="126"/>
      <c r="J164" s="126"/>
      <c r="K164" s="126"/>
      <c r="L164" s="126"/>
      <c r="M164" s="126"/>
      <c r="N164" s="126"/>
      <c r="O164" s="66"/>
      <c r="P164" s="66"/>
      <c r="Q164" s="66"/>
      <c r="R164" s="126"/>
    </row>
    <row r="165" spans="2:18">
      <c r="B165" s="126"/>
      <c r="C165" s="126"/>
      <c r="D165" s="126"/>
      <c r="E165" s="126"/>
      <c r="F165" s="146"/>
      <c r="G165" s="126"/>
      <c r="H165" s="126"/>
      <c r="I165" s="126"/>
      <c r="J165" s="126"/>
      <c r="K165" s="126"/>
      <c r="L165" s="126"/>
      <c r="M165" s="126"/>
      <c r="N165" s="126"/>
      <c r="O165" s="66"/>
      <c r="P165" s="66"/>
      <c r="Q165" s="66"/>
      <c r="R165" s="126"/>
    </row>
    <row r="166" spans="2:18">
      <c r="B166" s="126"/>
      <c r="C166" s="126"/>
      <c r="D166" s="126"/>
      <c r="E166" s="126"/>
      <c r="F166" s="146"/>
      <c r="G166" s="126"/>
      <c r="H166" s="126"/>
      <c r="I166" s="126"/>
      <c r="J166" s="126"/>
      <c r="K166" s="126"/>
      <c r="L166" s="126"/>
      <c r="M166" s="126"/>
      <c r="N166" s="126"/>
      <c r="O166" s="66"/>
      <c r="P166" s="66"/>
      <c r="Q166" s="66"/>
      <c r="R166" s="126"/>
    </row>
    <row r="167" spans="2:18">
      <c r="B167" s="126"/>
      <c r="C167" s="126"/>
      <c r="D167" s="126"/>
      <c r="E167" s="126"/>
      <c r="F167" s="146"/>
      <c r="G167" s="126"/>
      <c r="H167" s="126"/>
      <c r="I167" s="126"/>
      <c r="J167" s="126"/>
      <c r="K167" s="126"/>
      <c r="L167" s="126"/>
      <c r="M167" s="126"/>
      <c r="N167" s="126"/>
      <c r="O167" s="66"/>
      <c r="P167" s="66"/>
      <c r="Q167" s="66"/>
      <c r="R167" s="126"/>
    </row>
    <row r="168" spans="2:18">
      <c r="B168" s="126"/>
      <c r="C168" s="126"/>
      <c r="D168" s="126"/>
      <c r="E168" s="126"/>
      <c r="F168" s="146"/>
      <c r="G168" s="126"/>
      <c r="H168" s="126"/>
      <c r="I168" s="126"/>
      <c r="J168" s="126"/>
      <c r="K168" s="126"/>
      <c r="L168" s="126"/>
      <c r="M168" s="126"/>
      <c r="N168" s="126"/>
      <c r="O168" s="66"/>
      <c r="P168" s="66"/>
      <c r="Q168" s="66"/>
      <c r="R168" s="126"/>
    </row>
    <row r="169" spans="2:18">
      <c r="B169" s="126"/>
      <c r="C169" s="126"/>
      <c r="D169" s="126"/>
      <c r="E169" s="126"/>
      <c r="F169" s="146"/>
      <c r="G169" s="126"/>
      <c r="H169" s="126"/>
      <c r="I169" s="126"/>
      <c r="J169" s="126"/>
      <c r="K169" s="126"/>
      <c r="L169" s="126"/>
      <c r="M169" s="126"/>
      <c r="N169" s="126"/>
      <c r="O169" s="66"/>
      <c r="P169" s="66"/>
      <c r="Q169" s="66"/>
      <c r="R169" s="126"/>
    </row>
    <row r="170" spans="2:18">
      <c r="B170" s="126"/>
      <c r="C170" s="126"/>
      <c r="D170" s="126"/>
      <c r="E170" s="126"/>
      <c r="F170" s="146"/>
      <c r="G170" s="126"/>
      <c r="H170" s="126"/>
      <c r="I170" s="126"/>
      <c r="J170" s="126"/>
      <c r="K170" s="126"/>
      <c r="L170" s="126"/>
      <c r="M170" s="126"/>
      <c r="N170" s="126"/>
      <c r="O170" s="66"/>
      <c r="P170" s="66"/>
      <c r="Q170" s="66"/>
      <c r="R170" s="126"/>
    </row>
    <row r="171" spans="2:18">
      <c r="B171" s="126"/>
      <c r="C171" s="126"/>
      <c r="D171" s="126"/>
      <c r="E171" s="126"/>
      <c r="F171" s="146"/>
      <c r="G171" s="126"/>
      <c r="H171" s="126"/>
      <c r="I171" s="126"/>
      <c r="J171" s="126"/>
      <c r="K171" s="126"/>
      <c r="L171" s="126"/>
      <c r="M171" s="126"/>
      <c r="N171" s="126"/>
      <c r="O171" s="66"/>
      <c r="P171" s="66"/>
      <c r="Q171" s="66"/>
      <c r="R171" s="126"/>
    </row>
    <row r="172" spans="2:18">
      <c r="B172" s="126"/>
      <c r="C172" s="126"/>
      <c r="D172" s="126"/>
      <c r="E172" s="126"/>
      <c r="F172" s="146"/>
      <c r="G172" s="126"/>
      <c r="H172" s="126"/>
      <c r="I172" s="126"/>
      <c r="J172" s="126"/>
      <c r="K172" s="126"/>
      <c r="L172" s="126"/>
      <c r="M172" s="126"/>
      <c r="N172" s="126"/>
      <c r="O172" s="66"/>
      <c r="P172" s="66"/>
      <c r="Q172" s="66"/>
      <c r="R172" s="126"/>
    </row>
    <row r="173" spans="2:18">
      <c r="B173" s="126"/>
      <c r="C173" s="126"/>
      <c r="D173" s="126"/>
      <c r="E173" s="126"/>
      <c r="F173" s="146"/>
      <c r="G173" s="126"/>
      <c r="H173" s="126"/>
      <c r="I173" s="126"/>
      <c r="J173" s="126"/>
      <c r="K173" s="126"/>
      <c r="L173" s="126"/>
      <c r="M173" s="126"/>
      <c r="N173" s="126"/>
      <c r="O173" s="66"/>
      <c r="P173" s="66"/>
      <c r="Q173" s="66"/>
      <c r="R173" s="126"/>
    </row>
    <row r="174" spans="2:18">
      <c r="B174" s="126"/>
      <c r="C174" s="126"/>
      <c r="D174" s="126"/>
      <c r="E174" s="126"/>
      <c r="F174" s="146"/>
      <c r="G174" s="126"/>
      <c r="H174" s="126"/>
      <c r="I174" s="126"/>
      <c r="J174" s="126"/>
      <c r="K174" s="126"/>
      <c r="L174" s="126"/>
      <c r="M174" s="126"/>
      <c r="N174" s="126"/>
      <c r="O174" s="66"/>
      <c r="P174" s="66"/>
      <c r="Q174" s="66"/>
      <c r="R174" s="126"/>
    </row>
    <row r="175" spans="2:18">
      <c r="B175" s="126"/>
      <c r="C175" s="126"/>
      <c r="D175" s="126"/>
      <c r="E175" s="126"/>
      <c r="F175" s="146"/>
      <c r="G175" s="126"/>
      <c r="H175" s="126"/>
      <c r="I175" s="126"/>
      <c r="J175" s="126"/>
      <c r="K175" s="126"/>
      <c r="L175" s="126"/>
      <c r="M175" s="126"/>
      <c r="N175" s="126"/>
      <c r="O175" s="66"/>
      <c r="P175" s="66"/>
      <c r="Q175" s="66"/>
      <c r="R175" s="126"/>
    </row>
    <row r="176" spans="2:18">
      <c r="B176" s="126"/>
      <c r="C176" s="126"/>
      <c r="D176" s="126"/>
      <c r="E176" s="126"/>
      <c r="F176" s="146"/>
      <c r="G176" s="126"/>
      <c r="H176" s="126"/>
      <c r="I176" s="126"/>
      <c r="J176" s="126"/>
      <c r="K176" s="126"/>
      <c r="L176" s="126"/>
      <c r="M176" s="126"/>
      <c r="N176" s="126"/>
      <c r="O176" s="66"/>
      <c r="P176" s="66"/>
      <c r="Q176" s="66"/>
      <c r="R176" s="126"/>
    </row>
    <row r="177" spans="2:18">
      <c r="B177" s="126"/>
      <c r="C177" s="126"/>
      <c r="D177" s="126"/>
      <c r="E177" s="126"/>
      <c r="F177" s="146"/>
      <c r="G177" s="126"/>
      <c r="H177" s="126"/>
      <c r="I177" s="126"/>
      <c r="J177" s="126"/>
      <c r="K177" s="126"/>
      <c r="L177" s="126"/>
      <c r="M177" s="126"/>
      <c r="N177" s="126"/>
      <c r="O177" s="66"/>
      <c r="P177" s="66"/>
      <c r="Q177" s="66"/>
      <c r="R177" s="126"/>
    </row>
    <row r="178" spans="2:18">
      <c r="B178" s="126"/>
      <c r="C178" s="126"/>
      <c r="D178" s="126"/>
      <c r="E178" s="126"/>
      <c r="F178" s="146"/>
      <c r="G178" s="126"/>
      <c r="H178" s="126"/>
      <c r="I178" s="126"/>
      <c r="J178" s="126"/>
      <c r="K178" s="126"/>
      <c r="L178" s="126"/>
      <c r="M178" s="126"/>
      <c r="N178" s="126"/>
      <c r="O178" s="66"/>
      <c r="P178" s="66"/>
      <c r="Q178" s="66"/>
      <c r="R178" s="126"/>
    </row>
    <row r="179" spans="2:18">
      <c r="B179" s="126"/>
      <c r="C179" s="126"/>
      <c r="D179" s="126"/>
      <c r="E179" s="126"/>
      <c r="F179" s="146"/>
      <c r="G179" s="126"/>
      <c r="H179" s="126"/>
      <c r="I179" s="126"/>
      <c r="J179" s="126"/>
      <c r="K179" s="126"/>
      <c r="L179" s="126"/>
      <c r="M179" s="126"/>
      <c r="N179" s="126"/>
      <c r="O179" s="66"/>
      <c r="P179" s="66"/>
      <c r="Q179" s="66"/>
      <c r="R179" s="126"/>
    </row>
    <row r="180" spans="2:18">
      <c r="B180" s="126"/>
      <c r="C180" s="126"/>
      <c r="D180" s="126"/>
      <c r="E180" s="126"/>
      <c r="F180" s="146"/>
      <c r="G180" s="126"/>
      <c r="H180" s="126"/>
      <c r="I180" s="126"/>
      <c r="J180" s="126"/>
      <c r="K180" s="126"/>
      <c r="L180" s="126"/>
      <c r="M180" s="126"/>
      <c r="N180" s="126"/>
      <c r="O180" s="66"/>
      <c r="P180" s="66"/>
      <c r="Q180" s="66"/>
      <c r="R180" s="126"/>
    </row>
    <row r="181" spans="2:18">
      <c r="B181" s="126"/>
      <c r="C181" s="126"/>
      <c r="D181" s="126"/>
      <c r="E181" s="126"/>
      <c r="F181" s="146"/>
      <c r="G181" s="126"/>
      <c r="H181" s="126"/>
      <c r="I181" s="126"/>
      <c r="J181" s="126"/>
      <c r="K181" s="126"/>
      <c r="L181" s="126"/>
      <c r="M181" s="126"/>
      <c r="N181" s="126"/>
      <c r="O181" s="66"/>
      <c r="P181" s="66"/>
      <c r="Q181" s="66"/>
      <c r="R181" s="126"/>
    </row>
    <row r="182" spans="2:18">
      <c r="B182" s="126"/>
      <c r="C182" s="126"/>
      <c r="D182" s="126"/>
      <c r="E182" s="126"/>
      <c r="F182" s="146"/>
      <c r="G182" s="126"/>
      <c r="H182" s="126"/>
      <c r="I182" s="126"/>
      <c r="J182" s="126"/>
      <c r="K182" s="126"/>
      <c r="L182" s="126"/>
      <c r="M182" s="126"/>
      <c r="N182" s="126"/>
      <c r="O182" s="66"/>
      <c r="P182" s="66"/>
      <c r="Q182" s="66"/>
      <c r="R182" s="126"/>
    </row>
    <row r="183" spans="2:18">
      <c r="B183" s="126"/>
      <c r="C183" s="126"/>
      <c r="D183" s="126"/>
      <c r="E183" s="126"/>
      <c r="F183" s="146"/>
      <c r="G183" s="126"/>
      <c r="H183" s="126"/>
      <c r="I183" s="126"/>
      <c r="J183" s="126"/>
      <c r="K183" s="126"/>
      <c r="L183" s="126"/>
      <c r="M183" s="126"/>
      <c r="N183" s="126"/>
      <c r="O183" s="66"/>
      <c r="P183" s="66"/>
      <c r="Q183" s="66"/>
      <c r="R183" s="126"/>
    </row>
    <row r="184" spans="2:18">
      <c r="B184" s="126"/>
      <c r="C184" s="126"/>
      <c r="D184" s="126"/>
      <c r="E184" s="126"/>
      <c r="F184" s="146"/>
      <c r="G184" s="126"/>
      <c r="H184" s="126"/>
      <c r="I184" s="126"/>
      <c r="J184" s="126"/>
      <c r="K184" s="126"/>
      <c r="L184" s="126"/>
      <c r="M184" s="126"/>
      <c r="N184" s="126"/>
      <c r="O184" s="66"/>
      <c r="P184" s="66"/>
      <c r="Q184" s="66"/>
      <c r="R184" s="126"/>
    </row>
    <row r="185" spans="2:18">
      <c r="B185" s="126"/>
      <c r="C185" s="126"/>
      <c r="D185" s="126"/>
      <c r="E185" s="126"/>
      <c r="F185" s="146"/>
      <c r="G185" s="126"/>
      <c r="H185" s="126"/>
      <c r="I185" s="126"/>
      <c r="J185" s="126"/>
      <c r="K185" s="126"/>
      <c r="L185" s="126"/>
      <c r="M185" s="126"/>
      <c r="N185" s="126"/>
      <c r="O185" s="66"/>
      <c r="P185" s="66"/>
      <c r="Q185" s="66"/>
      <c r="R185" s="126"/>
    </row>
    <row r="186" spans="2:18">
      <c r="B186" s="126"/>
      <c r="C186" s="126"/>
      <c r="D186" s="126"/>
      <c r="E186" s="126"/>
      <c r="F186" s="146"/>
      <c r="G186" s="126"/>
      <c r="H186" s="126"/>
      <c r="I186" s="126"/>
      <c r="J186" s="126"/>
      <c r="K186" s="126"/>
      <c r="L186" s="126"/>
      <c r="M186" s="126"/>
      <c r="N186" s="126"/>
      <c r="O186" s="66"/>
      <c r="P186" s="66"/>
      <c r="Q186" s="66"/>
      <c r="R186" s="126"/>
    </row>
    <row r="187" spans="2:18">
      <c r="B187" s="126"/>
      <c r="C187" s="126"/>
      <c r="D187" s="126"/>
      <c r="E187" s="126"/>
      <c r="F187" s="146"/>
      <c r="G187" s="126"/>
      <c r="H187" s="126"/>
      <c r="I187" s="126"/>
      <c r="J187" s="126"/>
      <c r="K187" s="126"/>
      <c r="L187" s="126"/>
      <c r="M187" s="126"/>
      <c r="N187" s="126"/>
      <c r="O187" s="66"/>
      <c r="P187" s="66"/>
      <c r="Q187" s="66"/>
      <c r="R187" s="126"/>
    </row>
    <row r="188" spans="2:18">
      <c r="B188" s="126"/>
      <c r="C188" s="126"/>
      <c r="D188" s="126"/>
      <c r="E188" s="126"/>
      <c r="F188" s="146"/>
      <c r="G188" s="126"/>
      <c r="H188" s="126"/>
      <c r="I188" s="126"/>
      <c r="J188" s="126"/>
      <c r="K188" s="126"/>
      <c r="L188" s="126"/>
      <c r="M188" s="126"/>
      <c r="N188" s="126"/>
      <c r="O188" s="66"/>
      <c r="P188" s="66"/>
      <c r="Q188" s="66"/>
      <c r="R188" s="126"/>
    </row>
    <row r="189" spans="2:18">
      <c r="B189" s="126"/>
      <c r="C189" s="126"/>
      <c r="D189" s="126"/>
      <c r="E189" s="126"/>
      <c r="F189" s="146"/>
      <c r="G189" s="126"/>
      <c r="H189" s="126"/>
      <c r="I189" s="126"/>
      <c r="J189" s="126"/>
      <c r="K189" s="126"/>
      <c r="L189" s="126"/>
      <c r="M189" s="126"/>
      <c r="N189" s="126"/>
      <c r="O189" s="66"/>
      <c r="P189" s="66"/>
      <c r="Q189" s="66"/>
      <c r="R189" s="126"/>
    </row>
    <row r="190" spans="2:18">
      <c r="B190" s="126"/>
      <c r="C190" s="126"/>
      <c r="D190" s="126"/>
      <c r="E190" s="126"/>
      <c r="F190" s="146"/>
      <c r="G190" s="126"/>
      <c r="H190" s="126"/>
      <c r="I190" s="126"/>
      <c r="J190" s="126"/>
      <c r="K190" s="126"/>
      <c r="L190" s="126"/>
      <c r="M190" s="126"/>
      <c r="N190" s="126"/>
      <c r="O190" s="66"/>
      <c r="P190" s="66"/>
      <c r="Q190" s="66"/>
      <c r="R190" s="126"/>
    </row>
    <row r="191" spans="2:18">
      <c r="B191" s="126"/>
      <c r="C191" s="126"/>
      <c r="D191" s="126"/>
      <c r="E191" s="126"/>
      <c r="F191" s="146"/>
      <c r="G191" s="126"/>
      <c r="H191" s="126"/>
      <c r="I191" s="126"/>
      <c r="J191" s="126"/>
      <c r="K191" s="126"/>
      <c r="L191" s="126"/>
      <c r="M191" s="126"/>
      <c r="N191" s="126"/>
      <c r="O191" s="66"/>
      <c r="P191" s="66"/>
      <c r="Q191" s="66"/>
      <c r="R191" s="126"/>
    </row>
    <row r="192" spans="2:18">
      <c r="B192" s="126"/>
      <c r="C192" s="126"/>
      <c r="D192" s="126"/>
      <c r="E192" s="126"/>
      <c r="F192" s="146"/>
      <c r="G192" s="126"/>
      <c r="H192" s="126"/>
      <c r="I192" s="126"/>
      <c r="J192" s="126"/>
      <c r="K192" s="126"/>
      <c r="L192" s="126"/>
      <c r="M192" s="126"/>
      <c r="N192" s="126"/>
      <c r="O192" s="66"/>
      <c r="P192" s="66"/>
      <c r="Q192" s="66"/>
      <c r="R192" s="126"/>
    </row>
    <row r="193" spans="2:18">
      <c r="B193" s="126"/>
      <c r="C193" s="126"/>
      <c r="D193" s="126"/>
      <c r="E193" s="126"/>
      <c r="F193" s="146"/>
      <c r="G193" s="126"/>
      <c r="H193" s="126"/>
      <c r="I193" s="126"/>
      <c r="J193" s="126"/>
      <c r="K193" s="126"/>
      <c r="L193" s="126"/>
      <c r="M193" s="126"/>
      <c r="N193" s="126"/>
      <c r="O193" s="66"/>
      <c r="P193" s="66"/>
      <c r="Q193" s="66"/>
      <c r="R193" s="126"/>
    </row>
    <row r="194" spans="2:18">
      <c r="B194" s="126"/>
      <c r="C194" s="126"/>
      <c r="D194" s="126"/>
      <c r="E194" s="126"/>
      <c r="F194" s="146"/>
      <c r="G194" s="126"/>
      <c r="H194" s="126"/>
      <c r="I194" s="126"/>
      <c r="J194" s="126"/>
      <c r="K194" s="126"/>
      <c r="L194" s="126"/>
      <c r="M194" s="126"/>
      <c r="N194" s="126"/>
      <c r="O194" s="66"/>
      <c r="P194" s="66"/>
      <c r="Q194" s="66"/>
      <c r="R194" s="126"/>
    </row>
    <row r="195" spans="2:18">
      <c r="B195" s="126"/>
      <c r="C195" s="126"/>
      <c r="D195" s="126"/>
      <c r="E195" s="126"/>
      <c r="F195" s="146"/>
      <c r="G195" s="126"/>
      <c r="H195" s="126"/>
      <c r="I195" s="126"/>
      <c r="J195" s="126"/>
      <c r="K195" s="126"/>
      <c r="L195" s="126"/>
      <c r="M195" s="126"/>
      <c r="N195" s="126"/>
      <c r="O195" s="66"/>
      <c r="P195" s="66"/>
      <c r="Q195" s="66"/>
      <c r="R195" s="126"/>
    </row>
    <row r="196" spans="2:18">
      <c r="B196" s="126"/>
      <c r="C196" s="126"/>
      <c r="D196" s="126"/>
      <c r="E196" s="126"/>
      <c r="F196" s="146"/>
      <c r="G196" s="126"/>
      <c r="H196" s="126"/>
      <c r="I196" s="126"/>
      <c r="J196" s="126"/>
      <c r="K196" s="126"/>
      <c r="L196" s="126"/>
      <c r="M196" s="126"/>
      <c r="N196" s="126"/>
      <c r="O196" s="66"/>
      <c r="P196" s="66"/>
      <c r="Q196" s="66"/>
      <c r="R196" s="126"/>
    </row>
    <row r="197" spans="2:18">
      <c r="B197" s="126"/>
      <c r="C197" s="126"/>
      <c r="D197" s="126"/>
      <c r="E197" s="126"/>
      <c r="F197" s="146"/>
      <c r="G197" s="280"/>
      <c r="H197" s="126"/>
      <c r="I197" s="126"/>
      <c r="J197" s="126"/>
      <c r="K197" s="126"/>
      <c r="L197" s="126"/>
      <c r="M197" s="126"/>
      <c r="N197" s="126"/>
      <c r="O197" s="66"/>
      <c r="P197" s="66"/>
      <c r="Q197" s="66"/>
      <c r="R197" s="126"/>
    </row>
    <row r="198" spans="2:18">
      <c r="B198" s="126"/>
      <c r="C198" s="126"/>
      <c r="D198" s="126"/>
      <c r="E198" s="126"/>
      <c r="F198" s="146"/>
      <c r="G198" s="126"/>
      <c r="H198" s="126"/>
      <c r="I198" s="126"/>
      <c r="J198" s="126"/>
      <c r="K198" s="126"/>
      <c r="L198" s="126"/>
      <c r="M198" s="126"/>
      <c r="N198" s="126"/>
      <c r="O198" s="66"/>
      <c r="P198" s="66"/>
      <c r="Q198" s="66"/>
      <c r="R198" s="126"/>
    </row>
    <row r="199" spans="2:18">
      <c r="B199" s="126"/>
      <c r="C199" s="126"/>
      <c r="D199" s="126"/>
      <c r="E199" s="126"/>
      <c r="F199" s="146"/>
      <c r="G199" s="126"/>
      <c r="H199" s="126"/>
      <c r="I199" s="126"/>
      <c r="J199" s="126"/>
      <c r="K199" s="126"/>
      <c r="L199" s="126"/>
      <c r="M199" s="126"/>
      <c r="N199" s="126"/>
      <c r="O199" s="66"/>
      <c r="P199" s="66"/>
      <c r="Q199" s="66"/>
      <c r="R199" s="126"/>
    </row>
    <row r="200" spans="2:18">
      <c r="B200" s="126"/>
      <c r="C200" s="126"/>
      <c r="D200" s="126"/>
      <c r="E200" s="126"/>
      <c r="F200" s="146"/>
      <c r="G200" s="126"/>
      <c r="H200" s="126"/>
      <c r="I200" s="126"/>
      <c r="J200" s="126"/>
      <c r="K200" s="126"/>
      <c r="L200" s="126"/>
      <c r="M200" s="126"/>
      <c r="N200" s="126"/>
      <c r="O200" s="66"/>
      <c r="P200" s="66"/>
      <c r="Q200" s="66"/>
      <c r="R200" s="126"/>
    </row>
    <row r="201" spans="2:18">
      <c r="B201" s="126"/>
      <c r="C201" s="126"/>
      <c r="D201" s="126"/>
      <c r="E201" s="126"/>
      <c r="F201" s="146"/>
      <c r="G201" s="126"/>
      <c r="H201" s="126"/>
      <c r="I201" s="126"/>
      <c r="J201" s="126"/>
      <c r="K201" s="126"/>
      <c r="L201" s="126"/>
      <c r="M201" s="126"/>
      <c r="N201" s="126"/>
      <c r="O201" s="66"/>
      <c r="P201" s="66"/>
      <c r="Q201" s="66"/>
      <c r="R201" s="126"/>
    </row>
    <row r="202" spans="2:18">
      <c r="B202" s="126"/>
      <c r="C202" s="126"/>
      <c r="D202" s="126"/>
      <c r="E202" s="126"/>
      <c r="F202" s="146"/>
      <c r="G202" s="126"/>
      <c r="H202" s="126"/>
      <c r="I202" s="126"/>
      <c r="J202" s="126"/>
      <c r="K202" s="126"/>
      <c r="L202" s="126"/>
      <c r="M202" s="126"/>
      <c r="N202" s="126"/>
      <c r="O202" s="66"/>
      <c r="P202" s="66"/>
      <c r="Q202" s="66"/>
      <c r="R202" s="126"/>
    </row>
    <row r="203" spans="2:18">
      <c r="B203" s="126"/>
      <c r="C203" s="126"/>
      <c r="D203" s="126"/>
      <c r="E203" s="126"/>
      <c r="F203" s="146"/>
      <c r="G203" s="126"/>
      <c r="H203" s="126"/>
      <c r="I203" s="126"/>
      <c r="J203" s="126"/>
      <c r="K203" s="126"/>
      <c r="L203" s="126"/>
      <c r="M203" s="126"/>
      <c r="N203" s="126"/>
      <c r="O203" s="66"/>
      <c r="P203" s="66"/>
      <c r="Q203" s="66"/>
      <c r="R203" s="126"/>
    </row>
    <row r="204" spans="2:18">
      <c r="B204" s="126"/>
      <c r="C204" s="126"/>
      <c r="D204" s="126"/>
      <c r="E204" s="126"/>
      <c r="F204" s="146"/>
      <c r="G204" s="126"/>
      <c r="H204" s="126"/>
      <c r="I204" s="126"/>
      <c r="J204" s="126"/>
      <c r="K204" s="126"/>
      <c r="L204" s="126"/>
      <c r="M204" s="126"/>
      <c r="N204" s="126"/>
      <c r="O204" s="66"/>
      <c r="P204" s="66"/>
      <c r="Q204" s="66"/>
      <c r="R204" s="126"/>
    </row>
    <row r="205" spans="2:18">
      <c r="B205" s="126"/>
      <c r="C205" s="126"/>
      <c r="D205" s="126"/>
      <c r="E205" s="126"/>
      <c r="F205" s="146"/>
      <c r="G205" s="126"/>
      <c r="H205" s="126"/>
      <c r="I205" s="126"/>
      <c r="J205" s="126"/>
      <c r="K205" s="126"/>
      <c r="L205" s="126"/>
      <c r="M205" s="126"/>
      <c r="N205" s="126"/>
      <c r="O205" s="66"/>
      <c r="P205" s="66"/>
      <c r="Q205" s="66"/>
      <c r="R205" s="126"/>
    </row>
    <row r="206" spans="2:18">
      <c r="B206" s="126"/>
      <c r="C206" s="126"/>
      <c r="D206" s="126"/>
      <c r="E206" s="126"/>
      <c r="F206" s="146"/>
      <c r="G206" s="126"/>
      <c r="H206" s="126"/>
      <c r="I206" s="126"/>
      <c r="J206" s="126"/>
      <c r="K206" s="126"/>
      <c r="L206" s="126"/>
      <c r="M206" s="126"/>
      <c r="N206" s="126"/>
      <c r="O206" s="66"/>
      <c r="P206" s="66"/>
      <c r="Q206" s="66"/>
      <c r="R206" s="126"/>
    </row>
    <row r="207" spans="2:18" ht="53" customHeight="1">
      <c r="B207" s="126"/>
      <c r="C207" s="126"/>
      <c r="D207" s="126"/>
      <c r="E207" s="126"/>
      <c r="F207" s="146"/>
      <c r="G207" s="126"/>
      <c r="H207" s="126"/>
      <c r="I207" s="126"/>
      <c r="J207" s="126"/>
      <c r="K207" s="126"/>
      <c r="L207" s="126"/>
      <c r="M207" s="126"/>
      <c r="N207" s="126"/>
      <c r="O207" s="66"/>
      <c r="P207" s="66"/>
      <c r="Q207" s="66"/>
      <c r="R207" s="126"/>
    </row>
    <row r="208" spans="2:18">
      <c r="B208" s="126"/>
      <c r="C208" s="126"/>
      <c r="D208" s="126"/>
      <c r="E208" s="126"/>
      <c r="F208" s="146"/>
      <c r="G208" s="126"/>
      <c r="H208" s="126"/>
      <c r="I208" s="126"/>
      <c r="J208" s="126"/>
      <c r="K208" s="126"/>
      <c r="L208" s="126"/>
      <c r="M208" s="126"/>
      <c r="N208" s="126"/>
      <c r="O208" s="66"/>
      <c r="P208" s="66"/>
      <c r="Q208" s="66"/>
      <c r="R208" s="126"/>
    </row>
    <row r="209" spans="2:18">
      <c r="B209" s="126"/>
      <c r="C209" s="126"/>
      <c r="D209" s="126"/>
      <c r="E209" s="126"/>
      <c r="F209" s="146"/>
      <c r="G209" s="126"/>
      <c r="H209" s="126"/>
      <c r="I209" s="126"/>
      <c r="J209" s="126"/>
      <c r="K209" s="126"/>
      <c r="L209" s="126"/>
      <c r="M209" s="126"/>
      <c r="N209" s="126"/>
      <c r="O209" s="66"/>
      <c r="P209" s="66"/>
      <c r="Q209" s="66"/>
      <c r="R209" s="126"/>
    </row>
    <row r="210" spans="2:18">
      <c r="B210" s="126"/>
      <c r="C210" s="126"/>
      <c r="D210" s="126"/>
      <c r="E210" s="126"/>
      <c r="F210" s="146"/>
      <c r="G210" s="126"/>
      <c r="H210" s="126"/>
      <c r="I210" s="126"/>
      <c r="J210" s="126"/>
      <c r="K210" s="126"/>
      <c r="L210" s="126"/>
      <c r="M210" s="126"/>
      <c r="N210" s="126"/>
      <c r="O210" s="66"/>
      <c r="P210" s="66"/>
      <c r="Q210" s="66"/>
      <c r="R210" s="126"/>
    </row>
    <row r="211" spans="2:18">
      <c r="B211" s="126"/>
      <c r="C211" s="126"/>
      <c r="D211" s="126"/>
      <c r="E211" s="126"/>
      <c r="F211" s="146"/>
      <c r="G211" s="126"/>
      <c r="H211" s="126"/>
      <c r="I211" s="126"/>
      <c r="J211" s="126"/>
      <c r="K211" s="126"/>
      <c r="L211" s="126"/>
      <c r="M211" s="126"/>
      <c r="N211" s="126"/>
      <c r="O211" s="66"/>
      <c r="P211" s="66"/>
      <c r="Q211" s="66"/>
      <c r="R211" s="126"/>
    </row>
    <row r="212" spans="2:18">
      <c r="B212" s="126"/>
      <c r="C212" s="126"/>
      <c r="D212" s="126"/>
      <c r="E212" s="126"/>
      <c r="F212" s="146"/>
      <c r="G212" s="126"/>
      <c r="H212" s="126"/>
      <c r="I212" s="126"/>
      <c r="J212" s="126"/>
      <c r="K212" s="126"/>
      <c r="L212" s="126"/>
      <c r="M212" s="126"/>
      <c r="N212" s="126"/>
      <c r="O212" s="66"/>
      <c r="P212" s="66"/>
      <c r="Q212" s="66"/>
      <c r="R212" s="126"/>
    </row>
    <row r="213" spans="2:18">
      <c r="B213" s="126"/>
      <c r="C213" s="126"/>
      <c r="D213" s="126"/>
      <c r="E213" s="126"/>
      <c r="F213" s="146"/>
      <c r="G213" s="126"/>
      <c r="H213" s="126"/>
      <c r="I213" s="126"/>
      <c r="J213" s="126"/>
      <c r="K213" s="126"/>
      <c r="L213" s="126"/>
      <c r="M213" s="126"/>
      <c r="N213" s="126"/>
      <c r="O213" s="66"/>
      <c r="P213" s="66"/>
      <c r="Q213" s="66"/>
      <c r="R213" s="126"/>
    </row>
    <row r="214" spans="2:18">
      <c r="B214" s="126"/>
      <c r="C214" s="126"/>
      <c r="D214" s="126"/>
      <c r="E214" s="126"/>
      <c r="F214" s="146"/>
      <c r="G214" s="126"/>
      <c r="H214" s="126"/>
      <c r="I214" s="126"/>
      <c r="J214" s="126"/>
      <c r="K214" s="126"/>
      <c r="L214" s="126"/>
      <c r="M214" s="126"/>
      <c r="N214" s="126"/>
      <c r="O214" s="66"/>
      <c r="P214" s="66"/>
      <c r="Q214" s="66"/>
      <c r="R214" s="126"/>
    </row>
    <row r="215" spans="2:18">
      <c r="B215" s="126"/>
      <c r="C215" s="126"/>
      <c r="D215" s="126"/>
      <c r="E215" s="126"/>
      <c r="F215" s="146"/>
      <c r="G215" s="126"/>
      <c r="H215" s="126"/>
      <c r="I215" s="126"/>
      <c r="J215" s="126"/>
      <c r="K215" s="126"/>
      <c r="L215" s="126"/>
      <c r="M215" s="126"/>
      <c r="N215" s="126"/>
      <c r="O215" s="66"/>
      <c r="P215" s="66"/>
      <c r="Q215" s="66"/>
      <c r="R215" s="126"/>
    </row>
    <row r="216" spans="2:18">
      <c r="B216" s="126"/>
      <c r="C216" s="126"/>
      <c r="D216" s="126"/>
      <c r="E216" s="126"/>
      <c r="F216" s="146"/>
      <c r="G216" s="126"/>
      <c r="H216" s="126"/>
      <c r="I216" s="126"/>
      <c r="J216" s="126"/>
      <c r="K216" s="126"/>
      <c r="L216" s="126"/>
      <c r="M216" s="126"/>
      <c r="N216" s="126"/>
      <c r="O216" s="66"/>
      <c r="P216" s="66"/>
      <c r="Q216" s="66"/>
      <c r="R216" s="126"/>
    </row>
    <row r="217" spans="2:18">
      <c r="B217" s="126"/>
      <c r="C217" s="126"/>
      <c r="D217" s="126"/>
      <c r="E217" s="126"/>
      <c r="F217" s="146"/>
      <c r="G217" s="126"/>
      <c r="H217" s="126"/>
      <c r="I217" s="126"/>
      <c r="J217" s="126"/>
      <c r="K217" s="126"/>
      <c r="L217" s="126"/>
      <c r="M217" s="126"/>
      <c r="N217" s="126"/>
      <c r="O217" s="66"/>
      <c r="P217" s="66"/>
      <c r="Q217" s="66"/>
      <c r="R217" s="126"/>
    </row>
    <row r="218" spans="2:18">
      <c r="B218" s="126"/>
      <c r="C218" s="126"/>
      <c r="D218" s="126"/>
      <c r="E218" s="126"/>
      <c r="F218" s="146"/>
      <c r="G218" s="126"/>
      <c r="H218" s="126"/>
      <c r="I218" s="126"/>
      <c r="J218" s="126"/>
      <c r="K218" s="126"/>
      <c r="L218" s="126"/>
      <c r="M218" s="126"/>
      <c r="N218" s="126"/>
      <c r="O218" s="66"/>
      <c r="P218" s="66"/>
      <c r="Q218" s="66"/>
      <c r="R218" s="126"/>
    </row>
    <row r="219" spans="2:18">
      <c r="B219" s="126"/>
      <c r="C219" s="126"/>
      <c r="D219" s="126"/>
      <c r="E219" s="126"/>
      <c r="F219" s="146"/>
      <c r="G219" s="126"/>
      <c r="H219" s="126"/>
      <c r="I219" s="126"/>
      <c r="J219" s="126"/>
      <c r="K219" s="126"/>
      <c r="L219" s="126"/>
      <c r="M219" s="126"/>
      <c r="N219" s="126"/>
      <c r="O219" s="66"/>
      <c r="P219" s="66"/>
      <c r="Q219" s="66"/>
      <c r="R219" s="126"/>
    </row>
    <row r="220" spans="2:18">
      <c r="B220" s="126"/>
      <c r="C220" s="126"/>
      <c r="D220" s="126"/>
      <c r="E220" s="126"/>
      <c r="F220" s="146"/>
      <c r="G220" s="126"/>
      <c r="H220" s="126"/>
      <c r="I220" s="126"/>
      <c r="J220" s="126"/>
      <c r="K220" s="126"/>
      <c r="L220" s="126"/>
      <c r="M220" s="126"/>
      <c r="N220" s="126"/>
      <c r="O220" s="66"/>
      <c r="P220" s="66"/>
      <c r="Q220" s="66"/>
      <c r="R220" s="126"/>
    </row>
    <row r="221" spans="2:18">
      <c r="B221" s="126"/>
      <c r="C221" s="126"/>
      <c r="D221" s="126"/>
      <c r="E221" s="126"/>
      <c r="F221" s="146"/>
      <c r="G221" s="126"/>
      <c r="H221" s="126"/>
      <c r="I221" s="126"/>
      <c r="J221" s="126"/>
      <c r="K221" s="126"/>
      <c r="L221" s="126"/>
      <c r="M221" s="126"/>
      <c r="N221" s="126"/>
      <c r="O221" s="66"/>
      <c r="P221" s="66"/>
      <c r="Q221" s="66"/>
      <c r="R221" s="126"/>
    </row>
    <row r="222" spans="2:18">
      <c r="B222" s="126"/>
      <c r="C222" s="126"/>
      <c r="D222" s="126"/>
      <c r="E222" s="126"/>
      <c r="F222" s="146"/>
      <c r="G222" s="126"/>
      <c r="H222" s="126"/>
      <c r="I222" s="126"/>
      <c r="J222" s="126"/>
      <c r="K222" s="126"/>
      <c r="L222" s="126"/>
      <c r="M222" s="126"/>
      <c r="N222" s="126"/>
      <c r="O222" s="66"/>
      <c r="P222" s="66"/>
      <c r="Q222" s="66"/>
      <c r="R222" s="126"/>
    </row>
    <row r="223" spans="2:18">
      <c r="B223" s="126"/>
      <c r="C223" s="126"/>
      <c r="D223" s="126"/>
      <c r="E223" s="126"/>
      <c r="F223" s="146"/>
      <c r="G223" s="126"/>
      <c r="H223" s="126"/>
      <c r="I223" s="126"/>
      <c r="J223" s="126"/>
      <c r="K223" s="126"/>
      <c r="L223" s="126"/>
      <c r="M223" s="126"/>
      <c r="N223" s="126"/>
      <c r="O223" s="66"/>
      <c r="P223" s="66"/>
      <c r="Q223" s="66"/>
      <c r="R223" s="126"/>
    </row>
    <row r="224" spans="2:18">
      <c r="B224" s="126"/>
      <c r="C224" s="126"/>
      <c r="D224" s="126"/>
      <c r="E224" s="126"/>
      <c r="F224" s="146"/>
      <c r="G224" s="126"/>
      <c r="H224" s="126"/>
      <c r="I224" s="126"/>
      <c r="J224" s="126"/>
      <c r="K224" s="126"/>
      <c r="L224" s="126"/>
      <c r="M224" s="126"/>
      <c r="N224" s="126"/>
      <c r="O224" s="66"/>
      <c r="P224" s="66"/>
      <c r="Q224" s="66"/>
      <c r="R224" s="126"/>
    </row>
    <row r="225" spans="2:18">
      <c r="B225" s="126"/>
      <c r="C225" s="126"/>
      <c r="D225" s="126"/>
      <c r="E225" s="126"/>
      <c r="F225" s="146"/>
      <c r="G225" s="126"/>
      <c r="H225" s="126"/>
      <c r="I225" s="126"/>
      <c r="J225" s="126"/>
      <c r="K225" s="126"/>
      <c r="L225" s="126"/>
      <c r="M225" s="126"/>
      <c r="N225" s="126"/>
      <c r="O225" s="66"/>
      <c r="P225" s="66"/>
      <c r="Q225" s="66"/>
      <c r="R225" s="126"/>
    </row>
    <row r="226" spans="2:18">
      <c r="B226" s="126"/>
      <c r="C226" s="126"/>
      <c r="D226" s="126"/>
      <c r="E226" s="126"/>
      <c r="F226" s="146"/>
      <c r="G226" s="126"/>
      <c r="H226" s="126"/>
      <c r="I226" s="126"/>
      <c r="J226" s="126"/>
      <c r="K226" s="126"/>
      <c r="L226" s="126"/>
      <c r="M226" s="126"/>
      <c r="N226" s="126"/>
      <c r="O226" s="66"/>
      <c r="P226" s="66"/>
      <c r="Q226" s="66"/>
      <c r="R226" s="126"/>
    </row>
    <row r="227" spans="2:18">
      <c r="B227" s="126"/>
      <c r="C227" s="126"/>
      <c r="D227" s="126"/>
      <c r="E227" s="126"/>
      <c r="F227" s="146"/>
      <c r="G227" s="126"/>
      <c r="H227" s="126"/>
      <c r="I227" s="126"/>
      <c r="J227" s="126"/>
      <c r="K227" s="126"/>
      <c r="L227" s="126"/>
      <c r="M227" s="126"/>
      <c r="N227" s="126"/>
      <c r="O227" s="66"/>
      <c r="P227" s="66"/>
      <c r="Q227" s="66"/>
      <c r="R227" s="126"/>
    </row>
    <row r="228" spans="2:18">
      <c r="B228" s="126"/>
      <c r="C228" s="126"/>
      <c r="D228" s="126"/>
      <c r="E228" s="126"/>
      <c r="F228" s="146"/>
      <c r="G228" s="126"/>
      <c r="H228" s="126"/>
      <c r="I228" s="126"/>
      <c r="J228" s="126"/>
      <c r="K228" s="126"/>
      <c r="L228" s="126"/>
      <c r="M228" s="126"/>
      <c r="N228" s="126"/>
      <c r="O228" s="66"/>
      <c r="P228" s="66"/>
      <c r="Q228" s="66"/>
      <c r="R228" s="126"/>
    </row>
    <row r="229" spans="2:18">
      <c r="B229" s="126"/>
      <c r="C229" s="126"/>
      <c r="D229" s="126"/>
      <c r="E229" s="126"/>
      <c r="F229" s="146"/>
      <c r="G229" s="126"/>
      <c r="H229" s="126"/>
      <c r="I229" s="126"/>
      <c r="J229" s="126"/>
      <c r="K229" s="126"/>
      <c r="L229" s="126"/>
      <c r="M229" s="126"/>
      <c r="N229" s="126"/>
      <c r="O229" s="66"/>
      <c r="P229" s="66"/>
      <c r="Q229" s="66"/>
      <c r="R229" s="126"/>
    </row>
    <row r="230" spans="2:18">
      <c r="B230" s="126"/>
      <c r="C230" s="126"/>
      <c r="D230" s="126"/>
      <c r="E230" s="126"/>
      <c r="F230" s="146"/>
      <c r="G230" s="126"/>
      <c r="H230" s="126"/>
      <c r="I230" s="126"/>
      <c r="J230" s="126"/>
      <c r="K230" s="126"/>
      <c r="L230" s="126"/>
      <c r="M230" s="126"/>
      <c r="N230" s="126"/>
      <c r="O230" s="66"/>
      <c r="P230" s="66"/>
      <c r="Q230" s="66"/>
      <c r="R230" s="126"/>
    </row>
    <row r="231" spans="2:18">
      <c r="B231" s="126"/>
      <c r="C231" s="126"/>
      <c r="D231" s="126"/>
      <c r="E231" s="126"/>
      <c r="F231" s="146"/>
      <c r="G231" s="126"/>
      <c r="H231" s="126"/>
      <c r="I231" s="126"/>
      <c r="J231" s="126"/>
      <c r="K231" s="126"/>
      <c r="L231" s="126"/>
      <c r="M231" s="126"/>
      <c r="N231" s="126"/>
      <c r="O231" s="66"/>
      <c r="P231" s="66"/>
      <c r="Q231" s="66"/>
      <c r="R231" s="126"/>
    </row>
    <row r="232" spans="2:18">
      <c r="B232" s="126"/>
      <c r="C232" s="126"/>
      <c r="D232" s="126"/>
      <c r="E232" s="126"/>
      <c r="F232" s="146"/>
      <c r="G232" s="126"/>
      <c r="H232" s="126"/>
      <c r="I232" s="126"/>
      <c r="J232" s="126"/>
      <c r="K232" s="126"/>
      <c r="L232" s="126"/>
      <c r="M232" s="126"/>
      <c r="N232" s="126"/>
      <c r="O232" s="66"/>
      <c r="P232" s="66"/>
      <c r="Q232" s="66"/>
      <c r="R232" s="126"/>
    </row>
    <row r="233" spans="2:18">
      <c r="B233" s="126"/>
      <c r="C233" s="126"/>
      <c r="D233" s="126"/>
      <c r="E233" s="126"/>
      <c r="F233" s="146"/>
      <c r="G233" s="126"/>
      <c r="H233" s="126"/>
      <c r="I233" s="126"/>
      <c r="J233" s="126"/>
      <c r="K233" s="126"/>
      <c r="L233" s="126"/>
      <c r="M233" s="126"/>
      <c r="N233" s="126"/>
      <c r="O233" s="66"/>
      <c r="P233" s="66"/>
      <c r="Q233" s="66"/>
      <c r="R233" s="126"/>
    </row>
    <row r="234" spans="2:18">
      <c r="B234" s="126"/>
      <c r="C234" s="126"/>
      <c r="D234" s="126"/>
      <c r="E234" s="126"/>
      <c r="F234" s="146"/>
      <c r="G234" s="126"/>
      <c r="H234" s="126"/>
      <c r="I234" s="126"/>
      <c r="J234" s="126"/>
      <c r="K234" s="126"/>
      <c r="L234" s="126"/>
      <c r="M234" s="126"/>
      <c r="N234" s="126"/>
      <c r="O234" s="66"/>
      <c r="P234" s="66"/>
      <c r="Q234" s="66"/>
      <c r="R234" s="126"/>
    </row>
    <row r="235" spans="2:18">
      <c r="B235" s="126"/>
      <c r="C235" s="126"/>
      <c r="D235" s="126"/>
      <c r="E235" s="126"/>
      <c r="F235" s="146"/>
      <c r="G235" s="126"/>
      <c r="H235" s="126"/>
      <c r="I235" s="126"/>
      <c r="J235" s="126"/>
      <c r="K235" s="126"/>
      <c r="L235" s="126"/>
      <c r="M235" s="126"/>
      <c r="N235" s="126"/>
      <c r="O235" s="66"/>
      <c r="P235" s="66"/>
      <c r="Q235" s="66"/>
      <c r="R235" s="126"/>
    </row>
    <row r="236" spans="2:18">
      <c r="B236" s="126"/>
      <c r="C236" s="126"/>
      <c r="D236" s="126"/>
      <c r="E236" s="126"/>
      <c r="F236" s="146"/>
      <c r="G236" s="126"/>
      <c r="H236" s="126"/>
      <c r="I236" s="126"/>
      <c r="J236" s="126"/>
      <c r="K236" s="126"/>
      <c r="L236" s="126"/>
      <c r="M236" s="126"/>
      <c r="N236" s="126"/>
      <c r="O236" s="66"/>
      <c r="P236" s="66"/>
      <c r="Q236" s="66"/>
      <c r="R236" s="126"/>
    </row>
    <row r="237" spans="2:18">
      <c r="B237" s="126"/>
      <c r="C237" s="126"/>
      <c r="D237" s="126"/>
      <c r="E237" s="126"/>
      <c r="F237" s="146"/>
      <c r="G237" s="126"/>
      <c r="H237" s="126"/>
      <c r="I237" s="126"/>
      <c r="J237" s="126"/>
      <c r="K237" s="126"/>
      <c r="L237" s="126"/>
      <c r="M237" s="126"/>
      <c r="N237" s="126"/>
      <c r="O237" s="66"/>
      <c r="P237" s="66"/>
      <c r="Q237" s="66"/>
      <c r="R237" s="126"/>
    </row>
    <row r="238" spans="2:18">
      <c r="B238" s="126"/>
      <c r="C238" s="126"/>
      <c r="D238" s="126"/>
      <c r="E238" s="126"/>
      <c r="F238" s="146"/>
      <c r="G238" s="126"/>
      <c r="H238" s="126"/>
      <c r="I238" s="126"/>
      <c r="J238" s="126"/>
      <c r="K238" s="126"/>
      <c r="L238" s="126"/>
      <c r="M238" s="126"/>
      <c r="N238" s="126"/>
      <c r="O238" s="66"/>
      <c r="P238" s="66"/>
      <c r="Q238" s="66"/>
      <c r="R238" s="126"/>
    </row>
    <row r="239" spans="2:18">
      <c r="B239" s="126"/>
      <c r="C239" s="126"/>
      <c r="D239" s="126"/>
      <c r="E239" s="126"/>
      <c r="F239" s="146"/>
      <c r="G239" s="126"/>
      <c r="H239" s="126"/>
      <c r="I239" s="126"/>
      <c r="J239" s="126"/>
      <c r="K239" s="126"/>
      <c r="L239" s="126"/>
      <c r="M239" s="126"/>
      <c r="N239" s="126"/>
      <c r="O239" s="66"/>
      <c r="P239" s="66"/>
      <c r="Q239" s="66"/>
      <c r="R239" s="126"/>
    </row>
    <row r="240" spans="2:18">
      <c r="B240" s="126"/>
      <c r="C240" s="126"/>
      <c r="D240" s="126"/>
      <c r="E240" s="126"/>
      <c r="F240" s="146"/>
      <c r="G240" s="126"/>
      <c r="H240" s="126"/>
      <c r="I240" s="126"/>
      <c r="J240" s="126"/>
      <c r="K240" s="126"/>
      <c r="L240" s="126"/>
      <c r="M240" s="126"/>
      <c r="N240" s="126"/>
      <c r="O240" s="66"/>
      <c r="P240" s="66"/>
      <c r="Q240" s="66"/>
      <c r="R240" s="126"/>
    </row>
    <row r="241" spans="2:18">
      <c r="B241" s="126"/>
      <c r="C241" s="126"/>
      <c r="D241" s="126"/>
      <c r="E241" s="126"/>
      <c r="F241" s="146"/>
      <c r="G241" s="126"/>
      <c r="H241" s="126"/>
      <c r="I241" s="126"/>
      <c r="J241" s="126"/>
      <c r="K241" s="126"/>
      <c r="L241" s="126"/>
      <c r="M241" s="126"/>
      <c r="N241" s="126"/>
      <c r="O241" s="66"/>
      <c r="P241" s="66"/>
      <c r="Q241" s="66"/>
      <c r="R241" s="126"/>
    </row>
    <row r="242" spans="2:18">
      <c r="B242" s="126"/>
      <c r="C242" s="126"/>
      <c r="D242" s="126"/>
      <c r="E242" s="126"/>
      <c r="F242" s="146"/>
      <c r="G242" s="126"/>
      <c r="H242" s="126"/>
      <c r="I242" s="126"/>
      <c r="J242" s="126"/>
      <c r="K242" s="126"/>
      <c r="L242" s="126"/>
      <c r="M242" s="126"/>
      <c r="N242" s="126"/>
      <c r="O242" s="66"/>
      <c r="P242" s="66"/>
      <c r="Q242" s="66"/>
      <c r="R242" s="126"/>
    </row>
    <row r="243" spans="2:18">
      <c r="B243" s="126"/>
      <c r="C243" s="126"/>
      <c r="D243" s="126"/>
      <c r="E243" s="126"/>
      <c r="F243" s="146"/>
      <c r="G243" s="126"/>
      <c r="H243" s="126"/>
      <c r="I243" s="126"/>
      <c r="J243" s="126"/>
      <c r="K243" s="126"/>
      <c r="L243" s="126"/>
      <c r="M243" s="126"/>
      <c r="N243" s="126"/>
      <c r="O243" s="66"/>
      <c r="P243" s="66"/>
      <c r="Q243" s="66"/>
      <c r="R243" s="126"/>
    </row>
    <row r="244" spans="2:18">
      <c r="B244" s="126"/>
      <c r="C244" s="126"/>
      <c r="D244" s="126"/>
      <c r="E244" s="126"/>
      <c r="F244" s="146"/>
      <c r="G244" s="126"/>
      <c r="H244" s="126"/>
      <c r="I244" s="126"/>
      <c r="J244" s="126"/>
      <c r="K244" s="126"/>
      <c r="L244" s="126"/>
      <c r="M244" s="126"/>
      <c r="N244" s="126"/>
      <c r="O244" s="66"/>
      <c r="P244" s="66"/>
      <c r="Q244" s="66"/>
      <c r="R244" s="126"/>
    </row>
    <row r="245" spans="2:18">
      <c r="B245" s="126"/>
      <c r="C245" s="126"/>
      <c r="D245" s="126"/>
      <c r="E245" s="126"/>
      <c r="F245" s="146"/>
      <c r="G245" s="126"/>
      <c r="H245" s="126"/>
      <c r="I245" s="126"/>
      <c r="J245" s="126"/>
      <c r="K245" s="126"/>
      <c r="L245" s="126"/>
      <c r="M245" s="126"/>
      <c r="N245" s="126"/>
      <c r="O245" s="66"/>
      <c r="P245" s="66"/>
      <c r="Q245" s="66"/>
      <c r="R245" s="126"/>
    </row>
    <row r="246" spans="2:18">
      <c r="B246" s="126"/>
      <c r="C246" s="126"/>
      <c r="D246" s="126"/>
      <c r="E246" s="126"/>
      <c r="F246" s="146"/>
      <c r="G246" s="126"/>
      <c r="H246" s="126"/>
      <c r="I246" s="126"/>
      <c r="J246" s="126"/>
      <c r="K246" s="126"/>
      <c r="L246" s="126"/>
      <c r="M246" s="126"/>
      <c r="N246" s="126"/>
      <c r="O246" s="66"/>
      <c r="P246" s="66"/>
      <c r="Q246" s="66"/>
      <c r="R246" s="126"/>
    </row>
    <row r="247" spans="2:18">
      <c r="B247" s="126"/>
      <c r="C247" s="126"/>
      <c r="D247" s="126"/>
      <c r="E247" s="126"/>
      <c r="F247" s="146"/>
      <c r="G247" s="126"/>
      <c r="H247" s="126"/>
      <c r="I247" s="126"/>
      <c r="J247" s="126"/>
      <c r="K247" s="126"/>
      <c r="L247" s="126"/>
      <c r="M247" s="126"/>
      <c r="N247" s="126"/>
      <c r="O247" s="66"/>
      <c r="P247" s="66"/>
      <c r="Q247" s="66"/>
      <c r="R247" s="126"/>
    </row>
    <row r="248" spans="2:18">
      <c r="B248" s="126"/>
      <c r="C248" s="126"/>
      <c r="D248" s="126"/>
      <c r="E248" s="126"/>
      <c r="F248" s="146"/>
      <c r="G248" s="126"/>
      <c r="H248" s="126"/>
      <c r="I248" s="126"/>
      <c r="J248" s="126"/>
      <c r="K248" s="126"/>
      <c r="L248" s="126"/>
      <c r="M248" s="126"/>
      <c r="N248" s="126"/>
      <c r="O248" s="66"/>
      <c r="P248" s="66"/>
      <c r="Q248" s="66"/>
      <c r="R248" s="126"/>
    </row>
    <row r="249" spans="2:18">
      <c r="B249" s="126"/>
      <c r="C249" s="126"/>
      <c r="D249" s="126"/>
      <c r="E249" s="126"/>
      <c r="F249" s="146"/>
      <c r="G249" s="126"/>
      <c r="H249" s="126"/>
      <c r="I249" s="126"/>
      <c r="J249" s="126"/>
      <c r="K249" s="126"/>
      <c r="L249" s="126"/>
      <c r="M249" s="126"/>
      <c r="N249" s="126"/>
      <c r="O249" s="66"/>
      <c r="P249" s="66"/>
      <c r="Q249" s="66"/>
      <c r="R249" s="126"/>
    </row>
    <row r="250" spans="2:18">
      <c r="B250" s="126"/>
      <c r="C250" s="126"/>
      <c r="D250" s="126"/>
      <c r="E250" s="126"/>
      <c r="F250" s="146"/>
      <c r="G250" s="126"/>
      <c r="H250" s="126"/>
      <c r="I250" s="126"/>
      <c r="J250" s="126"/>
      <c r="K250" s="126"/>
      <c r="L250" s="126"/>
      <c r="M250" s="126"/>
      <c r="N250" s="126"/>
      <c r="O250" s="66"/>
      <c r="P250" s="66"/>
      <c r="Q250" s="66"/>
      <c r="R250" s="126"/>
    </row>
    <row r="251" spans="2:18">
      <c r="B251" s="126"/>
      <c r="C251" s="126"/>
      <c r="D251" s="126"/>
      <c r="E251" s="126"/>
      <c r="F251" s="146"/>
      <c r="G251" s="126"/>
      <c r="H251" s="126"/>
      <c r="I251" s="126"/>
      <c r="J251" s="126"/>
      <c r="K251" s="126"/>
      <c r="L251" s="126"/>
      <c r="M251" s="126"/>
      <c r="N251" s="126"/>
      <c r="O251" s="66"/>
      <c r="P251" s="66"/>
      <c r="Q251" s="66"/>
      <c r="R251" s="126"/>
    </row>
    <row r="252" spans="2:18">
      <c r="B252" s="126"/>
      <c r="C252" s="126"/>
      <c r="D252" s="126"/>
      <c r="E252" s="126"/>
      <c r="F252" s="146"/>
      <c r="G252" s="126"/>
      <c r="H252" s="126"/>
      <c r="I252" s="126"/>
      <c r="J252" s="126"/>
      <c r="K252" s="126"/>
      <c r="L252" s="126"/>
      <c r="M252" s="126"/>
      <c r="N252" s="126"/>
      <c r="O252" s="66"/>
      <c r="P252" s="66"/>
      <c r="Q252" s="66"/>
      <c r="R252" s="126"/>
    </row>
    <row r="253" spans="2:18">
      <c r="B253" s="126"/>
      <c r="C253" s="126"/>
      <c r="D253" s="126"/>
      <c r="E253" s="126"/>
      <c r="F253" s="146"/>
      <c r="G253" s="126"/>
      <c r="H253" s="126"/>
      <c r="I253" s="126"/>
      <c r="J253" s="126"/>
      <c r="K253" s="126"/>
      <c r="L253" s="126"/>
      <c r="M253" s="126"/>
      <c r="N253" s="126"/>
      <c r="O253" s="66"/>
      <c r="P253" s="66"/>
      <c r="Q253" s="66"/>
      <c r="R253" s="126"/>
    </row>
    <row r="254" spans="2:18">
      <c r="B254" s="126"/>
      <c r="C254" s="126"/>
      <c r="D254" s="126"/>
      <c r="E254" s="126"/>
      <c r="F254" s="146"/>
      <c r="G254" s="126"/>
      <c r="H254" s="126"/>
      <c r="I254" s="126"/>
      <c r="J254" s="126"/>
      <c r="K254" s="126"/>
      <c r="L254" s="126"/>
      <c r="M254" s="126"/>
      <c r="N254" s="126"/>
      <c r="O254" s="66"/>
      <c r="P254" s="66"/>
      <c r="Q254" s="66"/>
      <c r="R254" s="126"/>
    </row>
    <row r="255" spans="2:18">
      <c r="B255" s="126"/>
      <c r="C255" s="126"/>
      <c r="D255" s="126"/>
      <c r="E255" s="126"/>
      <c r="F255" s="146"/>
      <c r="G255" s="126"/>
      <c r="H255" s="126"/>
      <c r="I255" s="126"/>
      <c r="J255" s="126"/>
      <c r="K255" s="126"/>
      <c r="L255" s="126"/>
      <c r="M255" s="126"/>
      <c r="N255" s="126"/>
      <c r="O255" s="66"/>
      <c r="P255" s="66"/>
      <c r="Q255" s="66"/>
      <c r="R255" s="126"/>
    </row>
    <row r="256" spans="2:18">
      <c r="B256" s="126"/>
      <c r="C256" s="126"/>
      <c r="D256" s="126"/>
      <c r="E256" s="126"/>
      <c r="F256" s="146"/>
      <c r="G256" s="126"/>
      <c r="H256" s="126"/>
      <c r="I256" s="126"/>
      <c r="J256" s="126"/>
      <c r="K256" s="126"/>
      <c r="L256" s="126"/>
      <c r="M256" s="126"/>
      <c r="N256" s="126"/>
      <c r="O256" s="66"/>
      <c r="P256" s="66"/>
      <c r="Q256" s="66"/>
      <c r="R256" s="126"/>
    </row>
    <row r="257" spans="2:18">
      <c r="B257" s="126"/>
      <c r="C257" s="126"/>
      <c r="D257" s="126"/>
      <c r="E257" s="126"/>
      <c r="F257" s="146"/>
      <c r="G257" s="126"/>
      <c r="H257" s="126"/>
      <c r="I257" s="126"/>
      <c r="J257" s="126"/>
      <c r="K257" s="126"/>
      <c r="L257" s="126"/>
      <c r="M257" s="126"/>
      <c r="N257" s="126"/>
      <c r="O257" s="66"/>
      <c r="P257" s="66"/>
      <c r="Q257" s="66"/>
      <c r="R257" s="126"/>
    </row>
    <row r="258" spans="2:18">
      <c r="B258" s="126"/>
      <c r="C258" s="126"/>
      <c r="D258" s="126"/>
      <c r="E258" s="126"/>
      <c r="F258" s="146"/>
      <c r="G258" s="126"/>
      <c r="H258" s="126"/>
      <c r="I258" s="126"/>
      <c r="J258" s="126"/>
      <c r="K258" s="126"/>
      <c r="L258" s="126"/>
      <c r="M258" s="126"/>
      <c r="N258" s="126"/>
      <c r="O258" s="66"/>
      <c r="P258" s="66"/>
      <c r="Q258" s="66"/>
      <c r="R258" s="126"/>
    </row>
    <row r="259" spans="2:18">
      <c r="B259" s="126"/>
      <c r="C259" s="126"/>
      <c r="D259" s="126"/>
      <c r="E259" s="126"/>
      <c r="F259" s="146"/>
      <c r="G259" s="126"/>
      <c r="H259" s="126"/>
      <c r="I259" s="126"/>
      <c r="J259" s="126"/>
      <c r="K259" s="126"/>
      <c r="L259" s="126"/>
      <c r="M259" s="126"/>
      <c r="N259" s="126"/>
      <c r="O259" s="66"/>
      <c r="P259" s="66"/>
      <c r="Q259" s="66"/>
      <c r="R259" s="126"/>
    </row>
    <row r="260" spans="2:18">
      <c r="B260" s="126"/>
      <c r="C260" s="126"/>
      <c r="D260" s="126"/>
      <c r="E260" s="126"/>
      <c r="F260" s="146"/>
      <c r="G260" s="126"/>
      <c r="H260" s="126"/>
      <c r="I260" s="126"/>
      <c r="J260" s="126"/>
      <c r="K260" s="126"/>
      <c r="L260" s="126"/>
      <c r="M260" s="126"/>
      <c r="N260" s="126"/>
      <c r="O260" s="66"/>
      <c r="P260" s="66"/>
      <c r="Q260" s="66"/>
      <c r="R260" s="126"/>
    </row>
    <row r="261" spans="2:18">
      <c r="B261" s="126"/>
      <c r="C261" s="126"/>
      <c r="D261" s="126"/>
      <c r="E261" s="126"/>
      <c r="F261" s="146"/>
      <c r="G261" s="126"/>
      <c r="H261" s="126"/>
      <c r="I261" s="126"/>
      <c r="J261" s="126"/>
      <c r="K261" s="126"/>
      <c r="L261" s="126"/>
      <c r="M261" s="126"/>
      <c r="N261" s="126"/>
      <c r="O261" s="66"/>
      <c r="P261" s="66"/>
      <c r="Q261" s="66"/>
      <c r="R261" s="126"/>
    </row>
    <row r="262" spans="2:18">
      <c r="B262" s="126"/>
      <c r="C262" s="126"/>
      <c r="D262" s="126"/>
      <c r="E262" s="126"/>
      <c r="F262" s="146"/>
      <c r="G262" s="126"/>
      <c r="H262" s="126"/>
      <c r="I262" s="126"/>
      <c r="J262" s="126"/>
      <c r="K262" s="126"/>
      <c r="L262" s="126"/>
      <c r="M262" s="126"/>
      <c r="N262" s="126"/>
      <c r="O262" s="66"/>
      <c r="P262" s="66"/>
      <c r="Q262" s="66"/>
      <c r="R262" s="126"/>
    </row>
    <row r="263" spans="2:18">
      <c r="B263" s="126"/>
      <c r="C263" s="126"/>
      <c r="D263" s="126"/>
      <c r="E263" s="126"/>
      <c r="F263" s="146"/>
      <c r="G263" s="126"/>
      <c r="H263" s="126"/>
      <c r="I263" s="126"/>
      <c r="J263" s="126"/>
      <c r="K263" s="126"/>
      <c r="L263" s="126"/>
      <c r="M263" s="126"/>
      <c r="N263" s="126"/>
      <c r="O263" s="66"/>
      <c r="P263" s="66"/>
      <c r="Q263" s="66"/>
      <c r="R263" s="126"/>
    </row>
    <row r="264" spans="2:18">
      <c r="B264" s="126"/>
      <c r="C264" s="126"/>
      <c r="D264" s="126"/>
      <c r="E264" s="126"/>
      <c r="F264" s="146"/>
      <c r="G264" s="126"/>
      <c r="H264" s="126"/>
      <c r="I264" s="126"/>
      <c r="J264" s="126"/>
      <c r="K264" s="126"/>
      <c r="L264" s="126"/>
      <c r="M264" s="126"/>
      <c r="N264" s="126"/>
      <c r="O264" s="66"/>
      <c r="P264" s="66"/>
      <c r="Q264" s="66"/>
      <c r="R264" s="126"/>
    </row>
    <row r="265" spans="2:18">
      <c r="B265" s="126"/>
      <c r="C265" s="126"/>
      <c r="D265" s="126"/>
      <c r="E265" s="126"/>
      <c r="F265" s="146"/>
      <c r="G265" s="126"/>
      <c r="H265" s="126"/>
      <c r="I265" s="126"/>
      <c r="J265" s="126"/>
      <c r="K265" s="126"/>
      <c r="L265" s="126"/>
      <c r="M265" s="126"/>
      <c r="N265" s="126"/>
      <c r="O265" s="66"/>
      <c r="P265" s="66"/>
      <c r="Q265" s="66"/>
      <c r="R265" s="126"/>
    </row>
    <row r="266" spans="2:18">
      <c r="B266" s="126"/>
      <c r="C266" s="126"/>
      <c r="D266" s="126"/>
      <c r="E266" s="126"/>
      <c r="F266" s="146"/>
      <c r="G266" s="126"/>
      <c r="H266" s="126"/>
      <c r="I266" s="126"/>
      <c r="J266" s="126"/>
      <c r="K266" s="126"/>
      <c r="L266" s="126"/>
      <c r="M266" s="126"/>
      <c r="N266" s="126"/>
      <c r="O266" s="66"/>
      <c r="P266" s="66"/>
      <c r="Q266" s="66"/>
      <c r="R266" s="126"/>
    </row>
    <row r="267" spans="2:18">
      <c r="B267" s="126"/>
      <c r="C267" s="126"/>
      <c r="D267" s="126"/>
      <c r="E267" s="126"/>
      <c r="F267" s="146"/>
      <c r="G267" s="126"/>
      <c r="H267" s="126"/>
      <c r="I267" s="126"/>
      <c r="J267" s="126"/>
      <c r="K267" s="126"/>
      <c r="L267" s="126"/>
      <c r="M267" s="126"/>
      <c r="N267" s="126"/>
      <c r="O267" s="66"/>
      <c r="P267" s="66"/>
      <c r="Q267" s="66"/>
      <c r="R267" s="126"/>
    </row>
    <row r="268" spans="2:18">
      <c r="B268" s="126"/>
      <c r="C268" s="126"/>
      <c r="D268" s="126"/>
      <c r="E268" s="126"/>
      <c r="F268" s="146"/>
      <c r="G268" s="126"/>
      <c r="H268" s="126"/>
      <c r="I268" s="126"/>
      <c r="J268" s="126"/>
      <c r="K268" s="126"/>
      <c r="L268" s="126"/>
      <c r="M268" s="126"/>
      <c r="N268" s="126"/>
      <c r="O268" s="66"/>
      <c r="P268" s="66"/>
      <c r="Q268" s="66"/>
      <c r="R268" s="126"/>
    </row>
    <row r="269" spans="2:18">
      <c r="B269" s="126"/>
      <c r="C269" s="126"/>
      <c r="D269" s="126"/>
      <c r="E269" s="126"/>
      <c r="F269" s="146"/>
      <c r="G269" s="126"/>
      <c r="H269" s="126"/>
      <c r="I269" s="126"/>
      <c r="J269" s="126"/>
      <c r="K269" s="126"/>
      <c r="L269" s="126"/>
      <c r="M269" s="126"/>
      <c r="N269" s="126"/>
      <c r="O269" s="66"/>
      <c r="P269" s="66"/>
      <c r="Q269" s="66"/>
      <c r="R269" s="126"/>
    </row>
    <row r="270" spans="2:18">
      <c r="B270" s="126"/>
      <c r="C270" s="126"/>
      <c r="D270" s="126"/>
      <c r="E270" s="126"/>
      <c r="F270" s="146"/>
      <c r="G270" s="126"/>
      <c r="H270" s="126"/>
      <c r="I270" s="126"/>
      <c r="J270" s="126"/>
      <c r="K270" s="126"/>
      <c r="L270" s="126"/>
      <c r="M270" s="126"/>
      <c r="N270" s="126"/>
      <c r="O270" s="66"/>
      <c r="P270" s="66"/>
      <c r="Q270" s="66"/>
      <c r="R270" s="126"/>
    </row>
    <row r="271" spans="2:18">
      <c r="B271" s="126"/>
      <c r="C271" s="126"/>
      <c r="D271" s="126"/>
      <c r="E271" s="126"/>
      <c r="F271" s="146"/>
      <c r="G271" s="126"/>
      <c r="H271" s="126"/>
      <c r="I271" s="126"/>
      <c r="J271" s="126"/>
      <c r="K271" s="126"/>
      <c r="L271" s="126"/>
      <c r="M271" s="126"/>
      <c r="N271" s="126"/>
      <c r="O271" s="66"/>
      <c r="P271" s="66"/>
      <c r="Q271" s="66"/>
      <c r="R271" s="126"/>
    </row>
    <row r="272" spans="2:18">
      <c r="B272" s="126"/>
      <c r="C272" s="126"/>
      <c r="D272" s="126"/>
      <c r="E272" s="126"/>
      <c r="F272" s="146"/>
      <c r="G272" s="126"/>
      <c r="H272" s="126"/>
      <c r="I272" s="126"/>
      <c r="J272" s="126"/>
      <c r="K272" s="126"/>
      <c r="L272" s="126"/>
      <c r="M272" s="126"/>
      <c r="N272" s="126"/>
      <c r="O272" s="66"/>
      <c r="P272" s="66"/>
      <c r="Q272" s="66"/>
      <c r="R272" s="126"/>
    </row>
    <row r="273" spans="2:18">
      <c r="B273" s="126"/>
      <c r="C273" s="126"/>
      <c r="D273" s="126"/>
      <c r="E273" s="126"/>
      <c r="F273" s="146"/>
      <c r="G273" s="126"/>
      <c r="H273" s="126"/>
      <c r="I273" s="126"/>
      <c r="J273" s="126"/>
      <c r="K273" s="126"/>
      <c r="L273" s="126"/>
      <c r="M273" s="126"/>
      <c r="N273" s="126"/>
      <c r="O273" s="66"/>
      <c r="P273" s="66"/>
      <c r="Q273" s="66"/>
      <c r="R273" s="126"/>
    </row>
    <row r="274" spans="2:18">
      <c r="B274" s="126"/>
      <c r="C274" s="126"/>
      <c r="D274" s="126"/>
      <c r="E274" s="126"/>
      <c r="F274" s="146"/>
      <c r="G274" s="126"/>
      <c r="H274" s="126"/>
      <c r="I274" s="126"/>
      <c r="J274" s="126"/>
      <c r="K274" s="126"/>
      <c r="L274" s="126"/>
      <c r="M274" s="126"/>
      <c r="N274" s="126"/>
      <c r="O274" s="66"/>
      <c r="P274" s="66"/>
      <c r="Q274" s="66"/>
      <c r="R274" s="126"/>
    </row>
    <row r="275" spans="2:18">
      <c r="B275" s="126"/>
      <c r="C275" s="126"/>
      <c r="D275" s="126"/>
      <c r="E275" s="126"/>
      <c r="F275" s="146"/>
      <c r="G275" s="126"/>
      <c r="H275" s="126"/>
      <c r="I275" s="126"/>
      <c r="J275" s="126"/>
      <c r="K275" s="126"/>
      <c r="L275" s="126"/>
      <c r="M275" s="126"/>
      <c r="N275" s="126"/>
      <c r="O275" s="66"/>
      <c r="P275" s="66"/>
      <c r="Q275" s="66"/>
      <c r="R275" s="126"/>
    </row>
    <row r="276" spans="2:18">
      <c r="B276" s="126"/>
      <c r="C276" s="126"/>
      <c r="D276" s="126"/>
      <c r="E276" s="126"/>
      <c r="F276" s="146"/>
      <c r="G276" s="126"/>
      <c r="H276" s="126"/>
      <c r="I276" s="126"/>
      <c r="J276" s="126"/>
      <c r="K276" s="126"/>
      <c r="L276" s="126"/>
      <c r="M276" s="126"/>
      <c r="N276" s="126"/>
      <c r="O276" s="66"/>
      <c r="P276" s="66"/>
      <c r="Q276" s="66"/>
      <c r="R276" s="126"/>
    </row>
    <row r="277" spans="2:18">
      <c r="B277" s="126"/>
      <c r="C277" s="126"/>
      <c r="D277" s="126"/>
      <c r="E277" s="126"/>
      <c r="F277" s="146"/>
      <c r="G277" s="126"/>
      <c r="H277" s="126"/>
      <c r="I277" s="126"/>
      <c r="J277" s="126"/>
      <c r="K277" s="126"/>
      <c r="L277" s="126"/>
      <c r="M277" s="126"/>
      <c r="N277" s="126"/>
      <c r="O277" s="66"/>
      <c r="P277" s="66"/>
      <c r="Q277" s="66"/>
      <c r="R277" s="126"/>
    </row>
    <row r="278" spans="2:18">
      <c r="B278" s="126"/>
      <c r="C278" s="126"/>
      <c r="D278" s="126"/>
      <c r="E278" s="126"/>
      <c r="F278" s="146"/>
      <c r="G278" s="126"/>
      <c r="H278" s="126"/>
      <c r="I278" s="126"/>
      <c r="J278" s="126"/>
      <c r="K278" s="126"/>
      <c r="L278" s="126"/>
      <c r="M278" s="126"/>
      <c r="N278" s="126"/>
      <c r="O278" s="66"/>
      <c r="P278" s="66"/>
      <c r="Q278" s="66"/>
      <c r="R278" s="126"/>
    </row>
    <row r="279" spans="2:18">
      <c r="B279" s="126"/>
      <c r="C279" s="126"/>
      <c r="D279" s="126"/>
      <c r="E279" s="126"/>
      <c r="F279" s="146"/>
      <c r="G279" s="126"/>
      <c r="H279" s="126"/>
      <c r="I279" s="126"/>
      <c r="J279" s="126"/>
      <c r="K279" s="126"/>
      <c r="L279" s="126"/>
      <c r="M279" s="126"/>
      <c r="N279" s="126"/>
      <c r="O279" s="66"/>
      <c r="P279" s="66"/>
      <c r="Q279" s="66"/>
      <c r="R279" s="126"/>
    </row>
    <row r="280" spans="2:18">
      <c r="B280" s="126"/>
      <c r="C280" s="126"/>
      <c r="D280" s="126"/>
      <c r="E280" s="126"/>
      <c r="F280" s="146"/>
      <c r="G280" s="126"/>
      <c r="H280" s="126"/>
      <c r="I280" s="126"/>
      <c r="J280" s="126"/>
      <c r="K280" s="126"/>
      <c r="L280" s="126"/>
      <c r="M280" s="126"/>
      <c r="N280" s="126"/>
      <c r="O280" s="66"/>
      <c r="P280" s="66"/>
      <c r="Q280" s="66"/>
      <c r="R280" s="126"/>
    </row>
    <row r="281" spans="2:18">
      <c r="B281" s="126"/>
      <c r="C281" s="126"/>
      <c r="D281" s="126"/>
      <c r="E281" s="126"/>
      <c r="F281" s="146"/>
      <c r="G281" s="126"/>
      <c r="H281" s="126"/>
      <c r="I281" s="126"/>
      <c r="J281" s="126"/>
      <c r="K281" s="126"/>
      <c r="L281" s="126"/>
      <c r="M281" s="126"/>
      <c r="N281" s="126"/>
      <c r="O281" s="66"/>
      <c r="P281" s="66"/>
      <c r="Q281" s="66"/>
      <c r="R281" s="126"/>
    </row>
    <row r="282" spans="2:18">
      <c r="B282" s="126"/>
      <c r="C282" s="126"/>
      <c r="D282" s="126"/>
      <c r="E282" s="126"/>
      <c r="F282" s="146"/>
      <c r="G282" s="126"/>
      <c r="H282" s="126"/>
      <c r="I282" s="126"/>
      <c r="J282" s="126"/>
      <c r="K282" s="126"/>
      <c r="L282" s="126"/>
      <c r="M282" s="126"/>
      <c r="N282" s="126"/>
      <c r="O282" s="66"/>
      <c r="P282" s="66"/>
      <c r="Q282" s="66"/>
      <c r="R282" s="126"/>
    </row>
    <row r="283" spans="2:18">
      <c r="B283" s="126"/>
      <c r="C283" s="126"/>
      <c r="D283" s="126"/>
      <c r="E283" s="126"/>
      <c r="F283" s="146"/>
      <c r="G283" s="126"/>
      <c r="H283" s="126"/>
      <c r="I283" s="126"/>
      <c r="J283" s="126"/>
      <c r="K283" s="126"/>
      <c r="L283" s="126"/>
      <c r="M283" s="126"/>
      <c r="N283" s="126"/>
      <c r="O283" s="66"/>
      <c r="P283" s="66"/>
      <c r="Q283" s="66"/>
      <c r="R283" s="126"/>
    </row>
    <row r="284" spans="2:18">
      <c r="B284" s="126"/>
      <c r="C284" s="126"/>
      <c r="D284" s="126"/>
      <c r="E284" s="126"/>
      <c r="F284" s="146"/>
      <c r="G284" s="126"/>
      <c r="H284" s="126"/>
      <c r="I284" s="126"/>
      <c r="J284" s="126"/>
      <c r="K284" s="126"/>
      <c r="L284" s="126"/>
      <c r="M284" s="126"/>
      <c r="N284" s="126"/>
      <c r="O284" s="66"/>
      <c r="P284" s="66"/>
      <c r="Q284" s="66"/>
      <c r="R284" s="126"/>
    </row>
    <row r="285" spans="2:18">
      <c r="B285" s="126"/>
      <c r="C285" s="126"/>
      <c r="D285" s="126"/>
      <c r="E285" s="126"/>
      <c r="F285" s="146"/>
      <c r="G285" s="126"/>
      <c r="H285" s="126"/>
      <c r="I285" s="126"/>
      <c r="J285" s="126"/>
      <c r="K285" s="126"/>
      <c r="L285" s="126"/>
      <c r="M285" s="126"/>
      <c r="N285" s="126"/>
      <c r="O285" s="66"/>
      <c r="P285" s="66"/>
      <c r="Q285" s="66"/>
      <c r="R285" s="126"/>
    </row>
    <row r="286" spans="2:18">
      <c r="B286" s="126"/>
      <c r="C286" s="126"/>
      <c r="D286" s="126"/>
      <c r="E286" s="126"/>
      <c r="F286" s="146"/>
      <c r="G286" s="126"/>
      <c r="H286" s="126"/>
      <c r="I286" s="126"/>
      <c r="J286" s="126"/>
      <c r="K286" s="126"/>
      <c r="L286" s="126"/>
      <c r="M286" s="126"/>
      <c r="N286" s="126"/>
      <c r="O286" s="66"/>
      <c r="P286" s="66"/>
      <c r="Q286" s="66"/>
      <c r="R286" s="126"/>
    </row>
    <row r="287" spans="2:18">
      <c r="B287" s="126"/>
      <c r="C287" s="126"/>
      <c r="D287" s="126"/>
      <c r="E287" s="126"/>
      <c r="F287" s="146"/>
      <c r="G287" s="126"/>
      <c r="H287" s="126"/>
      <c r="I287" s="126"/>
      <c r="J287" s="126"/>
      <c r="K287" s="126"/>
      <c r="L287" s="126"/>
      <c r="M287" s="126"/>
      <c r="N287" s="126"/>
      <c r="O287" s="66"/>
      <c r="P287" s="66"/>
      <c r="Q287" s="66"/>
      <c r="R287" s="126"/>
    </row>
    <row r="288" spans="2:18">
      <c r="B288" s="126"/>
      <c r="C288" s="126"/>
      <c r="D288" s="126"/>
      <c r="E288" s="126"/>
      <c r="F288" s="146"/>
      <c r="G288" s="126"/>
      <c r="H288" s="126"/>
      <c r="I288" s="126"/>
      <c r="J288" s="126"/>
      <c r="K288" s="126"/>
      <c r="L288" s="126"/>
      <c r="M288" s="126"/>
      <c r="N288" s="126"/>
      <c r="O288" s="66"/>
      <c r="P288" s="66"/>
      <c r="Q288" s="66"/>
      <c r="R288" s="126"/>
    </row>
    <row r="289" spans="2:18">
      <c r="B289" s="126"/>
      <c r="C289" s="126"/>
      <c r="D289" s="126"/>
      <c r="E289" s="126"/>
      <c r="F289" s="146"/>
      <c r="G289" s="126"/>
      <c r="H289" s="126"/>
      <c r="I289" s="126"/>
      <c r="J289" s="126"/>
      <c r="K289" s="126"/>
      <c r="L289" s="126"/>
      <c r="M289" s="126"/>
      <c r="N289" s="126"/>
      <c r="O289" s="66"/>
      <c r="P289" s="66"/>
      <c r="Q289" s="66"/>
      <c r="R289" s="126"/>
    </row>
    <row r="290" spans="2:18">
      <c r="B290" s="126"/>
      <c r="C290" s="126"/>
      <c r="D290" s="126"/>
      <c r="E290" s="126"/>
      <c r="F290" s="146"/>
      <c r="G290" s="126"/>
      <c r="H290" s="126"/>
      <c r="I290" s="126"/>
      <c r="J290" s="126"/>
      <c r="K290" s="126"/>
      <c r="L290" s="126"/>
      <c r="M290" s="126"/>
      <c r="N290" s="126"/>
      <c r="O290" s="66"/>
      <c r="P290" s="66"/>
      <c r="Q290" s="66"/>
      <c r="R290" s="126"/>
    </row>
    <row r="291" spans="2:18">
      <c r="B291" s="126"/>
      <c r="C291" s="126"/>
      <c r="D291" s="126"/>
      <c r="E291" s="126"/>
      <c r="F291" s="146"/>
      <c r="G291" s="126"/>
      <c r="H291" s="126"/>
      <c r="I291" s="126"/>
      <c r="J291" s="126"/>
      <c r="K291" s="126"/>
      <c r="L291" s="126"/>
      <c r="M291" s="126"/>
      <c r="N291" s="126"/>
      <c r="O291" s="66"/>
      <c r="P291" s="66"/>
      <c r="Q291" s="66"/>
      <c r="R291" s="126"/>
    </row>
    <row r="292" spans="2:18">
      <c r="B292" s="126"/>
      <c r="C292" s="126"/>
      <c r="D292" s="126"/>
      <c r="E292" s="126"/>
      <c r="F292" s="146"/>
      <c r="G292" s="126"/>
      <c r="H292" s="126"/>
      <c r="I292" s="126"/>
      <c r="J292" s="126"/>
      <c r="K292" s="126"/>
      <c r="L292" s="126"/>
      <c r="M292" s="126"/>
      <c r="N292" s="126"/>
      <c r="O292" s="66"/>
      <c r="P292" s="66"/>
      <c r="Q292" s="66"/>
      <c r="R292" s="126"/>
    </row>
    <row r="293" spans="2:18">
      <c r="B293" s="126"/>
      <c r="C293" s="126"/>
      <c r="D293" s="126"/>
      <c r="E293" s="126"/>
      <c r="F293" s="146"/>
      <c r="G293" s="126"/>
      <c r="H293" s="126"/>
      <c r="I293" s="126"/>
      <c r="J293" s="126"/>
      <c r="K293" s="126"/>
      <c r="L293" s="126"/>
      <c r="M293" s="126"/>
      <c r="N293" s="126"/>
      <c r="O293" s="66"/>
      <c r="P293" s="66"/>
      <c r="Q293" s="66"/>
      <c r="R293" s="126"/>
    </row>
    <row r="294" spans="2:18">
      <c r="B294" s="126"/>
      <c r="C294" s="126"/>
      <c r="D294" s="126"/>
      <c r="E294" s="126"/>
      <c r="F294" s="146"/>
      <c r="G294" s="126"/>
      <c r="H294" s="126"/>
      <c r="I294" s="126"/>
      <c r="J294" s="126"/>
      <c r="K294" s="126"/>
      <c r="L294" s="126"/>
      <c r="M294" s="126"/>
      <c r="N294" s="126"/>
      <c r="O294" s="66"/>
      <c r="P294" s="66"/>
      <c r="Q294" s="66"/>
      <c r="R294" s="126"/>
    </row>
    <row r="295" spans="2:18">
      <c r="B295" s="126"/>
      <c r="C295" s="126"/>
      <c r="D295" s="126"/>
      <c r="E295" s="126"/>
      <c r="F295" s="146"/>
      <c r="G295" s="126"/>
      <c r="H295" s="126"/>
      <c r="I295" s="126"/>
      <c r="J295" s="126"/>
      <c r="K295" s="126"/>
      <c r="L295" s="126"/>
      <c r="M295" s="126"/>
      <c r="N295" s="126"/>
      <c r="O295" s="66"/>
      <c r="P295" s="66"/>
      <c r="Q295" s="66"/>
      <c r="R295" s="126"/>
    </row>
    <row r="296" spans="2:18">
      <c r="B296" s="126"/>
      <c r="C296" s="126"/>
      <c r="D296" s="126"/>
      <c r="E296" s="126"/>
      <c r="F296" s="146"/>
      <c r="G296" s="126"/>
      <c r="H296" s="126"/>
      <c r="I296" s="126"/>
      <c r="J296" s="126"/>
      <c r="K296" s="126"/>
      <c r="L296" s="126"/>
      <c r="M296" s="126"/>
      <c r="N296" s="126"/>
      <c r="O296" s="66"/>
      <c r="P296" s="66"/>
      <c r="Q296" s="66"/>
      <c r="R296" s="126"/>
    </row>
    <row r="297" spans="2:18">
      <c r="B297" s="126"/>
      <c r="C297" s="126"/>
      <c r="D297" s="126"/>
      <c r="E297" s="126"/>
      <c r="F297" s="146"/>
      <c r="G297" s="126"/>
      <c r="H297" s="126"/>
      <c r="I297" s="126"/>
      <c r="J297" s="126"/>
      <c r="K297" s="126"/>
      <c r="L297" s="126"/>
      <c r="M297" s="126"/>
      <c r="N297" s="126"/>
      <c r="O297" s="66"/>
      <c r="P297" s="66"/>
      <c r="Q297" s="66"/>
      <c r="R297" s="126"/>
    </row>
    <row r="298" spans="2:18">
      <c r="B298" s="126"/>
      <c r="C298" s="126"/>
      <c r="D298" s="126"/>
      <c r="E298" s="126"/>
      <c r="F298" s="146"/>
      <c r="G298" s="126"/>
      <c r="H298" s="126"/>
      <c r="I298" s="126"/>
      <c r="J298" s="126"/>
      <c r="K298" s="126"/>
      <c r="L298" s="126"/>
      <c r="M298" s="126"/>
      <c r="N298" s="126"/>
      <c r="O298" s="66"/>
      <c r="P298" s="66"/>
      <c r="Q298" s="66"/>
      <c r="R298" s="126"/>
    </row>
    <row r="299" spans="2:18">
      <c r="B299" s="126"/>
      <c r="C299" s="126"/>
      <c r="D299" s="126"/>
      <c r="E299" s="126"/>
      <c r="F299" s="146"/>
      <c r="G299" s="126"/>
      <c r="H299" s="126"/>
      <c r="I299" s="126"/>
      <c r="J299" s="126"/>
      <c r="K299" s="126"/>
      <c r="L299" s="126"/>
      <c r="M299" s="126"/>
      <c r="N299" s="126"/>
      <c r="O299" s="66"/>
      <c r="P299" s="66"/>
      <c r="Q299" s="66"/>
      <c r="R299" s="126"/>
    </row>
    <row r="300" spans="2:18">
      <c r="B300" s="126"/>
      <c r="C300" s="126"/>
      <c r="D300" s="126"/>
      <c r="E300" s="126"/>
      <c r="F300" s="146"/>
      <c r="G300" s="126"/>
      <c r="H300" s="126"/>
      <c r="I300" s="126"/>
      <c r="J300" s="126"/>
      <c r="K300" s="126"/>
      <c r="L300" s="126"/>
      <c r="M300" s="126"/>
      <c r="N300" s="126"/>
      <c r="O300" s="66"/>
      <c r="P300" s="66"/>
      <c r="Q300" s="66"/>
      <c r="R300" s="126"/>
    </row>
    <row r="301" spans="2:18">
      <c r="B301" s="126"/>
      <c r="C301" s="126"/>
      <c r="D301" s="126"/>
      <c r="E301" s="126"/>
      <c r="F301" s="146"/>
      <c r="G301" s="126"/>
      <c r="H301" s="126"/>
      <c r="I301" s="126"/>
      <c r="J301" s="126"/>
      <c r="K301" s="126"/>
      <c r="L301" s="126"/>
      <c r="M301" s="126"/>
      <c r="N301" s="126"/>
      <c r="O301" s="66"/>
      <c r="P301" s="66"/>
      <c r="Q301" s="66"/>
      <c r="R301" s="126"/>
    </row>
    <row r="302" spans="2:18">
      <c r="B302" s="126"/>
      <c r="C302" s="126"/>
      <c r="D302" s="126"/>
      <c r="E302" s="126"/>
      <c r="F302" s="146"/>
      <c r="G302" s="126"/>
      <c r="H302" s="126"/>
      <c r="I302" s="126"/>
      <c r="J302" s="126"/>
      <c r="K302" s="126"/>
      <c r="L302" s="126"/>
      <c r="M302" s="126"/>
      <c r="N302" s="126"/>
      <c r="O302" s="66"/>
      <c r="P302" s="66"/>
      <c r="Q302" s="66"/>
      <c r="R302" s="126"/>
    </row>
    <row r="303" spans="2:18">
      <c r="B303" s="126"/>
      <c r="C303" s="126"/>
      <c r="D303" s="126"/>
      <c r="E303" s="126"/>
      <c r="F303" s="146"/>
      <c r="G303" s="126"/>
      <c r="H303" s="126"/>
      <c r="I303" s="126"/>
      <c r="J303" s="126"/>
      <c r="K303" s="126"/>
      <c r="L303" s="126"/>
      <c r="M303" s="126"/>
      <c r="N303" s="126"/>
      <c r="O303" s="66"/>
      <c r="P303" s="66"/>
      <c r="Q303" s="66"/>
      <c r="R303" s="126"/>
    </row>
    <row r="304" spans="2:18">
      <c r="B304" s="126"/>
      <c r="C304" s="126"/>
      <c r="D304" s="126"/>
      <c r="E304" s="126"/>
      <c r="F304" s="146"/>
      <c r="G304" s="126"/>
      <c r="H304" s="126"/>
      <c r="I304" s="126"/>
      <c r="J304" s="126"/>
      <c r="K304" s="126"/>
      <c r="L304" s="126"/>
      <c r="M304" s="126"/>
      <c r="N304" s="126"/>
      <c r="O304" s="66"/>
      <c r="P304" s="66"/>
      <c r="Q304" s="66"/>
      <c r="R304" s="126"/>
    </row>
    <row r="305" spans="2:18">
      <c r="B305" s="126"/>
      <c r="C305" s="126"/>
      <c r="D305" s="126"/>
      <c r="E305" s="126"/>
      <c r="F305" s="146"/>
      <c r="G305" s="126"/>
      <c r="H305" s="126"/>
      <c r="I305" s="126"/>
      <c r="J305" s="126"/>
      <c r="K305" s="126"/>
      <c r="L305" s="126"/>
      <c r="M305" s="126"/>
      <c r="N305" s="126"/>
      <c r="O305" s="66"/>
      <c r="P305" s="66"/>
      <c r="Q305" s="66"/>
      <c r="R305" s="126"/>
    </row>
    <row r="306" spans="2:18">
      <c r="B306" s="126"/>
      <c r="C306" s="126"/>
      <c r="D306" s="126"/>
      <c r="E306" s="126"/>
      <c r="F306" s="146"/>
      <c r="G306" s="126"/>
      <c r="H306" s="126"/>
      <c r="I306" s="126"/>
      <c r="J306" s="126"/>
      <c r="K306" s="126"/>
      <c r="L306" s="126"/>
      <c r="M306" s="126"/>
      <c r="N306" s="126"/>
      <c r="O306" s="66"/>
      <c r="P306" s="66"/>
      <c r="Q306" s="66"/>
      <c r="R306" s="126"/>
    </row>
    <row r="307" spans="2:18">
      <c r="B307" s="126"/>
      <c r="C307" s="126"/>
      <c r="D307" s="126"/>
      <c r="E307" s="126"/>
      <c r="F307" s="146"/>
      <c r="G307" s="126"/>
      <c r="H307" s="126"/>
      <c r="I307" s="126"/>
      <c r="J307" s="126"/>
      <c r="K307" s="126"/>
      <c r="L307" s="126"/>
      <c r="M307" s="126"/>
      <c r="N307" s="126"/>
      <c r="O307" s="66"/>
      <c r="P307" s="66"/>
      <c r="Q307" s="66"/>
      <c r="R307" s="126"/>
    </row>
    <row r="308" spans="2:18">
      <c r="B308" s="126"/>
      <c r="C308" s="126"/>
      <c r="D308" s="126"/>
      <c r="E308" s="126"/>
      <c r="F308" s="146"/>
      <c r="G308" s="126"/>
      <c r="H308" s="126"/>
      <c r="I308" s="126"/>
      <c r="J308" s="126"/>
      <c r="K308" s="126"/>
      <c r="L308" s="126"/>
      <c r="M308" s="126"/>
      <c r="N308" s="126"/>
      <c r="O308" s="66"/>
      <c r="P308" s="66"/>
      <c r="Q308" s="66"/>
      <c r="R308" s="126"/>
    </row>
    <row r="309" spans="2:18">
      <c r="B309" s="126"/>
      <c r="C309" s="126"/>
      <c r="D309" s="126"/>
      <c r="E309" s="126"/>
      <c r="F309" s="146"/>
      <c r="G309" s="126"/>
      <c r="H309" s="126"/>
      <c r="I309" s="126"/>
      <c r="J309" s="126"/>
      <c r="K309" s="126"/>
      <c r="L309" s="126"/>
      <c r="M309" s="126"/>
      <c r="N309" s="126"/>
      <c r="O309" s="66"/>
      <c r="P309" s="66"/>
      <c r="Q309" s="66"/>
      <c r="R309" s="126"/>
    </row>
    <row r="310" spans="2:18">
      <c r="B310" s="126"/>
      <c r="C310" s="126"/>
      <c r="D310" s="126"/>
      <c r="E310" s="126"/>
      <c r="F310" s="146"/>
      <c r="G310" s="126"/>
      <c r="H310" s="126"/>
      <c r="I310" s="126"/>
      <c r="J310" s="126"/>
      <c r="K310" s="126"/>
      <c r="L310" s="126"/>
      <c r="M310" s="126"/>
      <c r="N310" s="126"/>
      <c r="O310" s="66"/>
      <c r="P310" s="66"/>
      <c r="Q310" s="66"/>
      <c r="R310" s="126"/>
    </row>
    <row r="311" spans="2:18">
      <c r="B311" s="126"/>
      <c r="C311" s="126"/>
      <c r="D311" s="126"/>
      <c r="E311" s="126"/>
      <c r="F311" s="146"/>
      <c r="G311" s="126"/>
      <c r="H311" s="126"/>
      <c r="I311" s="126"/>
      <c r="J311" s="126"/>
      <c r="K311" s="126"/>
      <c r="L311" s="126"/>
      <c r="M311" s="126"/>
      <c r="N311" s="126"/>
      <c r="O311" s="66"/>
      <c r="P311" s="66"/>
      <c r="Q311" s="66"/>
      <c r="R311" s="126"/>
    </row>
    <row r="312" spans="2:18">
      <c r="B312" s="126"/>
      <c r="C312" s="126"/>
      <c r="D312" s="126"/>
      <c r="E312" s="126"/>
      <c r="F312" s="146"/>
      <c r="G312" s="126"/>
      <c r="H312" s="126"/>
      <c r="I312" s="126"/>
      <c r="J312" s="126"/>
      <c r="K312" s="126"/>
      <c r="L312" s="126"/>
      <c r="M312" s="126"/>
      <c r="N312" s="126"/>
      <c r="O312" s="66"/>
      <c r="P312" s="66"/>
      <c r="Q312" s="66"/>
      <c r="R312" s="126"/>
    </row>
    <row r="313" spans="2:18">
      <c r="B313" s="126"/>
      <c r="C313" s="126"/>
      <c r="D313" s="126"/>
      <c r="E313" s="126"/>
      <c r="F313" s="146"/>
      <c r="G313" s="126"/>
      <c r="H313" s="126"/>
      <c r="I313" s="126"/>
      <c r="J313" s="126"/>
      <c r="K313" s="126"/>
      <c r="L313" s="126"/>
      <c r="M313" s="126"/>
      <c r="N313" s="126"/>
      <c r="O313" s="66"/>
      <c r="P313" s="66"/>
      <c r="Q313" s="66"/>
      <c r="R313" s="126"/>
    </row>
    <row r="314" spans="2:18">
      <c r="B314" s="126"/>
      <c r="C314" s="126"/>
      <c r="D314" s="126"/>
      <c r="E314" s="126"/>
      <c r="F314" s="146"/>
      <c r="G314" s="126"/>
      <c r="H314" s="126"/>
      <c r="I314" s="126"/>
      <c r="J314" s="126"/>
      <c r="K314" s="126"/>
      <c r="L314" s="126"/>
      <c r="M314" s="126"/>
      <c r="N314" s="126"/>
      <c r="O314" s="66"/>
      <c r="P314" s="66"/>
      <c r="Q314" s="66"/>
      <c r="R314" s="126"/>
    </row>
    <row r="315" spans="2:18">
      <c r="B315" s="126"/>
      <c r="C315" s="126"/>
      <c r="D315" s="126"/>
      <c r="E315" s="126"/>
      <c r="F315" s="146"/>
      <c r="G315" s="126"/>
      <c r="H315" s="126"/>
      <c r="I315" s="126"/>
      <c r="J315" s="126"/>
      <c r="K315" s="126"/>
      <c r="L315" s="126"/>
      <c r="M315" s="126"/>
      <c r="N315" s="126"/>
      <c r="O315" s="66"/>
      <c r="P315" s="66"/>
      <c r="Q315" s="66"/>
      <c r="R315" s="126"/>
    </row>
    <row r="316" spans="2:18">
      <c r="B316" s="126"/>
      <c r="C316" s="126"/>
      <c r="D316" s="126"/>
      <c r="E316" s="126"/>
      <c r="F316" s="146"/>
      <c r="G316" s="126"/>
      <c r="H316" s="126"/>
      <c r="I316" s="126"/>
      <c r="J316" s="126"/>
      <c r="K316" s="126"/>
      <c r="L316" s="126"/>
      <c r="M316" s="126"/>
      <c r="N316" s="126"/>
      <c r="O316" s="66"/>
      <c r="P316" s="66"/>
      <c r="Q316" s="66"/>
      <c r="R316" s="126"/>
    </row>
    <row r="317" spans="2:18">
      <c r="B317" s="126"/>
      <c r="C317" s="126"/>
      <c r="D317" s="126"/>
      <c r="E317" s="126"/>
      <c r="F317" s="146"/>
      <c r="G317" s="126"/>
      <c r="H317" s="126"/>
      <c r="I317" s="126"/>
      <c r="J317" s="126"/>
      <c r="K317" s="126"/>
      <c r="L317" s="126"/>
      <c r="M317" s="126"/>
      <c r="N317" s="126"/>
      <c r="O317" s="66"/>
      <c r="P317" s="66"/>
      <c r="Q317" s="66"/>
      <c r="R317" s="126"/>
    </row>
    <row r="318" spans="2:18">
      <c r="B318" s="126"/>
      <c r="C318" s="126"/>
      <c r="D318" s="126"/>
      <c r="E318" s="126"/>
      <c r="F318" s="146"/>
      <c r="G318" s="126"/>
      <c r="H318" s="126"/>
      <c r="I318" s="126"/>
      <c r="J318" s="126"/>
      <c r="K318" s="126"/>
      <c r="L318" s="126"/>
      <c r="M318" s="126"/>
      <c r="N318" s="126"/>
      <c r="O318" s="66"/>
      <c r="P318" s="66"/>
      <c r="Q318" s="66"/>
      <c r="R318" s="126"/>
    </row>
    <row r="319" spans="2:18">
      <c r="B319" s="126"/>
      <c r="C319" s="126"/>
      <c r="D319" s="126"/>
      <c r="E319" s="126"/>
      <c r="F319" s="146"/>
      <c r="G319" s="126"/>
      <c r="H319" s="126"/>
      <c r="I319" s="126"/>
      <c r="J319" s="126"/>
      <c r="K319" s="126"/>
      <c r="L319" s="126"/>
      <c r="M319" s="126"/>
      <c r="N319" s="126"/>
      <c r="O319" s="66"/>
      <c r="P319" s="66"/>
      <c r="Q319" s="66"/>
      <c r="R319" s="126"/>
    </row>
    <row r="320" spans="2:18">
      <c r="B320" s="126"/>
      <c r="C320" s="126"/>
      <c r="D320" s="126"/>
      <c r="E320" s="126"/>
      <c r="F320" s="146"/>
      <c r="G320" s="126"/>
      <c r="H320" s="126"/>
      <c r="I320" s="126"/>
      <c r="J320" s="126"/>
      <c r="K320" s="126"/>
      <c r="L320" s="126"/>
      <c r="M320" s="126"/>
      <c r="N320" s="126"/>
      <c r="O320" s="66"/>
      <c r="P320" s="66"/>
      <c r="Q320" s="66"/>
      <c r="R320" s="126"/>
    </row>
    <row r="321" spans="2:18">
      <c r="B321" s="126"/>
      <c r="C321" s="126"/>
      <c r="D321" s="126"/>
      <c r="E321" s="126"/>
      <c r="F321" s="146"/>
      <c r="G321" s="126"/>
      <c r="H321" s="126"/>
      <c r="I321" s="126"/>
      <c r="J321" s="126"/>
      <c r="K321" s="126"/>
      <c r="L321" s="126"/>
      <c r="M321" s="126"/>
      <c r="N321" s="126"/>
      <c r="O321" s="66"/>
      <c r="P321" s="66"/>
      <c r="Q321" s="66"/>
      <c r="R321" s="126"/>
    </row>
    <row r="322" spans="2:18">
      <c r="B322" s="126"/>
      <c r="C322" s="126"/>
      <c r="D322" s="126"/>
      <c r="E322" s="126"/>
      <c r="F322" s="146"/>
      <c r="G322" s="126"/>
      <c r="H322" s="126"/>
      <c r="I322" s="126"/>
      <c r="J322" s="126"/>
      <c r="K322" s="126"/>
      <c r="L322" s="126"/>
      <c r="M322" s="126"/>
      <c r="N322" s="126"/>
      <c r="O322" s="66"/>
      <c r="P322" s="66"/>
      <c r="Q322" s="66"/>
      <c r="R322" s="126"/>
    </row>
    <row r="323" spans="2:18">
      <c r="B323" s="126"/>
      <c r="C323" s="126"/>
      <c r="D323" s="126"/>
      <c r="E323" s="126"/>
      <c r="F323" s="146"/>
      <c r="G323" s="126"/>
      <c r="H323" s="126"/>
      <c r="I323" s="126"/>
      <c r="J323" s="126"/>
      <c r="K323" s="126"/>
      <c r="L323" s="126"/>
      <c r="M323" s="126"/>
      <c r="N323" s="126"/>
      <c r="O323" s="66"/>
      <c r="P323" s="66"/>
      <c r="Q323" s="66"/>
      <c r="R323" s="126"/>
    </row>
    <row r="324" spans="2:18">
      <c r="B324" s="126"/>
      <c r="C324" s="126"/>
      <c r="D324" s="126"/>
      <c r="E324" s="126"/>
      <c r="F324" s="146"/>
      <c r="G324" s="126"/>
      <c r="H324" s="126"/>
      <c r="I324" s="126"/>
      <c r="J324" s="126"/>
      <c r="K324" s="126"/>
      <c r="L324" s="126"/>
      <c r="M324" s="126"/>
      <c r="N324" s="126"/>
      <c r="O324" s="66"/>
      <c r="P324" s="66"/>
      <c r="Q324" s="66"/>
      <c r="R324" s="126"/>
    </row>
    <row r="325" spans="2:18">
      <c r="B325" s="126"/>
      <c r="C325" s="126"/>
      <c r="D325" s="126"/>
      <c r="E325" s="126"/>
      <c r="F325" s="146"/>
      <c r="G325" s="126"/>
      <c r="H325" s="126"/>
      <c r="I325" s="126"/>
      <c r="J325" s="126"/>
      <c r="K325" s="126"/>
      <c r="L325" s="126"/>
      <c r="M325" s="126"/>
      <c r="N325" s="126"/>
      <c r="O325" s="66"/>
      <c r="P325" s="66"/>
      <c r="Q325" s="66"/>
      <c r="R325" s="126"/>
    </row>
    <row r="326" spans="2:18">
      <c r="B326" s="126"/>
      <c r="C326" s="126"/>
      <c r="D326" s="126"/>
      <c r="E326" s="126"/>
      <c r="F326" s="146"/>
      <c r="G326" s="126"/>
      <c r="H326" s="126"/>
      <c r="I326" s="126"/>
      <c r="J326" s="126"/>
      <c r="K326" s="126"/>
      <c r="L326" s="126"/>
      <c r="M326" s="126"/>
      <c r="N326" s="126"/>
      <c r="O326" s="66"/>
      <c r="P326" s="66"/>
      <c r="Q326" s="66"/>
      <c r="R326" s="126"/>
    </row>
    <row r="327" spans="2:18">
      <c r="B327" s="126"/>
      <c r="C327" s="126"/>
      <c r="D327" s="126"/>
      <c r="E327" s="126"/>
      <c r="F327" s="146"/>
      <c r="G327" s="126"/>
      <c r="H327" s="126"/>
      <c r="I327" s="126"/>
      <c r="J327" s="126"/>
      <c r="K327" s="126"/>
      <c r="L327" s="126"/>
      <c r="M327" s="126"/>
      <c r="N327" s="126"/>
      <c r="O327" s="66"/>
      <c r="P327" s="66"/>
      <c r="Q327" s="66"/>
      <c r="R327" s="126"/>
    </row>
    <row r="328" spans="2:18">
      <c r="B328" s="126"/>
      <c r="C328" s="126"/>
      <c r="D328" s="126"/>
      <c r="E328" s="126"/>
      <c r="F328" s="146"/>
      <c r="G328" s="126"/>
      <c r="H328" s="126"/>
      <c r="I328" s="126"/>
      <c r="J328" s="126"/>
      <c r="K328" s="126"/>
      <c r="L328" s="126"/>
      <c r="M328" s="126"/>
      <c r="N328" s="126"/>
      <c r="O328" s="66"/>
      <c r="P328" s="66"/>
      <c r="Q328" s="66"/>
      <c r="R328" s="126"/>
    </row>
    <row r="329" spans="2:18">
      <c r="B329" s="126"/>
      <c r="C329" s="126"/>
      <c r="D329" s="126"/>
      <c r="E329" s="126"/>
      <c r="F329" s="146"/>
      <c r="G329" s="126"/>
      <c r="H329" s="126"/>
      <c r="I329" s="126"/>
      <c r="J329" s="126"/>
      <c r="K329" s="126"/>
      <c r="L329" s="126"/>
      <c r="M329" s="126"/>
      <c r="N329" s="126"/>
      <c r="O329" s="66"/>
      <c r="P329" s="66"/>
      <c r="Q329" s="66"/>
      <c r="R329" s="126"/>
    </row>
    <row r="330" spans="2:18">
      <c r="B330" s="126"/>
      <c r="C330" s="126"/>
      <c r="D330" s="126"/>
      <c r="E330" s="126"/>
      <c r="F330" s="146"/>
      <c r="G330" s="126"/>
      <c r="H330" s="126"/>
      <c r="I330" s="126"/>
      <c r="J330" s="126"/>
      <c r="K330" s="126"/>
      <c r="L330" s="126"/>
      <c r="M330" s="126"/>
      <c r="N330" s="126"/>
      <c r="O330" s="66"/>
      <c r="P330" s="66"/>
      <c r="Q330" s="66"/>
      <c r="R330" s="126"/>
    </row>
    <row r="331" spans="2:18">
      <c r="B331" s="126"/>
      <c r="C331" s="126"/>
      <c r="D331" s="126"/>
      <c r="E331" s="126"/>
      <c r="F331" s="146"/>
      <c r="G331" s="126"/>
      <c r="H331" s="126"/>
      <c r="I331" s="126"/>
      <c r="J331" s="126"/>
      <c r="K331" s="126"/>
      <c r="L331" s="126"/>
      <c r="M331" s="126"/>
      <c r="N331" s="126"/>
      <c r="O331" s="66"/>
      <c r="P331" s="66"/>
      <c r="Q331" s="66"/>
      <c r="R331" s="126"/>
    </row>
    <row r="332" spans="2:18">
      <c r="B332" s="126"/>
      <c r="C332" s="126"/>
      <c r="D332" s="126"/>
      <c r="E332" s="126"/>
      <c r="F332" s="146"/>
      <c r="G332" s="126"/>
      <c r="H332" s="126"/>
      <c r="I332" s="126"/>
      <c r="J332" s="126"/>
      <c r="K332" s="126"/>
      <c r="L332" s="126"/>
      <c r="M332" s="126"/>
      <c r="N332" s="126"/>
      <c r="O332" s="66"/>
      <c r="P332" s="66"/>
      <c r="Q332" s="66"/>
      <c r="R332" s="126"/>
    </row>
    <row r="333" spans="2:18">
      <c r="B333" s="126"/>
      <c r="C333" s="126"/>
      <c r="D333" s="126"/>
      <c r="E333" s="126"/>
      <c r="F333" s="146"/>
      <c r="G333" s="126"/>
      <c r="H333" s="126"/>
      <c r="I333" s="126"/>
      <c r="J333" s="126"/>
      <c r="K333" s="126"/>
      <c r="L333" s="126"/>
      <c r="M333" s="126"/>
      <c r="N333" s="126"/>
      <c r="O333" s="66"/>
      <c r="P333" s="66"/>
      <c r="Q333" s="66"/>
      <c r="R333" s="126"/>
    </row>
    <row r="334" spans="2:18">
      <c r="B334" s="126"/>
      <c r="C334" s="126"/>
      <c r="D334" s="126"/>
      <c r="E334" s="126"/>
      <c r="F334" s="146"/>
      <c r="G334" s="126"/>
      <c r="H334" s="126"/>
      <c r="I334" s="126"/>
      <c r="J334" s="126"/>
      <c r="K334" s="126"/>
      <c r="L334" s="126"/>
      <c r="M334" s="126"/>
      <c r="N334" s="126"/>
      <c r="O334" s="66"/>
      <c r="P334" s="66"/>
      <c r="Q334" s="66"/>
      <c r="R334" s="126"/>
    </row>
    <row r="335" spans="2:18">
      <c r="B335" s="126"/>
      <c r="C335" s="126"/>
      <c r="D335" s="126"/>
      <c r="E335" s="126"/>
      <c r="F335" s="146"/>
      <c r="G335" s="126"/>
      <c r="H335" s="126"/>
      <c r="I335" s="126"/>
      <c r="J335" s="126"/>
      <c r="K335" s="126"/>
      <c r="L335" s="126"/>
      <c r="M335" s="126"/>
      <c r="N335" s="126"/>
      <c r="O335" s="66"/>
      <c r="P335" s="66"/>
      <c r="Q335" s="66"/>
      <c r="R335" s="126"/>
    </row>
    <row r="336" spans="2:18">
      <c r="B336" s="126"/>
      <c r="C336" s="126"/>
      <c r="D336" s="126"/>
      <c r="E336" s="126"/>
      <c r="F336" s="146"/>
      <c r="G336" s="126"/>
      <c r="H336" s="126"/>
      <c r="I336" s="126"/>
      <c r="J336" s="126"/>
      <c r="K336" s="126"/>
      <c r="L336" s="126"/>
      <c r="M336" s="126"/>
      <c r="N336" s="126"/>
      <c r="O336" s="66"/>
      <c r="P336" s="66"/>
      <c r="Q336" s="66"/>
      <c r="R336" s="126"/>
    </row>
    <row r="337" spans="2:18">
      <c r="B337" s="126"/>
      <c r="C337" s="126"/>
      <c r="D337" s="126"/>
      <c r="E337" s="126"/>
      <c r="F337" s="146"/>
      <c r="G337" s="126"/>
      <c r="H337" s="126"/>
      <c r="I337" s="126"/>
      <c r="J337" s="126"/>
      <c r="K337" s="126"/>
      <c r="L337" s="126"/>
      <c r="M337" s="126"/>
      <c r="N337" s="126"/>
      <c r="O337" s="66"/>
      <c r="P337" s="66"/>
      <c r="Q337" s="66"/>
      <c r="R337" s="126"/>
    </row>
    <row r="338" spans="2:18">
      <c r="B338" s="126"/>
      <c r="C338" s="126"/>
      <c r="D338" s="126"/>
      <c r="E338" s="126"/>
      <c r="F338" s="146"/>
      <c r="G338" s="126"/>
      <c r="H338" s="126"/>
      <c r="I338" s="126"/>
      <c r="J338" s="126"/>
      <c r="K338" s="126"/>
      <c r="L338" s="126"/>
      <c r="M338" s="126"/>
      <c r="N338" s="126"/>
      <c r="O338" s="66"/>
      <c r="P338" s="66"/>
      <c r="Q338" s="66"/>
      <c r="R338" s="126"/>
    </row>
    <row r="339" spans="2:18">
      <c r="B339" s="126"/>
      <c r="C339" s="126"/>
      <c r="D339" s="126"/>
      <c r="E339" s="126"/>
      <c r="F339" s="146"/>
      <c r="G339" s="126"/>
      <c r="H339" s="126"/>
      <c r="I339" s="126"/>
      <c r="J339" s="126"/>
      <c r="K339" s="126"/>
      <c r="L339" s="126"/>
      <c r="M339" s="126"/>
      <c r="N339" s="126"/>
      <c r="O339" s="66"/>
      <c r="P339" s="66"/>
      <c r="Q339" s="66"/>
      <c r="R339" s="126"/>
    </row>
    <row r="340" spans="2:18">
      <c r="B340" s="126"/>
      <c r="C340" s="126"/>
      <c r="D340" s="126"/>
      <c r="E340" s="126"/>
      <c r="F340" s="146"/>
      <c r="G340" s="126"/>
      <c r="H340" s="126"/>
      <c r="I340" s="126"/>
      <c r="J340" s="126"/>
      <c r="K340" s="126"/>
      <c r="L340" s="126"/>
      <c r="M340" s="126"/>
      <c r="N340" s="126"/>
      <c r="O340" s="66"/>
      <c r="P340" s="66"/>
      <c r="Q340" s="66"/>
      <c r="R340" s="126"/>
    </row>
    <row r="341" spans="2:18">
      <c r="B341" s="126"/>
      <c r="C341" s="126"/>
      <c r="D341" s="126"/>
      <c r="E341" s="126"/>
      <c r="F341" s="146"/>
      <c r="G341" s="126"/>
      <c r="H341" s="126"/>
      <c r="I341" s="126"/>
      <c r="J341" s="126"/>
      <c r="K341" s="126"/>
      <c r="L341" s="126"/>
      <c r="M341" s="126"/>
      <c r="N341" s="126"/>
      <c r="O341" s="66"/>
      <c r="P341" s="66"/>
      <c r="Q341" s="66"/>
      <c r="R341" s="126"/>
    </row>
    <row r="342" spans="2:18">
      <c r="B342" s="126"/>
      <c r="C342" s="126"/>
      <c r="D342" s="126"/>
      <c r="E342" s="126"/>
      <c r="F342" s="146"/>
      <c r="G342" s="126"/>
      <c r="H342" s="126"/>
      <c r="I342" s="126"/>
      <c r="J342" s="126"/>
      <c r="K342" s="126"/>
      <c r="L342" s="126"/>
      <c r="M342" s="126"/>
      <c r="N342" s="126"/>
      <c r="O342" s="66"/>
      <c r="P342" s="66"/>
      <c r="Q342" s="66"/>
      <c r="R342" s="126"/>
    </row>
    <row r="343" spans="2:18">
      <c r="B343" s="126"/>
      <c r="C343" s="126"/>
      <c r="D343" s="126"/>
      <c r="E343" s="126"/>
      <c r="F343" s="146"/>
      <c r="G343" s="126"/>
      <c r="H343" s="126"/>
      <c r="I343" s="126"/>
      <c r="J343" s="126"/>
      <c r="K343" s="126"/>
      <c r="L343" s="126"/>
      <c r="M343" s="126"/>
      <c r="N343" s="126"/>
      <c r="O343" s="66"/>
      <c r="P343" s="66"/>
      <c r="Q343" s="66"/>
      <c r="R343" s="126"/>
    </row>
    <row r="344" spans="2:18">
      <c r="B344" s="126"/>
      <c r="C344" s="126"/>
      <c r="D344" s="126"/>
      <c r="E344" s="126"/>
      <c r="F344" s="146"/>
      <c r="G344" s="126"/>
      <c r="H344" s="126"/>
      <c r="I344" s="126"/>
      <c r="J344" s="126"/>
      <c r="K344" s="126"/>
      <c r="L344" s="126"/>
      <c r="M344" s="126"/>
      <c r="N344" s="126"/>
      <c r="O344" s="66"/>
      <c r="P344" s="66"/>
      <c r="Q344" s="66"/>
      <c r="R344" s="126"/>
    </row>
    <row r="345" spans="2:18">
      <c r="B345" s="126"/>
      <c r="C345" s="126"/>
      <c r="D345" s="126"/>
      <c r="E345" s="126"/>
      <c r="F345" s="146"/>
      <c r="G345" s="126"/>
      <c r="H345" s="126"/>
      <c r="I345" s="126"/>
      <c r="J345" s="126"/>
      <c r="K345" s="126"/>
      <c r="L345" s="126"/>
      <c r="M345" s="126"/>
      <c r="N345" s="126"/>
      <c r="O345" s="66"/>
      <c r="P345" s="66"/>
      <c r="Q345" s="66"/>
      <c r="R345" s="126"/>
    </row>
    <row r="346" spans="2:18">
      <c r="B346" s="126"/>
      <c r="C346" s="126"/>
      <c r="D346" s="126"/>
      <c r="E346" s="126"/>
      <c r="F346" s="146"/>
      <c r="G346" s="126"/>
      <c r="H346" s="126"/>
      <c r="I346" s="126"/>
      <c r="J346" s="126"/>
      <c r="K346" s="126"/>
      <c r="L346" s="126"/>
      <c r="M346" s="126"/>
      <c r="N346" s="126"/>
      <c r="O346" s="66"/>
      <c r="P346" s="66"/>
      <c r="Q346" s="66"/>
      <c r="R346" s="126"/>
    </row>
    <row r="347" spans="2:18">
      <c r="B347" s="126"/>
      <c r="C347" s="126"/>
      <c r="D347" s="126"/>
      <c r="E347" s="126"/>
      <c r="F347" s="146"/>
      <c r="G347" s="126"/>
      <c r="H347" s="126"/>
      <c r="I347" s="126"/>
      <c r="J347" s="126"/>
      <c r="K347" s="126"/>
      <c r="L347" s="126"/>
      <c r="M347" s="126"/>
      <c r="N347" s="126"/>
      <c r="O347" s="66"/>
      <c r="P347" s="66"/>
      <c r="Q347" s="66"/>
      <c r="R347" s="126"/>
    </row>
    <row r="348" spans="2:18">
      <c r="B348" s="126"/>
      <c r="C348" s="126"/>
      <c r="D348" s="126"/>
      <c r="E348" s="126"/>
      <c r="F348" s="146"/>
      <c r="G348" s="126"/>
      <c r="H348" s="126"/>
      <c r="I348" s="126"/>
      <c r="J348" s="126"/>
      <c r="K348" s="126"/>
      <c r="L348" s="126"/>
      <c r="M348" s="126"/>
      <c r="N348" s="126"/>
      <c r="O348" s="66"/>
      <c r="P348" s="66"/>
      <c r="Q348" s="66"/>
      <c r="R348" s="126"/>
    </row>
    <row r="349" spans="2:18">
      <c r="B349" s="126"/>
      <c r="C349" s="126"/>
      <c r="D349" s="126"/>
      <c r="E349" s="126"/>
      <c r="F349" s="146"/>
      <c r="G349" s="126"/>
      <c r="H349" s="126"/>
      <c r="I349" s="126"/>
      <c r="J349" s="126"/>
      <c r="K349" s="126"/>
      <c r="L349" s="126"/>
      <c r="M349" s="126"/>
      <c r="N349" s="126"/>
      <c r="O349" s="66"/>
      <c r="P349" s="66"/>
      <c r="Q349" s="66"/>
      <c r="R349" s="126"/>
    </row>
    <row r="350" spans="2:18">
      <c r="B350" s="126"/>
      <c r="C350" s="126"/>
      <c r="D350" s="126"/>
      <c r="E350" s="126"/>
      <c r="F350" s="146"/>
      <c r="G350" s="126"/>
      <c r="H350" s="126"/>
      <c r="I350" s="126"/>
      <c r="J350" s="126"/>
      <c r="K350" s="126"/>
      <c r="L350" s="126"/>
      <c r="M350" s="126"/>
      <c r="N350" s="126"/>
      <c r="O350" s="66"/>
      <c r="P350" s="66"/>
      <c r="Q350" s="66"/>
      <c r="R350" s="126"/>
    </row>
    <row r="351" spans="2:18">
      <c r="B351" s="126"/>
      <c r="C351" s="126"/>
      <c r="D351" s="126"/>
      <c r="E351" s="126"/>
      <c r="F351" s="146"/>
      <c r="G351" s="126"/>
      <c r="H351" s="126"/>
      <c r="I351" s="126"/>
      <c r="J351" s="126"/>
      <c r="K351" s="126"/>
      <c r="L351" s="126"/>
      <c r="M351" s="126"/>
      <c r="N351" s="126"/>
      <c r="O351" s="66"/>
      <c r="P351" s="66"/>
      <c r="Q351" s="66"/>
      <c r="R351" s="126"/>
    </row>
    <row r="352" spans="2:18">
      <c r="B352" s="126"/>
      <c r="C352" s="126"/>
      <c r="D352" s="126"/>
      <c r="E352" s="126"/>
      <c r="F352" s="146"/>
      <c r="G352" s="126"/>
      <c r="H352" s="126"/>
      <c r="I352" s="126"/>
      <c r="J352" s="126"/>
      <c r="K352" s="126"/>
      <c r="L352" s="126"/>
      <c r="M352" s="126"/>
      <c r="N352" s="126"/>
      <c r="O352" s="66"/>
      <c r="P352" s="66"/>
      <c r="Q352" s="66"/>
      <c r="R352" s="126"/>
    </row>
    <row r="353" spans="2:18">
      <c r="B353" s="126"/>
      <c r="C353" s="126"/>
      <c r="D353" s="126"/>
      <c r="E353" s="126"/>
      <c r="F353" s="146"/>
      <c r="G353" s="126"/>
      <c r="H353" s="126"/>
      <c r="I353" s="126"/>
      <c r="J353" s="126"/>
      <c r="K353" s="126"/>
      <c r="L353" s="126"/>
      <c r="M353" s="126"/>
      <c r="N353" s="126"/>
      <c r="O353" s="66"/>
      <c r="P353" s="66"/>
      <c r="Q353" s="66"/>
      <c r="R353" s="126"/>
    </row>
    <row r="354" spans="2:18">
      <c r="B354" s="126"/>
      <c r="C354" s="126"/>
      <c r="D354" s="126"/>
      <c r="E354" s="126"/>
      <c r="F354" s="146"/>
      <c r="G354" s="126"/>
      <c r="H354" s="126"/>
      <c r="I354" s="126"/>
      <c r="J354" s="126"/>
      <c r="K354" s="126"/>
      <c r="L354" s="126"/>
      <c r="M354" s="126"/>
      <c r="N354" s="126"/>
      <c r="O354" s="66"/>
      <c r="P354" s="66"/>
      <c r="Q354" s="66"/>
      <c r="R354" s="126"/>
    </row>
    <row r="355" spans="2:18">
      <c r="B355" s="126"/>
      <c r="C355" s="126"/>
      <c r="D355" s="126"/>
      <c r="E355" s="126"/>
      <c r="F355" s="146"/>
      <c r="G355" s="126"/>
      <c r="H355" s="126"/>
      <c r="I355" s="126"/>
      <c r="J355" s="126"/>
      <c r="K355" s="126"/>
      <c r="L355" s="126"/>
      <c r="M355" s="126"/>
      <c r="N355" s="126"/>
      <c r="O355" s="66"/>
      <c r="P355" s="66"/>
      <c r="Q355" s="66"/>
      <c r="R355" s="126"/>
    </row>
    <row r="356" spans="2:18">
      <c r="B356" s="126"/>
      <c r="C356" s="126"/>
      <c r="D356" s="126"/>
      <c r="E356" s="126"/>
      <c r="F356" s="146"/>
      <c r="G356" s="126"/>
      <c r="H356" s="126"/>
      <c r="I356" s="126"/>
      <c r="J356" s="126"/>
      <c r="K356" s="126"/>
      <c r="L356" s="126"/>
      <c r="M356" s="126"/>
      <c r="N356" s="126"/>
      <c r="O356" s="66"/>
      <c r="P356" s="66"/>
      <c r="Q356" s="66"/>
      <c r="R356" s="126"/>
    </row>
    <row r="357" spans="2:18">
      <c r="B357" s="126"/>
      <c r="C357" s="126"/>
      <c r="D357" s="126"/>
      <c r="E357" s="126"/>
      <c r="F357" s="146"/>
      <c r="G357" s="126"/>
      <c r="H357" s="126"/>
      <c r="I357" s="126"/>
      <c r="J357" s="126"/>
      <c r="K357" s="126"/>
      <c r="L357" s="126"/>
      <c r="M357" s="126"/>
      <c r="N357" s="126"/>
      <c r="O357" s="66"/>
      <c r="P357" s="66"/>
      <c r="Q357" s="66"/>
      <c r="R357" s="126"/>
    </row>
    <row r="358" spans="2:18">
      <c r="B358" s="126"/>
      <c r="C358" s="126"/>
      <c r="D358" s="126"/>
      <c r="E358" s="126"/>
      <c r="F358" s="146"/>
      <c r="G358" s="126"/>
      <c r="H358" s="126"/>
      <c r="I358" s="126"/>
      <c r="J358" s="126"/>
      <c r="K358" s="126"/>
      <c r="L358" s="126"/>
      <c r="M358" s="126"/>
      <c r="N358" s="126"/>
      <c r="O358" s="66"/>
      <c r="P358" s="66"/>
      <c r="Q358" s="66"/>
      <c r="R358" s="126"/>
    </row>
    <row r="359" spans="2:18">
      <c r="B359" s="126"/>
      <c r="C359" s="126"/>
      <c r="D359" s="126"/>
      <c r="E359" s="126"/>
      <c r="F359" s="146"/>
      <c r="G359" s="126"/>
      <c r="H359" s="126"/>
      <c r="I359" s="126"/>
      <c r="J359" s="126"/>
      <c r="K359" s="126"/>
      <c r="L359" s="126"/>
      <c r="M359" s="126"/>
      <c r="N359" s="126"/>
      <c r="O359" s="66"/>
      <c r="P359" s="66"/>
      <c r="Q359" s="66"/>
      <c r="R359" s="126"/>
    </row>
    <row r="360" spans="2:18">
      <c r="B360" s="126"/>
      <c r="C360" s="126"/>
      <c r="D360" s="126"/>
      <c r="E360" s="126"/>
      <c r="F360" s="146"/>
      <c r="G360" s="126"/>
      <c r="H360" s="126"/>
      <c r="I360" s="126"/>
      <c r="J360" s="126"/>
      <c r="K360" s="126"/>
      <c r="L360" s="126"/>
      <c r="M360" s="126"/>
      <c r="N360" s="126"/>
      <c r="O360" s="66"/>
      <c r="P360" s="66"/>
      <c r="Q360" s="66"/>
      <c r="R360" s="126"/>
    </row>
    <row r="361" spans="2:18">
      <c r="B361" s="126"/>
      <c r="C361" s="126"/>
      <c r="D361" s="126"/>
      <c r="E361" s="126"/>
      <c r="F361" s="146"/>
      <c r="G361" s="126"/>
      <c r="H361" s="126"/>
      <c r="I361" s="126"/>
      <c r="J361" s="126"/>
      <c r="K361" s="126"/>
      <c r="L361" s="126"/>
      <c r="M361" s="126"/>
      <c r="N361" s="126"/>
      <c r="O361" s="66"/>
      <c r="P361" s="66"/>
      <c r="Q361" s="66"/>
      <c r="R361" s="126"/>
    </row>
    <row r="362" spans="2:18">
      <c r="B362" s="126"/>
      <c r="C362" s="126"/>
      <c r="D362" s="126"/>
      <c r="E362" s="126"/>
      <c r="F362" s="146"/>
      <c r="G362" s="126"/>
      <c r="H362" s="126"/>
      <c r="I362" s="126"/>
      <c r="J362" s="126"/>
      <c r="K362" s="126"/>
      <c r="L362" s="126"/>
      <c r="M362" s="126"/>
      <c r="N362" s="126"/>
      <c r="O362" s="66"/>
      <c r="P362" s="66"/>
      <c r="Q362" s="66"/>
      <c r="R362" s="126"/>
    </row>
    <row r="363" spans="2:18">
      <c r="B363" s="126"/>
      <c r="C363" s="126"/>
      <c r="D363" s="126"/>
      <c r="E363" s="126"/>
      <c r="F363" s="146"/>
      <c r="G363" s="126"/>
      <c r="H363" s="126"/>
      <c r="I363" s="126"/>
      <c r="J363" s="126"/>
      <c r="K363" s="126"/>
      <c r="L363" s="126"/>
      <c r="M363" s="126"/>
      <c r="N363" s="126"/>
      <c r="O363" s="66"/>
      <c r="P363" s="66"/>
      <c r="Q363" s="66"/>
      <c r="R363" s="126"/>
    </row>
    <row r="364" spans="2:18">
      <c r="B364" s="126"/>
      <c r="C364" s="126"/>
      <c r="D364" s="126"/>
      <c r="E364" s="126"/>
      <c r="F364" s="146"/>
      <c r="G364" s="126"/>
      <c r="H364" s="126"/>
      <c r="I364" s="126"/>
      <c r="J364" s="126"/>
      <c r="K364" s="126"/>
      <c r="L364" s="126"/>
      <c r="M364" s="126"/>
      <c r="N364" s="126"/>
      <c r="O364" s="66"/>
      <c r="P364" s="66"/>
      <c r="Q364" s="66"/>
      <c r="R364" s="126"/>
    </row>
    <row r="365" spans="2:18">
      <c r="B365" s="126"/>
      <c r="C365" s="126"/>
      <c r="D365" s="126"/>
      <c r="E365" s="126"/>
      <c r="F365" s="146"/>
      <c r="G365" s="126"/>
      <c r="H365" s="126"/>
      <c r="I365" s="126"/>
      <c r="J365" s="126"/>
      <c r="K365" s="126"/>
      <c r="L365" s="126"/>
      <c r="M365" s="126"/>
      <c r="N365" s="126"/>
      <c r="O365" s="66"/>
      <c r="P365" s="66"/>
      <c r="Q365" s="66"/>
      <c r="R365" s="126"/>
    </row>
    <row r="366" spans="2:18">
      <c r="B366" s="126"/>
      <c r="C366" s="126"/>
      <c r="D366" s="126"/>
      <c r="E366" s="126"/>
      <c r="F366" s="146"/>
      <c r="G366" s="126"/>
      <c r="H366" s="126"/>
      <c r="I366" s="126"/>
      <c r="J366" s="126"/>
      <c r="K366" s="126"/>
      <c r="L366" s="126"/>
      <c r="M366" s="126"/>
      <c r="N366" s="126"/>
      <c r="O366" s="66"/>
      <c r="P366" s="66"/>
      <c r="Q366" s="66"/>
      <c r="R366" s="126"/>
    </row>
    <row r="367" spans="2:18">
      <c r="B367" s="126"/>
      <c r="C367" s="126"/>
      <c r="D367" s="126"/>
      <c r="E367" s="126"/>
      <c r="F367" s="146"/>
      <c r="G367" s="126"/>
      <c r="H367" s="126"/>
      <c r="I367" s="126"/>
      <c r="J367" s="126"/>
      <c r="K367" s="126"/>
      <c r="L367" s="126"/>
      <c r="M367" s="126"/>
      <c r="N367" s="126"/>
      <c r="O367" s="66"/>
      <c r="P367" s="66"/>
      <c r="Q367" s="66"/>
      <c r="R367" s="126"/>
    </row>
    <row r="368" spans="2:18">
      <c r="B368" s="126"/>
      <c r="C368" s="126"/>
      <c r="D368" s="126"/>
      <c r="E368" s="126"/>
      <c r="F368" s="146"/>
      <c r="G368" s="126"/>
      <c r="H368" s="126"/>
      <c r="I368" s="126"/>
      <c r="J368" s="126"/>
      <c r="K368" s="126"/>
      <c r="L368" s="126"/>
      <c r="M368" s="126"/>
      <c r="N368" s="126"/>
      <c r="O368" s="66"/>
      <c r="P368" s="66"/>
      <c r="Q368" s="66"/>
      <c r="R368" s="126"/>
    </row>
    <row r="369" spans="2:18">
      <c r="B369" s="126"/>
      <c r="C369" s="126"/>
      <c r="D369" s="126"/>
      <c r="E369" s="126"/>
      <c r="F369" s="146"/>
      <c r="G369" s="126"/>
      <c r="H369" s="126"/>
      <c r="I369" s="126"/>
      <c r="J369" s="126"/>
      <c r="K369" s="126"/>
      <c r="L369" s="126"/>
      <c r="M369" s="126"/>
      <c r="N369" s="126"/>
      <c r="O369" s="66"/>
      <c r="P369" s="66"/>
      <c r="Q369" s="66"/>
      <c r="R369" s="126"/>
    </row>
    <row r="370" spans="2:18">
      <c r="B370" s="126"/>
      <c r="C370" s="126"/>
      <c r="D370" s="126"/>
      <c r="E370" s="126"/>
      <c r="F370" s="146"/>
      <c r="G370" s="126"/>
      <c r="H370" s="126"/>
      <c r="I370" s="126"/>
      <c r="J370" s="126"/>
      <c r="K370" s="126"/>
      <c r="L370" s="126"/>
      <c r="M370" s="126"/>
      <c r="N370" s="126"/>
      <c r="O370" s="66"/>
      <c r="P370" s="66"/>
      <c r="Q370" s="66"/>
      <c r="R370" s="126"/>
    </row>
    <row r="371" spans="2:18">
      <c r="B371" s="126"/>
      <c r="C371" s="126"/>
      <c r="D371" s="126"/>
      <c r="E371" s="126"/>
      <c r="F371" s="146"/>
      <c r="G371" s="126"/>
      <c r="H371" s="126"/>
      <c r="I371" s="126"/>
      <c r="J371" s="126"/>
      <c r="K371" s="126"/>
      <c r="L371" s="126"/>
      <c r="M371" s="126"/>
      <c r="N371" s="126"/>
      <c r="O371" s="66"/>
      <c r="P371" s="66"/>
      <c r="Q371" s="66"/>
      <c r="R371" s="126"/>
    </row>
    <row r="372" spans="2:18">
      <c r="B372" s="126"/>
      <c r="C372" s="126"/>
      <c r="D372" s="126"/>
      <c r="E372" s="126"/>
      <c r="F372" s="146"/>
      <c r="G372" s="126"/>
      <c r="H372" s="126"/>
      <c r="I372" s="126"/>
      <c r="J372" s="126"/>
      <c r="K372" s="126"/>
      <c r="L372" s="126"/>
      <c r="M372" s="126"/>
      <c r="N372" s="126"/>
      <c r="O372" s="66"/>
      <c r="P372" s="66"/>
      <c r="Q372" s="66"/>
      <c r="R372" s="126"/>
    </row>
    <row r="373" spans="2:18">
      <c r="B373" s="126"/>
      <c r="C373" s="126"/>
      <c r="D373" s="126"/>
      <c r="E373" s="126"/>
      <c r="F373" s="146"/>
      <c r="G373" s="126"/>
      <c r="H373" s="126"/>
      <c r="I373" s="126"/>
      <c r="J373" s="126"/>
      <c r="K373" s="126"/>
      <c r="L373" s="126"/>
      <c r="M373" s="126"/>
      <c r="N373" s="126"/>
      <c r="O373" s="66"/>
      <c r="P373" s="66"/>
      <c r="Q373" s="66"/>
      <c r="R373" s="126"/>
    </row>
    <row r="374" spans="2:18">
      <c r="B374" s="126"/>
      <c r="C374" s="126"/>
      <c r="D374" s="126"/>
      <c r="E374" s="126"/>
      <c r="F374" s="146"/>
      <c r="G374" s="126"/>
      <c r="H374" s="126"/>
      <c r="I374" s="126"/>
      <c r="J374" s="126"/>
      <c r="K374" s="126"/>
      <c r="L374" s="126"/>
      <c r="M374" s="126"/>
      <c r="N374" s="126"/>
      <c r="O374" s="66"/>
      <c r="P374" s="66"/>
      <c r="Q374" s="66"/>
      <c r="R374" s="126"/>
    </row>
    <row r="375" spans="2:18">
      <c r="B375" s="126"/>
      <c r="C375" s="126"/>
      <c r="D375" s="126"/>
      <c r="E375" s="126"/>
      <c r="F375" s="146"/>
      <c r="G375" s="126"/>
      <c r="H375" s="126"/>
      <c r="I375" s="126"/>
      <c r="J375" s="126"/>
      <c r="K375" s="126"/>
      <c r="L375" s="126"/>
      <c r="M375" s="126"/>
      <c r="N375" s="126"/>
      <c r="O375" s="66"/>
      <c r="P375" s="66"/>
      <c r="Q375" s="66"/>
      <c r="R375" s="126"/>
    </row>
    <row r="376" spans="2:18">
      <c r="B376" s="126"/>
      <c r="C376" s="126"/>
      <c r="D376" s="126"/>
      <c r="E376" s="126"/>
      <c r="F376" s="146"/>
      <c r="G376" s="126"/>
      <c r="H376" s="126"/>
      <c r="I376" s="126"/>
      <c r="J376" s="126"/>
      <c r="K376" s="126"/>
      <c r="L376" s="126"/>
      <c r="M376" s="126"/>
      <c r="N376" s="126"/>
      <c r="O376" s="66"/>
      <c r="P376" s="66"/>
      <c r="Q376" s="66"/>
      <c r="R376" s="126"/>
    </row>
    <row r="377" spans="2:18">
      <c r="B377" s="126"/>
      <c r="C377" s="126"/>
      <c r="D377" s="126"/>
      <c r="E377" s="126"/>
      <c r="F377" s="146"/>
      <c r="G377" s="126"/>
      <c r="H377" s="126"/>
      <c r="I377" s="126"/>
      <c r="J377" s="126"/>
      <c r="K377" s="126"/>
      <c r="L377" s="126"/>
      <c r="M377" s="126"/>
      <c r="N377" s="126"/>
      <c r="O377" s="66"/>
      <c r="P377" s="66"/>
      <c r="Q377" s="66"/>
      <c r="R377" s="126"/>
    </row>
    <row r="378" spans="2:18">
      <c r="B378" s="126"/>
      <c r="C378" s="126"/>
      <c r="D378" s="126"/>
      <c r="E378" s="126"/>
      <c r="F378" s="146"/>
      <c r="G378" s="126"/>
      <c r="H378" s="126"/>
      <c r="I378" s="126"/>
      <c r="J378" s="126"/>
      <c r="K378" s="126"/>
      <c r="L378" s="126"/>
      <c r="M378" s="126"/>
      <c r="N378" s="126"/>
      <c r="O378" s="66"/>
      <c r="P378" s="66"/>
      <c r="Q378" s="66"/>
      <c r="R378" s="126"/>
    </row>
    <row r="379" spans="2:18">
      <c r="B379" s="126"/>
      <c r="C379" s="126"/>
      <c r="D379" s="126"/>
      <c r="E379" s="126"/>
      <c r="F379" s="146"/>
      <c r="G379" s="126"/>
      <c r="H379" s="126"/>
      <c r="I379" s="126"/>
      <c r="J379" s="126"/>
      <c r="K379" s="126"/>
      <c r="L379" s="126"/>
      <c r="M379" s="126"/>
      <c r="N379" s="126"/>
      <c r="O379" s="66"/>
      <c r="P379" s="66"/>
      <c r="Q379" s="66"/>
      <c r="R379" s="126"/>
    </row>
    <row r="380" spans="2:18">
      <c r="B380" s="126"/>
      <c r="C380" s="126"/>
      <c r="D380" s="126"/>
      <c r="E380" s="126"/>
      <c r="F380" s="146"/>
      <c r="G380" s="126"/>
      <c r="H380" s="126"/>
      <c r="I380" s="126"/>
      <c r="J380" s="126"/>
      <c r="K380" s="126"/>
      <c r="L380" s="126"/>
      <c r="M380" s="126"/>
      <c r="N380" s="126"/>
      <c r="O380" s="66"/>
      <c r="P380" s="66"/>
      <c r="Q380" s="66"/>
      <c r="R380" s="126"/>
    </row>
    <row r="381" spans="2:18">
      <c r="B381" s="126"/>
      <c r="C381" s="126"/>
      <c r="D381" s="126"/>
      <c r="E381" s="126"/>
      <c r="F381" s="146"/>
      <c r="G381" s="126"/>
      <c r="H381" s="126"/>
      <c r="I381" s="126"/>
      <c r="J381" s="126"/>
      <c r="K381" s="126"/>
      <c r="L381" s="126"/>
      <c r="M381" s="126"/>
      <c r="N381" s="126"/>
      <c r="O381" s="66"/>
      <c r="P381" s="66"/>
      <c r="Q381" s="66"/>
      <c r="R381" s="126"/>
    </row>
    <row r="382" spans="2:18">
      <c r="B382" s="126"/>
      <c r="C382" s="126"/>
      <c r="D382" s="126"/>
      <c r="E382" s="126"/>
      <c r="F382" s="146"/>
      <c r="G382" s="126"/>
      <c r="H382" s="126"/>
      <c r="I382" s="126"/>
      <c r="J382" s="126"/>
      <c r="K382" s="126"/>
      <c r="L382" s="126"/>
      <c r="M382" s="126"/>
      <c r="N382" s="126"/>
      <c r="O382" s="66"/>
      <c r="P382" s="66"/>
      <c r="Q382" s="66"/>
      <c r="R382" s="126"/>
    </row>
    <row r="383" spans="2:18">
      <c r="B383" s="126"/>
      <c r="C383" s="126"/>
      <c r="D383" s="126"/>
      <c r="E383" s="126"/>
      <c r="F383" s="146"/>
      <c r="G383" s="126"/>
      <c r="H383" s="126"/>
      <c r="I383" s="126"/>
      <c r="J383" s="126"/>
      <c r="K383" s="126"/>
      <c r="L383" s="126"/>
      <c r="M383" s="126"/>
      <c r="N383" s="126"/>
      <c r="O383" s="66"/>
      <c r="P383" s="66"/>
      <c r="Q383" s="66"/>
      <c r="R383" s="126"/>
    </row>
    <row r="384" spans="2:18">
      <c r="B384" s="126"/>
      <c r="C384" s="126"/>
      <c r="D384" s="126"/>
      <c r="E384" s="126"/>
      <c r="F384" s="146"/>
      <c r="G384" s="126"/>
      <c r="H384" s="126"/>
      <c r="I384" s="126"/>
      <c r="J384" s="126"/>
      <c r="K384" s="126"/>
      <c r="L384" s="126"/>
      <c r="M384" s="126"/>
      <c r="N384" s="126"/>
      <c r="O384" s="66"/>
      <c r="P384" s="66"/>
      <c r="Q384" s="66"/>
      <c r="R384" s="126"/>
    </row>
    <row r="385" spans="2:18">
      <c r="B385" s="126"/>
      <c r="C385" s="126"/>
      <c r="D385" s="126"/>
      <c r="E385" s="126"/>
      <c r="F385" s="146"/>
      <c r="G385" s="126"/>
      <c r="H385" s="126"/>
      <c r="I385" s="126"/>
      <c r="J385" s="126"/>
      <c r="K385" s="126"/>
      <c r="L385" s="126"/>
      <c r="M385" s="126"/>
      <c r="N385" s="126"/>
      <c r="O385" s="66"/>
      <c r="P385" s="66"/>
      <c r="Q385" s="66"/>
      <c r="R385" s="126"/>
    </row>
    <row r="386" spans="2:18">
      <c r="B386" s="126"/>
      <c r="C386" s="126"/>
      <c r="D386" s="126"/>
      <c r="E386" s="126"/>
      <c r="F386" s="146"/>
      <c r="G386" s="126"/>
      <c r="H386" s="126"/>
      <c r="I386" s="126"/>
      <c r="J386" s="126"/>
      <c r="K386" s="126"/>
      <c r="L386" s="126"/>
      <c r="M386" s="126"/>
      <c r="N386" s="126"/>
      <c r="O386" s="66"/>
      <c r="P386" s="66"/>
      <c r="Q386" s="66"/>
      <c r="R386" s="126"/>
    </row>
    <row r="387" spans="2:18">
      <c r="B387" s="126"/>
      <c r="C387" s="126"/>
      <c r="D387" s="126"/>
      <c r="E387" s="126"/>
      <c r="F387" s="146"/>
      <c r="G387" s="126"/>
      <c r="H387" s="126"/>
      <c r="I387" s="126"/>
      <c r="J387" s="126"/>
      <c r="K387" s="126"/>
      <c r="L387" s="126"/>
      <c r="M387" s="126"/>
      <c r="N387" s="126"/>
      <c r="O387" s="66"/>
      <c r="P387" s="66"/>
      <c r="Q387" s="66"/>
      <c r="R387" s="126"/>
    </row>
    <row r="388" spans="2:18">
      <c r="B388" s="126"/>
      <c r="C388" s="126"/>
      <c r="D388" s="126"/>
      <c r="E388" s="126"/>
      <c r="F388" s="146"/>
      <c r="G388" s="126"/>
      <c r="H388" s="126"/>
      <c r="I388" s="126"/>
      <c r="J388" s="126"/>
      <c r="K388" s="126"/>
      <c r="L388" s="126"/>
      <c r="M388" s="126"/>
      <c r="N388" s="126"/>
      <c r="O388" s="66"/>
      <c r="P388" s="66"/>
      <c r="Q388" s="66"/>
      <c r="R388" s="126"/>
    </row>
    <row r="389" spans="2:18">
      <c r="B389" s="126"/>
      <c r="C389" s="126"/>
      <c r="D389" s="126"/>
      <c r="E389" s="126"/>
      <c r="F389" s="146"/>
      <c r="G389" s="126"/>
      <c r="H389" s="126"/>
      <c r="I389" s="126"/>
      <c r="J389" s="126"/>
      <c r="K389" s="126"/>
      <c r="L389" s="126"/>
      <c r="M389" s="126"/>
      <c r="N389" s="126"/>
      <c r="O389" s="66"/>
      <c r="P389" s="66"/>
      <c r="Q389" s="66"/>
      <c r="R389" s="126"/>
    </row>
    <row r="390" spans="2:18">
      <c r="B390" s="126"/>
      <c r="C390" s="126"/>
      <c r="D390" s="126"/>
      <c r="E390" s="126"/>
      <c r="F390" s="146"/>
      <c r="G390" s="126"/>
      <c r="H390" s="126"/>
      <c r="I390" s="126"/>
      <c r="J390" s="126"/>
      <c r="K390" s="126"/>
      <c r="L390" s="126"/>
      <c r="M390" s="126"/>
      <c r="N390" s="126"/>
      <c r="O390" s="66"/>
      <c r="P390" s="66"/>
      <c r="Q390" s="66"/>
      <c r="R390" s="126"/>
    </row>
    <row r="391" spans="2:18">
      <c r="B391" s="126"/>
      <c r="C391" s="126"/>
      <c r="D391" s="126"/>
      <c r="E391" s="126"/>
      <c r="F391" s="146"/>
      <c r="G391" s="126"/>
      <c r="H391" s="126"/>
      <c r="I391" s="126"/>
      <c r="J391" s="126"/>
      <c r="K391" s="126"/>
      <c r="L391" s="126"/>
      <c r="M391" s="126"/>
      <c r="N391" s="126"/>
      <c r="O391" s="66"/>
      <c r="P391" s="66"/>
      <c r="Q391" s="66"/>
      <c r="R391" s="126"/>
    </row>
    <row r="392" spans="2:18">
      <c r="B392" s="126"/>
      <c r="C392" s="126"/>
      <c r="D392" s="126"/>
      <c r="E392" s="126"/>
      <c r="F392" s="146"/>
      <c r="G392" s="126"/>
      <c r="H392" s="126"/>
      <c r="I392" s="126"/>
      <c r="J392" s="126"/>
      <c r="K392" s="126"/>
      <c r="L392" s="126"/>
      <c r="M392" s="126"/>
      <c r="N392" s="126"/>
      <c r="O392" s="66"/>
      <c r="P392" s="66"/>
      <c r="Q392" s="66"/>
      <c r="R392" s="126"/>
    </row>
    <row r="393" spans="2:18">
      <c r="B393" s="126"/>
      <c r="C393" s="126"/>
      <c r="D393" s="126"/>
      <c r="E393" s="126"/>
      <c r="F393" s="146"/>
      <c r="G393" s="126"/>
      <c r="H393" s="126"/>
      <c r="I393" s="126"/>
      <c r="J393" s="126"/>
      <c r="K393" s="126"/>
      <c r="L393" s="126"/>
      <c r="M393" s="126"/>
      <c r="N393" s="126"/>
      <c r="O393" s="66"/>
      <c r="P393" s="66"/>
      <c r="Q393" s="66"/>
      <c r="R393" s="126"/>
    </row>
    <row r="394" spans="2:18">
      <c r="B394" s="126"/>
      <c r="C394" s="126"/>
      <c r="D394" s="126"/>
      <c r="E394" s="126"/>
      <c r="F394" s="146"/>
      <c r="G394" s="126"/>
      <c r="H394" s="126"/>
      <c r="I394" s="126"/>
      <c r="J394" s="126"/>
      <c r="K394" s="126"/>
      <c r="L394" s="126"/>
      <c r="M394" s="126"/>
      <c r="N394" s="126"/>
      <c r="O394" s="66"/>
      <c r="P394" s="66"/>
      <c r="Q394" s="66"/>
      <c r="R394" s="126"/>
    </row>
    <row r="395" spans="2:18">
      <c r="B395" s="126"/>
      <c r="C395" s="126"/>
      <c r="D395" s="126"/>
      <c r="E395" s="126"/>
      <c r="F395" s="146"/>
      <c r="G395" s="126"/>
      <c r="H395" s="126"/>
      <c r="I395" s="126"/>
      <c r="J395" s="126"/>
      <c r="K395" s="126"/>
      <c r="L395" s="126"/>
      <c r="M395" s="126"/>
      <c r="N395" s="126"/>
      <c r="O395" s="66"/>
      <c r="P395" s="66"/>
      <c r="Q395" s="66"/>
      <c r="R395" s="126"/>
    </row>
    <row r="396" spans="2:18">
      <c r="B396" s="126"/>
      <c r="C396" s="126"/>
      <c r="D396" s="126"/>
      <c r="E396" s="126"/>
      <c r="F396" s="146"/>
      <c r="G396" s="126"/>
      <c r="H396" s="126"/>
      <c r="I396" s="126"/>
      <c r="J396" s="126"/>
      <c r="K396" s="126"/>
      <c r="L396" s="126"/>
      <c r="M396" s="126"/>
      <c r="N396" s="126"/>
      <c r="O396" s="66"/>
      <c r="P396" s="66"/>
      <c r="Q396" s="66"/>
      <c r="R396" s="126"/>
    </row>
    <row r="397" spans="2:18">
      <c r="B397" s="126"/>
      <c r="C397" s="126"/>
      <c r="D397" s="126"/>
      <c r="E397" s="126"/>
      <c r="F397" s="146"/>
      <c r="G397" s="126"/>
      <c r="H397" s="126"/>
      <c r="I397" s="126"/>
      <c r="J397" s="126"/>
      <c r="K397" s="126"/>
      <c r="L397" s="126"/>
      <c r="M397" s="126"/>
      <c r="N397" s="126"/>
      <c r="O397" s="66"/>
      <c r="P397" s="66"/>
      <c r="Q397" s="66"/>
      <c r="R397" s="126"/>
    </row>
    <row r="398" spans="2:18">
      <c r="B398" s="126"/>
      <c r="C398" s="126"/>
      <c r="D398" s="126"/>
      <c r="E398" s="126"/>
      <c r="F398" s="146"/>
      <c r="G398" s="126"/>
      <c r="H398" s="126"/>
      <c r="I398" s="126"/>
      <c r="J398" s="126"/>
      <c r="K398" s="126"/>
      <c r="L398" s="126"/>
      <c r="M398" s="126"/>
      <c r="N398" s="126"/>
      <c r="O398" s="66"/>
      <c r="P398" s="66"/>
      <c r="Q398" s="66"/>
      <c r="R398" s="126"/>
    </row>
    <row r="399" spans="2:18">
      <c r="B399" s="126"/>
      <c r="C399" s="126"/>
      <c r="D399" s="126"/>
      <c r="E399" s="126"/>
      <c r="F399" s="146"/>
      <c r="G399" s="126"/>
      <c r="H399" s="126"/>
      <c r="I399" s="126"/>
      <c r="J399" s="126"/>
      <c r="K399" s="126"/>
      <c r="L399" s="126"/>
      <c r="M399" s="126"/>
      <c r="N399" s="126"/>
      <c r="O399" s="66"/>
      <c r="P399" s="66"/>
      <c r="Q399" s="66"/>
      <c r="R399" s="126"/>
    </row>
    <row r="400" spans="2:18">
      <c r="B400" s="126"/>
      <c r="C400" s="126"/>
      <c r="D400" s="126"/>
      <c r="E400" s="126"/>
      <c r="F400" s="146"/>
      <c r="G400" s="126"/>
      <c r="H400" s="126"/>
      <c r="I400" s="126"/>
      <c r="J400" s="126"/>
      <c r="K400" s="126"/>
      <c r="L400" s="126"/>
      <c r="M400" s="126"/>
      <c r="N400" s="126"/>
      <c r="O400" s="66"/>
      <c r="P400" s="66"/>
      <c r="Q400" s="66"/>
      <c r="R400" s="126"/>
    </row>
    <row r="401" spans="2:18">
      <c r="B401" s="126"/>
      <c r="C401" s="126"/>
      <c r="D401" s="126"/>
      <c r="E401" s="126"/>
      <c r="F401" s="146"/>
      <c r="G401" s="126"/>
      <c r="H401" s="126"/>
      <c r="I401" s="126"/>
      <c r="J401" s="126"/>
      <c r="K401" s="126"/>
      <c r="L401" s="126"/>
      <c r="M401" s="126"/>
      <c r="N401" s="126"/>
      <c r="O401" s="66"/>
      <c r="P401" s="66"/>
      <c r="Q401" s="66"/>
      <c r="R401" s="126"/>
    </row>
    <row r="402" spans="2:18">
      <c r="B402" s="126"/>
      <c r="C402" s="126"/>
      <c r="D402" s="126"/>
      <c r="E402" s="126"/>
      <c r="F402" s="146"/>
      <c r="G402" s="126"/>
      <c r="H402" s="126"/>
      <c r="I402" s="126"/>
      <c r="J402" s="126"/>
      <c r="K402" s="126"/>
      <c r="L402" s="126"/>
      <c r="M402" s="126"/>
      <c r="N402" s="126"/>
      <c r="O402" s="66"/>
      <c r="P402" s="66"/>
      <c r="Q402" s="66"/>
      <c r="R402" s="126"/>
    </row>
    <row r="403" spans="2:18">
      <c r="B403" s="126"/>
      <c r="C403" s="126"/>
      <c r="D403" s="126"/>
      <c r="E403" s="126"/>
      <c r="F403" s="146"/>
      <c r="G403" s="126"/>
      <c r="H403" s="126"/>
      <c r="I403" s="126"/>
      <c r="J403" s="126"/>
      <c r="K403" s="126"/>
      <c r="L403" s="126"/>
      <c r="M403" s="126"/>
      <c r="N403" s="126"/>
      <c r="O403" s="66"/>
      <c r="P403" s="66"/>
      <c r="Q403" s="66"/>
      <c r="R403" s="126"/>
    </row>
    <row r="404" spans="2:18">
      <c r="B404" s="126"/>
      <c r="C404" s="126"/>
      <c r="D404" s="126"/>
      <c r="E404" s="126"/>
      <c r="F404" s="146"/>
      <c r="G404" s="126"/>
      <c r="H404" s="126"/>
      <c r="I404" s="126"/>
      <c r="J404" s="126"/>
      <c r="K404" s="126"/>
      <c r="L404" s="126"/>
      <c r="M404" s="126"/>
      <c r="N404" s="126"/>
      <c r="O404" s="66"/>
      <c r="P404" s="66"/>
      <c r="Q404" s="66"/>
      <c r="R404" s="126"/>
    </row>
    <row r="405" spans="2:18">
      <c r="B405" s="126"/>
      <c r="C405" s="126"/>
      <c r="D405" s="126"/>
      <c r="E405" s="126"/>
      <c r="F405" s="146"/>
      <c r="G405" s="126"/>
      <c r="H405" s="126"/>
      <c r="I405" s="126"/>
      <c r="J405" s="126"/>
      <c r="K405" s="126"/>
      <c r="L405" s="126"/>
      <c r="M405" s="126"/>
      <c r="N405" s="126"/>
      <c r="O405" s="66"/>
      <c r="P405" s="66"/>
      <c r="Q405" s="66"/>
      <c r="R405" s="126"/>
    </row>
    <row r="406" spans="2:18">
      <c r="B406" s="126"/>
      <c r="C406" s="126"/>
      <c r="D406" s="126"/>
      <c r="E406" s="126"/>
      <c r="F406" s="146"/>
      <c r="G406" s="126"/>
      <c r="H406" s="126"/>
      <c r="I406" s="126"/>
      <c r="J406" s="126"/>
      <c r="K406" s="126"/>
      <c r="L406" s="126"/>
      <c r="M406" s="126"/>
      <c r="N406" s="126"/>
      <c r="O406" s="66"/>
      <c r="P406" s="66"/>
      <c r="Q406" s="66"/>
      <c r="R406" s="126"/>
    </row>
    <row r="407" spans="2:18">
      <c r="B407" s="126"/>
      <c r="C407" s="126"/>
      <c r="D407" s="126"/>
      <c r="E407" s="126"/>
      <c r="F407" s="146"/>
      <c r="G407" s="126"/>
      <c r="H407" s="126"/>
      <c r="I407" s="126"/>
      <c r="J407" s="126"/>
      <c r="K407" s="126"/>
      <c r="L407" s="126"/>
      <c r="M407" s="126"/>
      <c r="N407" s="126"/>
      <c r="O407" s="66"/>
      <c r="P407" s="66"/>
      <c r="Q407" s="66"/>
      <c r="R407" s="126"/>
    </row>
    <row r="408" spans="2:18">
      <c r="B408" s="126"/>
      <c r="C408" s="126"/>
      <c r="D408" s="126"/>
      <c r="E408" s="126"/>
      <c r="F408" s="146"/>
      <c r="G408" s="126"/>
      <c r="H408" s="126"/>
      <c r="I408" s="126"/>
      <c r="J408" s="126"/>
      <c r="K408" s="126"/>
      <c r="L408" s="126"/>
      <c r="M408" s="126"/>
      <c r="N408" s="126"/>
      <c r="O408" s="66"/>
      <c r="P408" s="66"/>
      <c r="Q408" s="66"/>
      <c r="R408" s="126"/>
    </row>
    <row r="409" spans="2:18">
      <c r="B409" s="126"/>
      <c r="C409" s="126"/>
      <c r="D409" s="126"/>
      <c r="E409" s="126"/>
      <c r="F409" s="146"/>
      <c r="G409" s="126"/>
      <c r="H409" s="126"/>
      <c r="I409" s="126"/>
      <c r="J409" s="126"/>
      <c r="K409" s="126"/>
      <c r="L409" s="126"/>
      <c r="M409" s="126"/>
      <c r="N409" s="126"/>
      <c r="O409" s="66"/>
      <c r="P409" s="66"/>
      <c r="Q409" s="66"/>
      <c r="R409" s="126"/>
    </row>
    <row r="410" spans="2:18">
      <c r="B410" s="126"/>
      <c r="C410" s="126"/>
      <c r="D410" s="126"/>
      <c r="E410" s="126"/>
      <c r="F410" s="146"/>
      <c r="G410" s="126"/>
      <c r="H410" s="126"/>
      <c r="I410" s="126"/>
      <c r="J410" s="126"/>
      <c r="K410" s="126"/>
      <c r="L410" s="126"/>
      <c r="M410" s="126"/>
      <c r="N410" s="126"/>
      <c r="O410" s="66"/>
      <c r="P410" s="66"/>
      <c r="Q410" s="66"/>
      <c r="R410" s="126"/>
    </row>
    <row r="411" spans="2:18">
      <c r="B411" s="126"/>
      <c r="C411" s="126"/>
      <c r="D411" s="126"/>
      <c r="E411" s="126"/>
      <c r="F411" s="146"/>
      <c r="G411" s="126"/>
      <c r="H411" s="126"/>
      <c r="I411" s="126"/>
      <c r="J411" s="126"/>
      <c r="K411" s="126"/>
      <c r="L411" s="126"/>
      <c r="M411" s="126"/>
      <c r="N411" s="126"/>
      <c r="O411" s="66"/>
      <c r="P411" s="66"/>
      <c r="Q411" s="66"/>
      <c r="R411" s="126"/>
    </row>
    <row r="412" spans="2:18">
      <c r="B412" s="126"/>
      <c r="C412" s="126"/>
      <c r="D412" s="126"/>
      <c r="E412" s="126"/>
      <c r="F412" s="146"/>
      <c r="G412" s="126"/>
      <c r="H412" s="126"/>
      <c r="I412" s="126"/>
      <c r="J412" s="126"/>
      <c r="K412" s="126"/>
      <c r="L412" s="126"/>
      <c r="M412" s="126"/>
      <c r="N412" s="126"/>
      <c r="O412" s="66"/>
      <c r="P412" s="66"/>
      <c r="Q412" s="66"/>
      <c r="R412" s="126"/>
    </row>
    <row r="413" spans="2:18">
      <c r="B413" s="126"/>
      <c r="C413" s="126"/>
      <c r="D413" s="126"/>
      <c r="E413" s="126"/>
      <c r="F413" s="146"/>
      <c r="G413" s="126"/>
      <c r="H413" s="126"/>
      <c r="I413" s="126"/>
      <c r="J413" s="126"/>
      <c r="K413" s="126"/>
      <c r="L413" s="126"/>
      <c r="M413" s="126"/>
      <c r="N413" s="126"/>
      <c r="O413" s="66"/>
      <c r="P413" s="66"/>
      <c r="Q413" s="66"/>
      <c r="R413" s="126"/>
    </row>
    <row r="414" spans="2:18">
      <c r="B414" s="126"/>
      <c r="C414" s="126"/>
      <c r="D414" s="126"/>
      <c r="E414" s="126"/>
      <c r="F414" s="146"/>
      <c r="G414" s="126"/>
      <c r="H414" s="126"/>
      <c r="I414" s="126"/>
      <c r="J414" s="126"/>
      <c r="K414" s="126"/>
      <c r="L414" s="126"/>
      <c r="M414" s="126"/>
      <c r="N414" s="126"/>
      <c r="O414" s="66"/>
      <c r="P414" s="66"/>
      <c r="Q414" s="66"/>
      <c r="R414" s="126"/>
    </row>
    <row r="415" spans="2:18">
      <c r="B415" s="126"/>
      <c r="C415" s="126"/>
      <c r="D415" s="126"/>
      <c r="E415" s="126"/>
      <c r="F415" s="146"/>
      <c r="G415" s="126"/>
      <c r="H415" s="126"/>
      <c r="I415" s="126"/>
      <c r="J415" s="126"/>
      <c r="K415" s="126"/>
      <c r="L415" s="126"/>
      <c r="M415" s="126"/>
      <c r="N415" s="126"/>
      <c r="O415" s="66"/>
      <c r="P415" s="66"/>
      <c r="Q415" s="66"/>
      <c r="R415" s="126"/>
    </row>
    <row r="416" spans="2:18">
      <c r="B416" s="126"/>
      <c r="C416" s="126"/>
      <c r="D416" s="126"/>
      <c r="E416" s="126"/>
      <c r="F416" s="146"/>
      <c r="G416" s="126"/>
      <c r="H416" s="126"/>
      <c r="I416" s="126"/>
      <c r="J416" s="126"/>
      <c r="K416" s="126"/>
      <c r="L416" s="126"/>
      <c r="M416" s="126"/>
      <c r="N416" s="126"/>
      <c r="O416" s="66"/>
      <c r="P416" s="66"/>
      <c r="Q416" s="66"/>
      <c r="R416" s="126"/>
    </row>
    <row r="417" spans="2:18">
      <c r="B417" s="126"/>
      <c r="C417" s="126"/>
      <c r="D417" s="126"/>
      <c r="E417" s="126"/>
      <c r="F417" s="146"/>
      <c r="G417" s="126"/>
      <c r="H417" s="126"/>
      <c r="I417" s="126"/>
      <c r="J417" s="126"/>
      <c r="K417" s="126"/>
      <c r="L417" s="126"/>
      <c r="M417" s="126"/>
      <c r="N417" s="126"/>
      <c r="O417" s="66"/>
      <c r="P417" s="66"/>
      <c r="Q417" s="66"/>
      <c r="R417" s="126"/>
    </row>
    <row r="418" spans="2:18">
      <c r="B418" s="126"/>
      <c r="C418" s="126"/>
      <c r="D418" s="126"/>
      <c r="E418" s="126"/>
      <c r="F418" s="146"/>
      <c r="G418" s="126"/>
      <c r="H418" s="126"/>
      <c r="I418" s="126"/>
      <c r="J418" s="126"/>
      <c r="K418" s="126"/>
      <c r="L418" s="126"/>
      <c r="M418" s="126"/>
      <c r="N418" s="126"/>
      <c r="O418" s="66"/>
      <c r="P418" s="66"/>
      <c r="Q418" s="66"/>
      <c r="R418" s="126"/>
    </row>
    <row r="419" spans="2:18">
      <c r="B419" s="126"/>
      <c r="C419" s="126"/>
      <c r="D419" s="126"/>
      <c r="E419" s="126"/>
      <c r="F419" s="146"/>
      <c r="G419" s="126"/>
      <c r="H419" s="126"/>
      <c r="I419" s="126"/>
      <c r="J419" s="126"/>
      <c r="K419" s="126"/>
      <c r="L419" s="126"/>
      <c r="M419" s="126"/>
      <c r="N419" s="126"/>
      <c r="O419" s="66"/>
      <c r="P419" s="66"/>
      <c r="Q419" s="66"/>
      <c r="R419" s="126"/>
    </row>
    <row r="420" spans="2:18">
      <c r="B420" s="126"/>
      <c r="C420" s="126"/>
      <c r="D420" s="126"/>
      <c r="E420" s="126"/>
      <c r="F420" s="146"/>
      <c r="G420" s="126"/>
      <c r="H420" s="126"/>
      <c r="I420" s="126"/>
      <c r="J420" s="126"/>
      <c r="K420" s="126"/>
      <c r="L420" s="126"/>
      <c r="M420" s="126"/>
      <c r="N420" s="126"/>
      <c r="O420" s="66"/>
      <c r="P420" s="66"/>
      <c r="Q420" s="66"/>
      <c r="R420" s="126"/>
    </row>
    <row r="421" spans="2:18">
      <c r="B421" s="126"/>
      <c r="C421" s="126"/>
      <c r="D421" s="126"/>
      <c r="E421" s="126"/>
      <c r="F421" s="146"/>
      <c r="G421" s="126"/>
      <c r="H421" s="126"/>
      <c r="I421" s="126"/>
      <c r="J421" s="126"/>
      <c r="K421" s="126"/>
      <c r="L421" s="126"/>
      <c r="M421" s="126"/>
      <c r="N421" s="126"/>
      <c r="O421" s="66"/>
      <c r="P421" s="66"/>
      <c r="Q421" s="66"/>
      <c r="R421" s="126"/>
    </row>
    <row r="422" spans="2:18">
      <c r="B422" s="126"/>
      <c r="C422" s="126"/>
      <c r="D422" s="126"/>
      <c r="E422" s="126"/>
      <c r="F422" s="146"/>
      <c r="G422" s="126"/>
      <c r="H422" s="126"/>
      <c r="I422" s="126"/>
      <c r="J422" s="126"/>
      <c r="K422" s="126"/>
      <c r="L422" s="126"/>
      <c r="M422" s="126"/>
      <c r="N422" s="126"/>
      <c r="O422" s="66"/>
      <c r="P422" s="66"/>
      <c r="Q422" s="66"/>
      <c r="R422" s="126"/>
    </row>
    <row r="423" spans="2:18">
      <c r="B423" s="126"/>
      <c r="C423" s="126"/>
      <c r="D423" s="126"/>
      <c r="E423" s="126"/>
      <c r="F423" s="146"/>
      <c r="G423" s="126"/>
      <c r="H423" s="126"/>
      <c r="I423" s="126"/>
      <c r="J423" s="126"/>
      <c r="K423" s="126"/>
      <c r="L423" s="126"/>
      <c r="M423" s="126"/>
      <c r="N423" s="126"/>
      <c r="O423" s="66"/>
      <c r="P423" s="66"/>
      <c r="Q423" s="66"/>
      <c r="R423" s="126"/>
    </row>
    <row r="424" spans="2:18">
      <c r="B424" s="126"/>
      <c r="C424" s="126"/>
      <c r="D424" s="126"/>
      <c r="E424" s="126"/>
      <c r="F424" s="146"/>
      <c r="G424" s="126"/>
      <c r="H424" s="126"/>
      <c r="I424" s="126"/>
      <c r="J424" s="126"/>
      <c r="K424" s="126"/>
      <c r="L424" s="126"/>
      <c r="M424" s="126"/>
      <c r="N424" s="126"/>
      <c r="O424" s="66"/>
      <c r="P424" s="66"/>
      <c r="Q424" s="66"/>
      <c r="R424" s="126"/>
    </row>
    <row r="425" spans="2:18">
      <c r="B425" s="126"/>
      <c r="C425" s="126"/>
      <c r="D425" s="126"/>
      <c r="E425" s="126"/>
      <c r="F425" s="146"/>
      <c r="G425" s="126"/>
      <c r="H425" s="126"/>
      <c r="I425" s="126"/>
      <c r="J425" s="126"/>
      <c r="K425" s="126"/>
      <c r="L425" s="126"/>
      <c r="M425" s="126"/>
      <c r="N425" s="126"/>
      <c r="O425" s="66"/>
      <c r="P425" s="66"/>
      <c r="Q425" s="66"/>
      <c r="R425" s="126"/>
    </row>
    <row r="426" spans="2:18">
      <c r="B426" s="126"/>
      <c r="C426" s="126"/>
      <c r="D426" s="126"/>
      <c r="E426" s="126"/>
      <c r="F426" s="146"/>
      <c r="G426" s="126"/>
      <c r="H426" s="126"/>
      <c r="I426" s="126"/>
      <c r="J426" s="126"/>
      <c r="K426" s="126"/>
      <c r="L426" s="126"/>
      <c r="M426" s="126"/>
      <c r="N426" s="126"/>
      <c r="O426" s="66"/>
      <c r="P426" s="66"/>
      <c r="Q426" s="66"/>
      <c r="R426" s="126"/>
    </row>
    <row r="427" spans="2:18">
      <c r="B427" s="126"/>
      <c r="C427" s="126"/>
      <c r="D427" s="126"/>
      <c r="E427" s="126"/>
      <c r="F427" s="146"/>
      <c r="G427" s="126"/>
      <c r="H427" s="126"/>
      <c r="I427" s="126"/>
      <c r="J427" s="126"/>
      <c r="K427" s="126"/>
      <c r="L427" s="126"/>
      <c r="M427" s="126"/>
      <c r="N427" s="126"/>
      <c r="O427" s="66"/>
      <c r="P427" s="66"/>
      <c r="Q427" s="66"/>
      <c r="R427" s="126"/>
    </row>
    <row r="428" spans="2:18">
      <c r="B428" s="126"/>
      <c r="C428" s="126"/>
      <c r="D428" s="126"/>
      <c r="E428" s="126"/>
      <c r="F428" s="146"/>
      <c r="G428" s="126"/>
      <c r="H428" s="126"/>
      <c r="I428" s="126"/>
      <c r="J428" s="126"/>
      <c r="K428" s="126"/>
      <c r="L428" s="126"/>
      <c r="M428" s="126"/>
      <c r="N428" s="126"/>
      <c r="O428" s="66"/>
      <c r="P428" s="66"/>
      <c r="Q428" s="66"/>
      <c r="R428" s="126"/>
    </row>
    <row r="429" spans="2:18">
      <c r="B429" s="126"/>
      <c r="C429" s="126"/>
      <c r="D429" s="126"/>
      <c r="E429" s="126"/>
      <c r="F429" s="146"/>
      <c r="G429" s="126"/>
      <c r="H429" s="126"/>
      <c r="I429" s="126"/>
      <c r="J429" s="126"/>
      <c r="K429" s="126"/>
      <c r="L429" s="126"/>
      <c r="M429" s="126"/>
      <c r="N429" s="126"/>
      <c r="O429" s="66"/>
      <c r="P429" s="66"/>
      <c r="Q429" s="66"/>
      <c r="R429" s="126"/>
    </row>
    <row r="430" spans="2:18">
      <c r="B430" s="126"/>
      <c r="C430" s="126"/>
      <c r="D430" s="126"/>
      <c r="E430" s="126"/>
      <c r="F430" s="146"/>
      <c r="G430" s="126"/>
      <c r="H430" s="126"/>
      <c r="I430" s="126"/>
      <c r="J430" s="126"/>
      <c r="K430" s="126"/>
      <c r="L430" s="126"/>
      <c r="M430" s="126"/>
      <c r="N430" s="126"/>
      <c r="O430" s="66"/>
      <c r="P430" s="66"/>
      <c r="Q430" s="66"/>
      <c r="R430" s="126"/>
    </row>
    <row r="431" spans="2:18">
      <c r="B431" s="126"/>
      <c r="C431" s="126"/>
      <c r="D431" s="126"/>
      <c r="E431" s="126"/>
      <c r="F431" s="146"/>
      <c r="G431" s="126"/>
      <c r="H431" s="126"/>
      <c r="I431" s="126"/>
      <c r="J431" s="126"/>
      <c r="K431" s="126"/>
      <c r="L431" s="126"/>
      <c r="M431" s="126"/>
      <c r="N431" s="126"/>
      <c r="O431" s="66"/>
      <c r="P431" s="66"/>
      <c r="Q431" s="66"/>
      <c r="R431" s="126"/>
    </row>
    <row r="432" spans="2:18">
      <c r="B432" s="126"/>
      <c r="C432" s="126"/>
      <c r="D432" s="126"/>
      <c r="E432" s="126"/>
      <c r="F432" s="146"/>
      <c r="G432" s="126"/>
      <c r="H432" s="126"/>
      <c r="I432" s="126"/>
      <c r="J432" s="126"/>
      <c r="K432" s="126"/>
      <c r="L432" s="126"/>
      <c r="M432" s="126"/>
      <c r="N432" s="126"/>
      <c r="O432" s="66"/>
      <c r="P432" s="66"/>
      <c r="Q432" s="66"/>
      <c r="R432" s="126"/>
    </row>
    <row r="433" spans="2:18">
      <c r="B433" s="126"/>
      <c r="C433" s="126"/>
      <c r="D433" s="126"/>
      <c r="E433" s="126"/>
      <c r="F433" s="146"/>
      <c r="G433" s="126"/>
      <c r="H433" s="126"/>
      <c r="I433" s="126"/>
      <c r="J433" s="126"/>
      <c r="K433" s="126"/>
      <c r="L433" s="126"/>
      <c r="M433" s="126"/>
      <c r="N433" s="126"/>
      <c r="O433" s="66"/>
      <c r="P433" s="66"/>
      <c r="Q433" s="66"/>
      <c r="R433" s="126"/>
    </row>
    <row r="434" spans="2:18">
      <c r="B434" s="126"/>
      <c r="C434" s="126"/>
      <c r="D434" s="126"/>
      <c r="E434" s="126"/>
      <c r="F434" s="146"/>
      <c r="G434" s="126"/>
      <c r="H434" s="126"/>
      <c r="I434" s="126"/>
      <c r="J434" s="126"/>
      <c r="K434" s="126"/>
      <c r="L434" s="126"/>
      <c r="M434" s="126"/>
      <c r="N434" s="126"/>
      <c r="O434" s="66"/>
      <c r="P434" s="66"/>
      <c r="Q434" s="66"/>
      <c r="R434" s="126"/>
    </row>
    <row r="435" spans="2:18">
      <c r="B435" s="126"/>
      <c r="C435" s="126"/>
      <c r="D435" s="126"/>
      <c r="E435" s="126"/>
      <c r="F435" s="146"/>
      <c r="G435" s="126"/>
      <c r="H435" s="126"/>
      <c r="I435" s="126"/>
      <c r="J435" s="126"/>
      <c r="K435" s="126"/>
      <c r="L435" s="126"/>
      <c r="M435" s="126"/>
      <c r="N435" s="126"/>
      <c r="O435" s="66"/>
      <c r="P435" s="66"/>
      <c r="Q435" s="66"/>
      <c r="R435" s="126"/>
    </row>
    <row r="436" spans="2:18">
      <c r="B436" s="126"/>
      <c r="C436" s="126"/>
      <c r="D436" s="126"/>
      <c r="E436" s="126"/>
      <c r="F436" s="146"/>
      <c r="G436" s="126"/>
      <c r="H436" s="126"/>
      <c r="I436" s="126"/>
      <c r="J436" s="126"/>
      <c r="K436" s="126"/>
      <c r="L436" s="126"/>
      <c r="M436" s="126"/>
      <c r="N436" s="126"/>
      <c r="O436" s="66"/>
      <c r="P436" s="66"/>
      <c r="Q436" s="66"/>
      <c r="R436" s="126"/>
    </row>
    <row r="437" spans="2:18">
      <c r="B437" s="126"/>
      <c r="C437" s="126"/>
      <c r="D437" s="126"/>
      <c r="E437" s="126"/>
      <c r="F437" s="146"/>
      <c r="G437" s="126"/>
      <c r="H437" s="126"/>
      <c r="I437" s="126"/>
      <c r="J437" s="126"/>
      <c r="K437" s="126"/>
      <c r="L437" s="126"/>
      <c r="M437" s="126"/>
      <c r="N437" s="126"/>
      <c r="O437" s="66"/>
      <c r="P437" s="66"/>
      <c r="Q437" s="66"/>
      <c r="R437" s="126"/>
    </row>
    <row r="438" spans="2:18">
      <c r="B438" s="126"/>
      <c r="C438" s="126"/>
      <c r="D438" s="126"/>
      <c r="E438" s="126"/>
      <c r="F438" s="146"/>
      <c r="G438" s="126"/>
      <c r="H438" s="126"/>
      <c r="I438" s="126"/>
      <c r="J438" s="126"/>
      <c r="K438" s="126"/>
      <c r="L438" s="126"/>
      <c r="M438" s="126"/>
      <c r="N438" s="126"/>
      <c r="O438" s="66"/>
      <c r="P438" s="66"/>
      <c r="Q438" s="66"/>
      <c r="R438" s="126"/>
    </row>
    <row r="439" spans="2:18">
      <c r="B439" s="126"/>
      <c r="C439" s="126"/>
      <c r="D439" s="126"/>
      <c r="E439" s="126"/>
      <c r="F439" s="146"/>
      <c r="G439" s="126"/>
      <c r="H439" s="126"/>
      <c r="I439" s="126"/>
      <c r="J439" s="126"/>
      <c r="K439" s="126"/>
      <c r="L439" s="126"/>
      <c r="M439" s="126"/>
      <c r="N439" s="126"/>
      <c r="O439" s="66"/>
      <c r="P439" s="66"/>
      <c r="Q439" s="66"/>
      <c r="R439" s="126"/>
    </row>
    <row r="440" spans="2:18">
      <c r="B440" s="126"/>
      <c r="C440" s="126"/>
      <c r="D440" s="126"/>
      <c r="E440" s="126"/>
      <c r="F440" s="146"/>
      <c r="G440" s="126"/>
      <c r="H440" s="126"/>
      <c r="I440" s="126"/>
      <c r="J440" s="126"/>
      <c r="K440" s="126"/>
      <c r="L440" s="126"/>
      <c r="M440" s="126"/>
      <c r="N440" s="126"/>
      <c r="O440" s="66"/>
      <c r="P440" s="66"/>
      <c r="Q440" s="66"/>
      <c r="R440" s="126"/>
    </row>
    <row r="441" spans="2:18">
      <c r="B441" s="126"/>
      <c r="C441" s="126"/>
      <c r="D441" s="126"/>
      <c r="E441" s="126"/>
      <c r="F441" s="146"/>
      <c r="G441" s="126"/>
      <c r="H441" s="126"/>
      <c r="I441" s="126"/>
      <c r="J441" s="126"/>
      <c r="K441" s="126"/>
      <c r="L441" s="126"/>
      <c r="M441" s="126"/>
      <c r="N441" s="126"/>
      <c r="O441" s="66"/>
      <c r="P441" s="66"/>
      <c r="Q441" s="66"/>
      <c r="R441" s="126"/>
    </row>
    <row r="442" spans="2:18">
      <c r="B442" s="126"/>
      <c r="C442" s="126"/>
      <c r="D442" s="126"/>
      <c r="E442" s="126"/>
      <c r="F442" s="146"/>
      <c r="G442" s="126"/>
      <c r="H442" s="126"/>
      <c r="I442" s="126"/>
      <c r="J442" s="126"/>
      <c r="K442" s="126"/>
      <c r="L442" s="126"/>
      <c r="M442" s="126"/>
      <c r="N442" s="126"/>
      <c r="O442" s="66"/>
      <c r="P442" s="66"/>
      <c r="Q442" s="66"/>
      <c r="R442" s="126"/>
    </row>
    <row r="443" spans="2:18">
      <c r="B443" s="126"/>
      <c r="C443" s="126"/>
      <c r="D443" s="126"/>
      <c r="E443" s="126"/>
      <c r="F443" s="146"/>
      <c r="G443" s="126"/>
      <c r="H443" s="126"/>
      <c r="I443" s="126"/>
      <c r="J443" s="126"/>
      <c r="K443" s="126"/>
      <c r="L443" s="126"/>
      <c r="M443" s="126"/>
      <c r="N443" s="126"/>
      <c r="O443" s="66"/>
      <c r="P443" s="66"/>
      <c r="Q443" s="66"/>
      <c r="R443" s="126"/>
    </row>
    <row r="444" spans="2:18">
      <c r="B444" s="126"/>
      <c r="C444" s="126"/>
      <c r="D444" s="126"/>
      <c r="E444" s="126"/>
      <c r="F444" s="146"/>
      <c r="G444" s="126"/>
      <c r="H444" s="126"/>
      <c r="I444" s="126"/>
      <c r="J444" s="126"/>
      <c r="K444" s="126"/>
      <c r="L444" s="126"/>
      <c r="M444" s="126"/>
      <c r="N444" s="126"/>
      <c r="O444" s="66"/>
      <c r="P444" s="66"/>
      <c r="Q444" s="66"/>
      <c r="R444" s="126"/>
    </row>
    <row r="445" spans="2:18">
      <c r="B445" s="126"/>
      <c r="C445" s="126"/>
      <c r="D445" s="126"/>
      <c r="E445" s="126"/>
      <c r="F445" s="146"/>
      <c r="G445" s="126"/>
      <c r="H445" s="126"/>
      <c r="I445" s="126"/>
      <c r="J445" s="126"/>
      <c r="K445" s="126"/>
      <c r="L445" s="126"/>
      <c r="M445" s="126"/>
      <c r="N445" s="126"/>
      <c r="O445" s="66"/>
      <c r="P445" s="66"/>
      <c r="Q445" s="66"/>
      <c r="R445" s="126"/>
    </row>
    <row r="446" spans="2:18">
      <c r="B446" s="126"/>
      <c r="C446" s="126"/>
      <c r="D446" s="126"/>
      <c r="E446" s="126"/>
      <c r="F446" s="146"/>
      <c r="G446" s="126"/>
      <c r="H446" s="126"/>
      <c r="I446" s="126"/>
      <c r="J446" s="126"/>
      <c r="K446" s="126"/>
      <c r="L446" s="126"/>
      <c r="M446" s="126"/>
      <c r="N446" s="126"/>
      <c r="O446" s="66"/>
      <c r="P446" s="66"/>
      <c r="Q446" s="66"/>
      <c r="R446" s="126"/>
    </row>
    <row r="447" spans="2:18">
      <c r="B447" s="126"/>
      <c r="C447" s="126"/>
      <c r="D447" s="126"/>
      <c r="E447" s="126"/>
      <c r="F447" s="146"/>
      <c r="G447" s="126"/>
      <c r="H447" s="126"/>
      <c r="I447" s="126"/>
      <c r="J447" s="126"/>
      <c r="K447" s="126"/>
      <c r="L447" s="126"/>
      <c r="M447" s="126"/>
      <c r="N447" s="126"/>
      <c r="O447" s="66"/>
      <c r="P447" s="66"/>
      <c r="Q447" s="66"/>
      <c r="R447" s="126"/>
    </row>
    <row r="448" spans="2:18">
      <c r="B448" s="126"/>
      <c r="C448" s="126"/>
      <c r="D448" s="126"/>
      <c r="E448" s="126"/>
      <c r="F448" s="146"/>
      <c r="G448" s="126"/>
      <c r="H448" s="126"/>
      <c r="I448" s="126"/>
      <c r="J448" s="126"/>
      <c r="K448" s="126"/>
      <c r="L448" s="126"/>
      <c r="M448" s="126"/>
      <c r="N448" s="126"/>
      <c r="O448" s="66"/>
      <c r="P448" s="66"/>
      <c r="Q448" s="66"/>
      <c r="R448" s="126"/>
    </row>
    <row r="449" spans="2:18">
      <c r="B449" s="126"/>
      <c r="C449" s="126"/>
      <c r="D449" s="126"/>
      <c r="E449" s="126"/>
      <c r="F449" s="146"/>
      <c r="G449" s="126"/>
      <c r="H449" s="126"/>
      <c r="I449" s="126"/>
      <c r="J449" s="126"/>
      <c r="K449" s="126"/>
      <c r="L449" s="126"/>
      <c r="M449" s="126"/>
      <c r="N449" s="126"/>
      <c r="O449" s="66"/>
      <c r="P449" s="66"/>
      <c r="Q449" s="66"/>
      <c r="R449" s="126"/>
    </row>
    <row r="450" spans="2:18">
      <c r="B450" s="126"/>
      <c r="C450" s="126"/>
      <c r="D450" s="126"/>
      <c r="E450" s="126"/>
      <c r="F450" s="146"/>
      <c r="G450" s="126"/>
      <c r="H450" s="126"/>
      <c r="I450" s="126"/>
      <c r="J450" s="126"/>
      <c r="K450" s="126"/>
      <c r="L450" s="126"/>
      <c r="M450" s="126"/>
      <c r="N450" s="126"/>
      <c r="O450" s="66"/>
      <c r="P450" s="66"/>
      <c r="Q450" s="66"/>
      <c r="R450" s="126"/>
    </row>
    <row r="451" spans="2:18">
      <c r="B451" s="126"/>
      <c r="C451" s="126"/>
      <c r="D451" s="126"/>
      <c r="E451" s="126"/>
      <c r="F451" s="146"/>
      <c r="G451" s="126"/>
      <c r="H451" s="126"/>
      <c r="I451" s="126"/>
      <c r="J451" s="126"/>
      <c r="K451" s="126"/>
      <c r="L451" s="126"/>
      <c r="M451" s="126"/>
      <c r="N451" s="126"/>
      <c r="O451" s="66"/>
      <c r="P451" s="66"/>
      <c r="Q451" s="66"/>
      <c r="R451" s="126"/>
    </row>
    <row r="452" spans="2:18">
      <c r="B452" s="126"/>
      <c r="C452" s="126"/>
      <c r="D452" s="126"/>
      <c r="E452" s="126"/>
      <c r="F452" s="146"/>
      <c r="G452" s="126"/>
      <c r="H452" s="126"/>
      <c r="I452" s="126"/>
      <c r="J452" s="126"/>
      <c r="K452" s="126"/>
      <c r="L452" s="126"/>
      <c r="M452" s="126"/>
      <c r="N452" s="126"/>
      <c r="O452" s="66"/>
      <c r="P452" s="66"/>
      <c r="Q452" s="66"/>
      <c r="R452" s="126"/>
    </row>
    <row r="453" spans="2:18">
      <c r="B453" s="126"/>
      <c r="C453" s="126"/>
      <c r="D453" s="126"/>
      <c r="E453" s="126"/>
      <c r="F453" s="146"/>
      <c r="G453" s="126"/>
      <c r="H453" s="126"/>
      <c r="I453" s="126"/>
      <c r="J453" s="126"/>
      <c r="K453" s="126"/>
      <c r="L453" s="126"/>
      <c r="M453" s="126"/>
      <c r="N453" s="126"/>
      <c r="O453" s="66"/>
      <c r="P453" s="66"/>
      <c r="Q453" s="66"/>
      <c r="R453" s="126"/>
    </row>
    <row r="454" spans="2:18">
      <c r="B454" s="126"/>
      <c r="C454" s="126"/>
      <c r="D454" s="126"/>
      <c r="E454" s="126"/>
      <c r="F454" s="146"/>
      <c r="G454" s="126"/>
      <c r="H454" s="126"/>
      <c r="I454" s="126"/>
      <c r="J454" s="126"/>
      <c r="K454" s="126"/>
      <c r="L454" s="126"/>
      <c r="M454" s="126"/>
      <c r="N454" s="126"/>
      <c r="O454" s="66"/>
      <c r="P454" s="66"/>
      <c r="Q454" s="66"/>
      <c r="R454" s="126"/>
    </row>
    <row r="455" spans="2:18">
      <c r="B455" s="126"/>
      <c r="C455" s="126"/>
      <c r="D455" s="126"/>
      <c r="E455" s="126"/>
      <c r="F455" s="146"/>
      <c r="G455" s="126"/>
      <c r="H455" s="126"/>
      <c r="I455" s="126"/>
      <c r="J455" s="126"/>
      <c r="K455" s="126"/>
      <c r="L455" s="126"/>
      <c r="M455" s="126"/>
      <c r="N455" s="126"/>
      <c r="O455" s="66"/>
      <c r="P455" s="66"/>
      <c r="Q455" s="66"/>
      <c r="R455" s="126"/>
    </row>
    <row r="456" spans="2:18">
      <c r="B456" s="126"/>
      <c r="C456" s="126"/>
      <c r="D456" s="126"/>
      <c r="E456" s="126"/>
      <c r="F456" s="146"/>
      <c r="G456" s="126"/>
      <c r="H456" s="126"/>
      <c r="I456" s="126"/>
      <c r="J456" s="126"/>
      <c r="K456" s="126"/>
      <c r="L456" s="126"/>
      <c r="M456" s="126"/>
      <c r="N456" s="126"/>
      <c r="O456" s="66"/>
      <c r="P456" s="66"/>
      <c r="Q456" s="66"/>
      <c r="R456" s="126"/>
    </row>
    <row r="457" spans="2:18">
      <c r="B457" s="126"/>
      <c r="C457" s="126"/>
      <c r="D457" s="126"/>
      <c r="E457" s="126"/>
      <c r="F457" s="146"/>
      <c r="G457" s="126"/>
      <c r="H457" s="126"/>
      <c r="I457" s="126"/>
      <c r="J457" s="126"/>
      <c r="K457" s="126"/>
      <c r="L457" s="126"/>
      <c r="M457" s="126"/>
      <c r="N457" s="126"/>
      <c r="O457" s="66"/>
      <c r="P457" s="66"/>
      <c r="Q457" s="66"/>
      <c r="R457" s="126"/>
    </row>
    <row r="458" spans="2:18">
      <c r="B458" s="126"/>
      <c r="C458" s="126"/>
      <c r="D458" s="126"/>
      <c r="E458" s="126"/>
      <c r="F458" s="146"/>
      <c r="G458" s="126"/>
      <c r="H458" s="126"/>
      <c r="I458" s="126"/>
      <c r="J458" s="126"/>
      <c r="K458" s="126"/>
      <c r="L458" s="126"/>
      <c r="M458" s="126"/>
      <c r="N458" s="126"/>
      <c r="O458" s="66"/>
      <c r="P458" s="66"/>
      <c r="Q458" s="66"/>
      <c r="R458" s="126"/>
    </row>
    <row r="459" spans="2:18">
      <c r="B459" s="126"/>
      <c r="C459" s="126"/>
      <c r="D459" s="126"/>
      <c r="E459" s="126"/>
      <c r="F459" s="146"/>
      <c r="G459" s="126"/>
      <c r="H459" s="126"/>
      <c r="I459" s="126"/>
      <c r="J459" s="126"/>
      <c r="K459" s="126"/>
      <c r="L459" s="126"/>
      <c r="M459" s="126"/>
      <c r="N459" s="126"/>
      <c r="O459" s="66"/>
      <c r="P459" s="66"/>
      <c r="Q459" s="66"/>
      <c r="R459" s="126"/>
    </row>
    <row r="460" spans="2:18">
      <c r="B460" s="126"/>
      <c r="C460" s="126"/>
      <c r="D460" s="126"/>
      <c r="E460" s="126"/>
      <c r="F460" s="146"/>
      <c r="G460" s="126"/>
      <c r="H460" s="126"/>
      <c r="I460" s="126"/>
      <c r="J460" s="126"/>
      <c r="K460" s="126"/>
      <c r="L460" s="126"/>
      <c r="M460" s="126"/>
      <c r="N460" s="126"/>
      <c r="O460" s="66"/>
      <c r="P460" s="66"/>
      <c r="Q460" s="66"/>
      <c r="R460" s="126"/>
    </row>
    <row r="461" spans="2:18">
      <c r="B461" s="126"/>
      <c r="C461" s="126"/>
      <c r="D461" s="126"/>
      <c r="E461" s="126"/>
      <c r="F461" s="146"/>
      <c r="G461" s="126"/>
      <c r="H461" s="126"/>
      <c r="I461" s="126"/>
      <c r="J461" s="126"/>
      <c r="K461" s="126"/>
      <c r="L461" s="126"/>
      <c r="M461" s="126"/>
      <c r="N461" s="126"/>
      <c r="O461" s="66"/>
      <c r="P461" s="66"/>
      <c r="Q461" s="66"/>
      <c r="R461" s="126"/>
    </row>
    <row r="462" spans="2:18">
      <c r="B462" s="126"/>
      <c r="C462" s="126"/>
      <c r="D462" s="126"/>
      <c r="E462" s="126"/>
      <c r="F462" s="146"/>
      <c r="G462" s="126"/>
      <c r="H462" s="126"/>
      <c r="I462" s="126"/>
      <c r="J462" s="126"/>
      <c r="K462" s="126"/>
      <c r="L462" s="126"/>
      <c r="M462" s="126"/>
      <c r="N462" s="126"/>
      <c r="O462" s="66"/>
      <c r="P462" s="66"/>
      <c r="Q462" s="66"/>
      <c r="R462" s="126"/>
    </row>
    <row r="463" spans="2:18">
      <c r="B463" s="126"/>
      <c r="C463" s="126"/>
      <c r="D463" s="126"/>
      <c r="E463" s="126"/>
      <c r="F463" s="146"/>
      <c r="G463" s="126"/>
      <c r="H463" s="126"/>
      <c r="I463" s="126"/>
      <c r="J463" s="126"/>
      <c r="K463" s="126"/>
      <c r="L463" s="126"/>
      <c r="M463" s="126"/>
      <c r="N463" s="126"/>
      <c r="O463" s="66"/>
      <c r="P463" s="66"/>
      <c r="Q463" s="66"/>
      <c r="R463" s="126"/>
    </row>
    <row r="464" spans="2:18">
      <c r="B464" s="126"/>
      <c r="C464" s="126"/>
      <c r="D464" s="126"/>
      <c r="E464" s="126"/>
      <c r="F464" s="146"/>
      <c r="G464" s="126"/>
      <c r="H464" s="126"/>
      <c r="I464" s="126"/>
      <c r="J464" s="126"/>
      <c r="K464" s="126"/>
      <c r="L464" s="126"/>
      <c r="M464" s="126"/>
      <c r="N464" s="126"/>
      <c r="O464" s="66"/>
      <c r="P464" s="66"/>
      <c r="Q464" s="66"/>
      <c r="R464" s="126"/>
    </row>
    <row r="465" spans="2:18">
      <c r="B465" s="126"/>
      <c r="C465" s="126"/>
      <c r="D465" s="126"/>
      <c r="E465" s="126"/>
      <c r="F465" s="146"/>
      <c r="G465" s="126"/>
      <c r="H465" s="126"/>
      <c r="I465" s="126"/>
      <c r="J465" s="126"/>
      <c r="K465" s="126"/>
      <c r="L465" s="126"/>
      <c r="M465" s="126"/>
      <c r="N465" s="126"/>
      <c r="O465" s="66"/>
      <c r="P465" s="66"/>
      <c r="Q465" s="66"/>
      <c r="R465" s="126"/>
    </row>
    <row r="466" spans="2:18">
      <c r="B466" s="126"/>
      <c r="C466" s="126"/>
      <c r="D466" s="126"/>
      <c r="E466" s="126"/>
      <c r="F466" s="146"/>
      <c r="G466" s="126"/>
      <c r="H466" s="126"/>
      <c r="I466" s="126"/>
      <c r="J466" s="126"/>
      <c r="K466" s="126"/>
      <c r="L466" s="126"/>
      <c r="M466" s="126"/>
      <c r="N466" s="126"/>
      <c r="O466" s="66"/>
      <c r="P466" s="66"/>
      <c r="Q466" s="66"/>
      <c r="R466" s="126"/>
    </row>
    <row r="467" spans="2:18">
      <c r="B467" s="126"/>
      <c r="C467" s="126"/>
      <c r="D467" s="126"/>
      <c r="E467" s="126"/>
      <c r="F467" s="146"/>
      <c r="G467" s="126"/>
      <c r="H467" s="126"/>
      <c r="I467" s="126"/>
      <c r="J467" s="126"/>
      <c r="K467" s="126"/>
      <c r="L467" s="126"/>
      <c r="M467" s="126"/>
      <c r="N467" s="126"/>
      <c r="O467" s="66"/>
      <c r="P467" s="66"/>
      <c r="Q467" s="66"/>
      <c r="R467" s="126"/>
    </row>
    <row r="468" spans="2:18">
      <c r="B468" s="126"/>
      <c r="C468" s="126"/>
      <c r="D468" s="126"/>
      <c r="E468" s="126"/>
      <c r="F468" s="146"/>
      <c r="G468" s="126"/>
      <c r="H468" s="126"/>
      <c r="I468" s="126"/>
      <c r="J468" s="126"/>
      <c r="K468" s="126"/>
      <c r="L468" s="126"/>
      <c r="M468" s="126"/>
      <c r="N468" s="126"/>
      <c r="O468" s="66"/>
      <c r="P468" s="66"/>
      <c r="Q468" s="66"/>
      <c r="R468" s="126"/>
    </row>
    <row r="469" spans="2:18">
      <c r="B469" s="126"/>
      <c r="C469" s="126"/>
      <c r="D469" s="126"/>
      <c r="E469" s="126"/>
      <c r="F469" s="146"/>
      <c r="G469" s="126"/>
      <c r="H469" s="126"/>
      <c r="I469" s="126"/>
      <c r="J469" s="126"/>
      <c r="K469" s="126"/>
      <c r="L469" s="126"/>
      <c r="M469" s="126"/>
      <c r="N469" s="126"/>
      <c r="O469" s="66"/>
      <c r="P469" s="66"/>
      <c r="Q469" s="66"/>
      <c r="R469" s="126"/>
    </row>
    <row r="470" spans="2:18">
      <c r="B470" s="126"/>
      <c r="C470" s="126"/>
      <c r="D470" s="126"/>
      <c r="E470" s="126"/>
      <c r="F470" s="146"/>
      <c r="G470" s="126"/>
      <c r="H470" s="126"/>
      <c r="I470" s="126"/>
      <c r="J470" s="126"/>
      <c r="K470" s="126"/>
      <c r="L470" s="126"/>
      <c r="M470" s="126"/>
      <c r="N470" s="126"/>
      <c r="O470" s="66"/>
      <c r="P470" s="66"/>
      <c r="Q470" s="66"/>
      <c r="R470" s="126"/>
    </row>
    <row r="471" spans="2:18">
      <c r="B471" s="126"/>
      <c r="C471" s="126"/>
      <c r="D471" s="126"/>
      <c r="E471" s="126"/>
      <c r="F471" s="146"/>
      <c r="G471" s="126"/>
      <c r="H471" s="126"/>
      <c r="I471" s="126"/>
      <c r="J471" s="126"/>
      <c r="K471" s="126"/>
      <c r="L471" s="126"/>
      <c r="M471" s="126"/>
      <c r="N471" s="126"/>
      <c r="O471" s="66"/>
      <c r="P471" s="66"/>
      <c r="Q471" s="66"/>
      <c r="R471" s="126"/>
    </row>
    <row r="472" spans="2:18">
      <c r="B472" s="126"/>
      <c r="C472" s="126"/>
      <c r="D472" s="126"/>
      <c r="E472" s="126"/>
      <c r="F472" s="146"/>
      <c r="G472" s="126"/>
      <c r="H472" s="126"/>
      <c r="I472" s="126"/>
      <c r="J472" s="126"/>
      <c r="K472" s="126"/>
      <c r="L472" s="126"/>
      <c r="M472" s="126"/>
      <c r="N472" s="126"/>
      <c r="O472" s="66"/>
      <c r="P472" s="66"/>
      <c r="Q472" s="66"/>
      <c r="R472" s="126"/>
    </row>
    <row r="473" spans="2:18">
      <c r="B473" s="126"/>
      <c r="C473" s="126"/>
      <c r="D473" s="126"/>
      <c r="E473" s="126"/>
      <c r="F473" s="146"/>
      <c r="G473" s="126"/>
      <c r="H473" s="126"/>
      <c r="I473" s="126"/>
      <c r="J473" s="126"/>
      <c r="K473" s="126"/>
      <c r="L473" s="126"/>
      <c r="M473" s="126"/>
      <c r="N473" s="126"/>
      <c r="O473" s="66"/>
      <c r="P473" s="66"/>
      <c r="Q473" s="66"/>
      <c r="R473" s="126"/>
    </row>
    <row r="474" spans="2:18">
      <c r="B474" s="126"/>
      <c r="C474" s="126"/>
      <c r="D474" s="126"/>
      <c r="E474" s="126"/>
      <c r="F474" s="146"/>
      <c r="G474" s="126"/>
      <c r="H474" s="126"/>
      <c r="I474" s="126"/>
      <c r="J474" s="126"/>
      <c r="K474" s="126"/>
      <c r="L474" s="126"/>
      <c r="M474" s="126"/>
      <c r="N474" s="126"/>
      <c r="O474" s="66"/>
      <c r="P474" s="66"/>
      <c r="Q474" s="66"/>
      <c r="R474" s="126"/>
    </row>
    <row r="475" spans="2:18">
      <c r="B475" s="126"/>
      <c r="C475" s="126"/>
      <c r="D475" s="126"/>
      <c r="E475" s="126"/>
      <c r="F475" s="146"/>
      <c r="G475" s="126"/>
      <c r="H475" s="126"/>
      <c r="I475" s="126"/>
      <c r="J475" s="126"/>
      <c r="K475" s="126"/>
      <c r="L475" s="126"/>
      <c r="M475" s="126"/>
      <c r="N475" s="126"/>
      <c r="O475" s="66"/>
      <c r="P475" s="66"/>
      <c r="Q475" s="66"/>
      <c r="R475" s="126"/>
    </row>
    <row r="476" spans="2:18">
      <c r="B476" s="126"/>
      <c r="C476" s="126"/>
      <c r="D476" s="126"/>
      <c r="E476" s="126"/>
      <c r="F476" s="146"/>
      <c r="G476" s="126"/>
      <c r="H476" s="126"/>
      <c r="I476" s="126"/>
      <c r="J476" s="126"/>
      <c r="K476" s="126"/>
      <c r="L476" s="126"/>
      <c r="M476" s="126"/>
      <c r="N476" s="126"/>
      <c r="O476" s="66"/>
      <c r="P476" s="66"/>
      <c r="Q476" s="66"/>
      <c r="R476" s="126"/>
    </row>
    <row r="477" spans="2:18">
      <c r="B477" s="126"/>
      <c r="C477" s="126"/>
      <c r="D477" s="126"/>
      <c r="E477" s="126"/>
      <c r="F477" s="146"/>
      <c r="G477" s="126"/>
      <c r="H477" s="126"/>
      <c r="I477" s="126"/>
      <c r="J477" s="126"/>
      <c r="K477" s="126"/>
      <c r="L477" s="126"/>
      <c r="M477" s="126"/>
      <c r="N477" s="126"/>
      <c r="O477" s="66"/>
      <c r="P477" s="66"/>
      <c r="Q477" s="66"/>
      <c r="R477" s="126"/>
    </row>
    <row r="478" spans="2:18">
      <c r="B478" s="126"/>
      <c r="C478" s="126"/>
      <c r="D478" s="126"/>
      <c r="E478" s="126"/>
      <c r="F478" s="146"/>
      <c r="G478" s="126"/>
      <c r="H478" s="126"/>
      <c r="I478" s="126"/>
      <c r="J478" s="126"/>
      <c r="K478" s="126"/>
      <c r="L478" s="126"/>
      <c r="M478" s="126"/>
      <c r="N478" s="126"/>
      <c r="O478" s="66"/>
      <c r="P478" s="66"/>
      <c r="Q478" s="66"/>
      <c r="R478" s="126"/>
    </row>
    <row r="479" spans="2:18">
      <c r="B479" s="126"/>
      <c r="C479" s="126"/>
      <c r="D479" s="126"/>
      <c r="E479" s="126"/>
      <c r="F479" s="146"/>
      <c r="G479" s="126"/>
      <c r="H479" s="126"/>
      <c r="I479" s="126"/>
      <c r="J479" s="126"/>
      <c r="K479" s="126"/>
      <c r="L479" s="126"/>
      <c r="M479" s="126"/>
      <c r="N479" s="126"/>
      <c r="O479" s="66"/>
      <c r="P479" s="66"/>
      <c r="Q479" s="66"/>
      <c r="R479" s="126"/>
    </row>
    <row r="480" spans="2:18">
      <c r="B480" s="126"/>
      <c r="C480" s="126"/>
      <c r="D480" s="126"/>
      <c r="E480" s="126"/>
      <c r="F480" s="146"/>
      <c r="G480" s="126"/>
      <c r="H480" s="126"/>
      <c r="I480" s="126"/>
      <c r="J480" s="126"/>
      <c r="K480" s="126"/>
      <c r="L480" s="126"/>
      <c r="M480" s="126"/>
      <c r="N480" s="126"/>
      <c r="O480" s="66"/>
      <c r="P480" s="66"/>
      <c r="Q480" s="66"/>
      <c r="R480" s="126"/>
    </row>
    <row r="481" spans="2:18">
      <c r="B481" s="126"/>
      <c r="C481" s="126"/>
      <c r="D481" s="126"/>
      <c r="E481" s="126"/>
      <c r="F481" s="146"/>
      <c r="G481" s="126"/>
      <c r="H481" s="126"/>
      <c r="I481" s="126"/>
      <c r="J481" s="126"/>
      <c r="K481" s="126"/>
      <c r="L481" s="126"/>
      <c r="M481" s="126"/>
      <c r="N481" s="126"/>
      <c r="O481" s="66"/>
      <c r="P481" s="66"/>
      <c r="Q481" s="66"/>
      <c r="R481" s="126"/>
    </row>
    <row r="482" spans="2:18">
      <c r="B482" s="126"/>
      <c r="C482" s="126"/>
      <c r="D482" s="126"/>
      <c r="E482" s="126"/>
      <c r="F482" s="146"/>
      <c r="G482" s="126"/>
      <c r="H482" s="126"/>
      <c r="I482" s="126"/>
      <c r="J482" s="126"/>
      <c r="K482" s="126"/>
      <c r="L482" s="126"/>
      <c r="M482" s="126"/>
      <c r="N482" s="126"/>
      <c r="O482" s="66"/>
      <c r="P482" s="66"/>
      <c r="Q482" s="66"/>
      <c r="R482" s="126"/>
    </row>
    <row r="483" spans="2:18">
      <c r="B483" s="126"/>
      <c r="C483" s="126"/>
      <c r="D483" s="126"/>
      <c r="E483" s="126"/>
      <c r="F483" s="146"/>
      <c r="G483" s="126"/>
      <c r="H483" s="126"/>
      <c r="I483" s="126"/>
      <c r="J483" s="126"/>
      <c r="K483" s="126"/>
      <c r="L483" s="126"/>
      <c r="M483" s="126"/>
      <c r="N483" s="126"/>
      <c r="O483" s="66"/>
      <c r="P483" s="66"/>
      <c r="Q483" s="66"/>
      <c r="R483" s="126"/>
    </row>
    <row r="484" spans="2:18">
      <c r="B484" s="126"/>
      <c r="C484" s="126"/>
      <c r="D484" s="126"/>
      <c r="E484" s="126"/>
      <c r="F484" s="146"/>
      <c r="G484" s="126"/>
      <c r="H484" s="126"/>
      <c r="I484" s="126"/>
      <c r="J484" s="126"/>
      <c r="K484" s="126"/>
      <c r="L484" s="126"/>
      <c r="M484" s="126"/>
      <c r="N484" s="126"/>
      <c r="O484" s="66"/>
      <c r="P484" s="66"/>
      <c r="Q484" s="66"/>
      <c r="R484" s="126"/>
    </row>
    <row r="485" spans="2:18">
      <c r="B485" s="126"/>
      <c r="C485" s="126"/>
      <c r="D485" s="126"/>
      <c r="E485" s="126"/>
      <c r="F485" s="146"/>
      <c r="G485" s="126"/>
      <c r="H485" s="126"/>
      <c r="I485" s="126"/>
      <c r="J485" s="126"/>
      <c r="K485" s="126"/>
      <c r="L485" s="126"/>
      <c r="M485" s="126"/>
      <c r="N485" s="126"/>
      <c r="O485" s="66"/>
      <c r="P485" s="66"/>
      <c r="Q485" s="66"/>
      <c r="R485" s="126"/>
    </row>
    <row r="486" spans="2:18">
      <c r="B486" s="126"/>
      <c r="C486" s="126"/>
      <c r="D486" s="126"/>
      <c r="E486" s="126"/>
      <c r="F486" s="146"/>
      <c r="G486" s="126"/>
      <c r="H486" s="126"/>
      <c r="I486" s="126"/>
      <c r="J486" s="126"/>
      <c r="K486" s="126"/>
      <c r="L486" s="126"/>
      <c r="M486" s="126"/>
      <c r="N486" s="126"/>
      <c r="O486" s="66"/>
      <c r="P486" s="66"/>
      <c r="Q486" s="66"/>
      <c r="R486" s="126"/>
    </row>
    <row r="487" spans="2:18">
      <c r="B487" s="126"/>
      <c r="C487" s="126"/>
      <c r="D487" s="126"/>
      <c r="E487" s="126"/>
      <c r="F487" s="146"/>
      <c r="G487" s="126"/>
      <c r="H487" s="126"/>
      <c r="I487" s="126"/>
      <c r="J487" s="126"/>
      <c r="K487" s="126"/>
      <c r="L487" s="126"/>
      <c r="M487" s="126"/>
      <c r="N487" s="126"/>
      <c r="O487" s="66"/>
      <c r="P487" s="66"/>
      <c r="Q487" s="66"/>
      <c r="R487" s="126"/>
    </row>
    <row r="488" spans="2:18">
      <c r="B488" s="126"/>
      <c r="C488" s="126"/>
      <c r="D488" s="126"/>
      <c r="E488" s="126"/>
      <c r="F488" s="146"/>
      <c r="G488" s="126"/>
      <c r="H488" s="126"/>
      <c r="I488" s="126"/>
      <c r="J488" s="126"/>
      <c r="K488" s="126"/>
      <c r="L488" s="126"/>
      <c r="M488" s="126"/>
      <c r="N488" s="126"/>
      <c r="O488" s="66"/>
      <c r="P488" s="66"/>
      <c r="Q488" s="66"/>
      <c r="R488" s="126"/>
    </row>
    <row r="489" spans="2:18">
      <c r="B489" s="126"/>
      <c r="C489" s="126"/>
      <c r="D489" s="126"/>
      <c r="E489" s="126"/>
      <c r="F489" s="146"/>
      <c r="G489" s="126"/>
      <c r="H489" s="126"/>
      <c r="I489" s="126"/>
      <c r="J489" s="126"/>
      <c r="K489" s="126"/>
      <c r="L489" s="126"/>
      <c r="M489" s="126"/>
      <c r="N489" s="126"/>
      <c r="O489" s="66"/>
      <c r="P489" s="66"/>
      <c r="Q489" s="66"/>
      <c r="R489" s="126"/>
    </row>
    <row r="490" spans="2:18">
      <c r="B490" s="126"/>
      <c r="C490" s="126"/>
      <c r="D490" s="126"/>
      <c r="E490" s="126"/>
      <c r="F490" s="146"/>
      <c r="G490" s="126"/>
      <c r="H490" s="126"/>
      <c r="I490" s="126"/>
      <c r="J490" s="126"/>
      <c r="K490" s="126"/>
      <c r="L490" s="126"/>
      <c r="M490" s="126"/>
      <c r="N490" s="126"/>
      <c r="O490" s="66"/>
      <c r="P490" s="66"/>
      <c r="Q490" s="66"/>
      <c r="R490" s="126"/>
    </row>
    <row r="491" spans="2:18">
      <c r="B491" s="126"/>
      <c r="C491" s="126"/>
      <c r="D491" s="126"/>
      <c r="E491" s="126"/>
      <c r="F491" s="146"/>
      <c r="G491" s="126"/>
      <c r="H491" s="126"/>
      <c r="I491" s="126"/>
      <c r="J491" s="126"/>
      <c r="K491" s="126"/>
      <c r="L491" s="126"/>
      <c r="M491" s="126"/>
      <c r="N491" s="126"/>
      <c r="O491" s="66"/>
      <c r="P491" s="66"/>
      <c r="Q491" s="66"/>
      <c r="R491" s="126"/>
    </row>
    <row r="492" spans="2:18">
      <c r="B492" s="126"/>
      <c r="C492" s="126"/>
      <c r="D492" s="126"/>
      <c r="E492" s="126"/>
      <c r="F492" s="146"/>
      <c r="G492" s="126"/>
      <c r="H492" s="126"/>
      <c r="I492" s="126"/>
      <c r="J492" s="126"/>
      <c r="K492" s="126"/>
      <c r="L492" s="126"/>
      <c r="M492" s="126"/>
      <c r="N492" s="126"/>
      <c r="O492" s="66"/>
      <c r="P492" s="66"/>
      <c r="Q492" s="66"/>
      <c r="R492" s="126"/>
    </row>
    <row r="493" spans="2:18">
      <c r="B493" s="126"/>
      <c r="C493" s="126"/>
      <c r="D493" s="126"/>
      <c r="E493" s="126"/>
      <c r="F493" s="146"/>
      <c r="G493" s="126"/>
      <c r="H493" s="126"/>
      <c r="I493" s="126"/>
      <c r="J493" s="126"/>
      <c r="K493" s="126"/>
      <c r="L493" s="126"/>
      <c r="M493" s="126"/>
      <c r="N493" s="126"/>
      <c r="O493" s="66"/>
      <c r="P493" s="66"/>
      <c r="Q493" s="66"/>
      <c r="R493" s="126"/>
    </row>
    <row r="494" spans="2:18">
      <c r="B494" s="126"/>
      <c r="C494" s="126"/>
      <c r="D494" s="126"/>
      <c r="E494" s="126"/>
      <c r="F494" s="146"/>
      <c r="G494" s="126"/>
      <c r="H494" s="126"/>
      <c r="I494" s="126"/>
      <c r="J494" s="126"/>
      <c r="K494" s="126"/>
      <c r="L494" s="126"/>
      <c r="M494" s="126"/>
      <c r="N494" s="126"/>
      <c r="O494" s="66"/>
      <c r="P494" s="66"/>
      <c r="Q494" s="66"/>
      <c r="R494" s="126"/>
    </row>
    <row r="495" spans="2:18">
      <c r="B495" s="126"/>
      <c r="C495" s="126"/>
      <c r="D495" s="126"/>
      <c r="E495" s="126"/>
      <c r="F495" s="146"/>
      <c r="G495" s="126"/>
      <c r="H495" s="126"/>
      <c r="I495" s="126"/>
      <c r="J495" s="126"/>
      <c r="K495" s="126"/>
      <c r="L495" s="126"/>
      <c r="M495" s="126"/>
      <c r="N495" s="126"/>
      <c r="O495" s="66"/>
      <c r="P495" s="66"/>
      <c r="Q495" s="66"/>
      <c r="R495" s="126"/>
    </row>
    <row r="496" spans="2:18">
      <c r="B496" s="126"/>
      <c r="C496" s="126"/>
      <c r="D496" s="126"/>
      <c r="E496" s="126"/>
      <c r="F496" s="146"/>
      <c r="G496" s="126"/>
      <c r="H496" s="126"/>
      <c r="I496" s="126"/>
      <c r="J496" s="126"/>
      <c r="K496" s="126"/>
      <c r="L496" s="126"/>
      <c r="M496" s="126"/>
      <c r="N496" s="126"/>
      <c r="O496" s="66"/>
      <c r="P496" s="66"/>
      <c r="Q496" s="66"/>
      <c r="R496" s="126"/>
    </row>
    <row r="497" spans="2:18">
      <c r="B497" s="126"/>
      <c r="C497" s="126"/>
      <c r="D497" s="126"/>
      <c r="E497" s="126"/>
      <c r="F497" s="146"/>
      <c r="G497" s="126"/>
      <c r="H497" s="126"/>
      <c r="I497" s="126"/>
      <c r="J497" s="126"/>
      <c r="K497" s="126"/>
      <c r="L497" s="126"/>
      <c r="M497" s="126"/>
      <c r="N497" s="126"/>
      <c r="O497" s="66"/>
      <c r="P497" s="66"/>
      <c r="Q497" s="66"/>
      <c r="R497" s="126"/>
    </row>
    <row r="498" spans="2:18">
      <c r="B498" s="126"/>
      <c r="C498" s="126"/>
      <c r="D498" s="126"/>
      <c r="E498" s="126"/>
      <c r="F498" s="146"/>
      <c r="G498" s="126"/>
      <c r="H498" s="126"/>
      <c r="I498" s="126"/>
      <c r="J498" s="126"/>
      <c r="K498" s="126"/>
      <c r="L498" s="126"/>
      <c r="M498" s="126"/>
      <c r="N498" s="126"/>
      <c r="O498" s="66"/>
      <c r="P498" s="66"/>
      <c r="Q498" s="66"/>
      <c r="R498" s="126"/>
    </row>
    <row r="499" spans="2:18">
      <c r="B499" s="126"/>
      <c r="C499" s="126"/>
      <c r="D499" s="126"/>
      <c r="E499" s="126"/>
      <c r="F499" s="146"/>
      <c r="G499" s="126"/>
      <c r="H499" s="126"/>
      <c r="I499" s="126"/>
      <c r="J499" s="126"/>
      <c r="K499" s="126"/>
      <c r="L499" s="126"/>
      <c r="M499" s="126"/>
      <c r="N499" s="126"/>
      <c r="O499" s="66"/>
      <c r="P499" s="66"/>
      <c r="Q499" s="66"/>
      <c r="R499" s="126"/>
    </row>
    <row r="500" spans="2:18">
      <c r="B500" s="126"/>
      <c r="C500" s="126"/>
      <c r="D500" s="126"/>
      <c r="E500" s="126"/>
      <c r="F500" s="146"/>
      <c r="G500" s="126"/>
      <c r="H500" s="126"/>
      <c r="I500" s="126"/>
      <c r="J500" s="126"/>
      <c r="K500" s="126"/>
      <c r="L500" s="126"/>
      <c r="M500" s="126"/>
      <c r="N500" s="126"/>
      <c r="O500" s="66"/>
      <c r="P500" s="66"/>
      <c r="Q500" s="66"/>
      <c r="R500" s="126"/>
    </row>
    <row r="501" spans="2:18">
      <c r="B501" s="126"/>
      <c r="C501" s="126"/>
      <c r="D501" s="126"/>
      <c r="E501" s="126"/>
      <c r="F501" s="146"/>
      <c r="G501" s="126"/>
      <c r="H501" s="126"/>
      <c r="I501" s="126"/>
      <c r="J501" s="126"/>
      <c r="K501" s="126"/>
      <c r="L501" s="126"/>
      <c r="M501" s="126"/>
      <c r="N501" s="126"/>
      <c r="O501" s="66"/>
      <c r="P501" s="66"/>
      <c r="Q501" s="66"/>
      <c r="R501" s="126"/>
    </row>
    <row r="502" spans="2:18">
      <c r="B502" s="126"/>
      <c r="C502" s="126"/>
      <c r="D502" s="126"/>
      <c r="E502" s="126"/>
      <c r="F502" s="146"/>
      <c r="G502" s="126"/>
      <c r="H502" s="126"/>
      <c r="I502" s="126"/>
      <c r="J502" s="126"/>
      <c r="K502" s="126"/>
      <c r="L502" s="126"/>
      <c r="M502" s="126"/>
      <c r="N502" s="126"/>
      <c r="O502" s="66"/>
      <c r="P502" s="66"/>
      <c r="Q502" s="66"/>
      <c r="R502" s="126"/>
    </row>
    <row r="503" spans="2:18">
      <c r="B503" s="126"/>
      <c r="C503" s="126"/>
      <c r="D503" s="126"/>
      <c r="E503" s="126"/>
      <c r="F503" s="146"/>
      <c r="G503" s="126"/>
      <c r="H503" s="126"/>
      <c r="I503" s="126"/>
      <c r="J503" s="126"/>
      <c r="K503" s="126"/>
      <c r="L503" s="126"/>
      <c r="M503" s="126"/>
      <c r="N503" s="126"/>
      <c r="O503" s="66"/>
      <c r="P503" s="66"/>
      <c r="Q503" s="66"/>
      <c r="R503" s="126"/>
    </row>
    <row r="504" spans="2:18">
      <c r="B504" s="126"/>
      <c r="C504" s="126"/>
      <c r="D504" s="126"/>
      <c r="E504" s="126"/>
      <c r="F504" s="146"/>
      <c r="G504" s="126"/>
      <c r="H504" s="126"/>
      <c r="I504" s="126"/>
      <c r="J504" s="126"/>
      <c r="K504" s="126"/>
      <c r="L504" s="126"/>
      <c r="M504" s="126"/>
      <c r="N504" s="126"/>
      <c r="O504" s="66"/>
      <c r="P504" s="66"/>
      <c r="Q504" s="66"/>
      <c r="R504" s="126"/>
    </row>
    <row r="505" spans="2:18">
      <c r="B505" s="126"/>
      <c r="C505" s="126"/>
      <c r="D505" s="126"/>
      <c r="E505" s="126"/>
      <c r="F505" s="146"/>
      <c r="G505" s="126"/>
      <c r="H505" s="126"/>
      <c r="I505" s="126"/>
      <c r="J505" s="126"/>
      <c r="K505" s="126"/>
      <c r="L505" s="126"/>
      <c r="M505" s="126"/>
      <c r="N505" s="126"/>
      <c r="O505" s="66"/>
      <c r="P505" s="66"/>
      <c r="Q505" s="66"/>
      <c r="R505" s="126"/>
    </row>
    <row r="506" spans="2:18">
      <c r="B506" s="126"/>
      <c r="C506" s="126"/>
      <c r="D506" s="126"/>
      <c r="E506" s="126"/>
      <c r="F506" s="146"/>
      <c r="G506" s="126"/>
      <c r="H506" s="126"/>
      <c r="I506" s="126"/>
      <c r="J506" s="126"/>
      <c r="K506" s="126"/>
      <c r="L506" s="126"/>
      <c r="M506" s="126"/>
      <c r="N506" s="126"/>
      <c r="O506" s="66"/>
      <c r="P506" s="66"/>
      <c r="Q506" s="66"/>
      <c r="R506" s="126"/>
    </row>
    <row r="507" spans="2:18">
      <c r="B507" s="126"/>
      <c r="C507" s="126"/>
      <c r="D507" s="126"/>
      <c r="E507" s="126"/>
      <c r="F507" s="146"/>
      <c r="G507" s="126"/>
      <c r="H507" s="126"/>
      <c r="I507" s="126"/>
      <c r="J507" s="126"/>
      <c r="K507" s="126"/>
      <c r="L507" s="126"/>
      <c r="M507" s="126"/>
      <c r="N507" s="126"/>
      <c r="O507" s="66"/>
      <c r="P507" s="66"/>
      <c r="Q507" s="66"/>
      <c r="R507" s="126"/>
    </row>
    <row r="508" spans="2:18">
      <c r="B508" s="126"/>
      <c r="C508" s="126"/>
      <c r="D508" s="126"/>
      <c r="E508" s="126"/>
      <c r="F508" s="146"/>
      <c r="G508" s="126"/>
      <c r="H508" s="126"/>
      <c r="I508" s="126"/>
      <c r="J508" s="126"/>
      <c r="K508" s="126"/>
      <c r="L508" s="126"/>
      <c r="M508" s="126"/>
      <c r="N508" s="126"/>
      <c r="O508" s="66"/>
      <c r="P508" s="66"/>
      <c r="Q508" s="66"/>
      <c r="R508" s="126"/>
    </row>
    <row r="509" spans="2:18">
      <c r="B509" s="126"/>
      <c r="C509" s="126"/>
      <c r="D509" s="126"/>
      <c r="E509" s="126"/>
      <c r="F509" s="146"/>
      <c r="G509" s="126"/>
      <c r="H509" s="126"/>
      <c r="I509" s="126"/>
      <c r="J509" s="126"/>
      <c r="K509" s="126"/>
      <c r="L509" s="126"/>
      <c r="M509" s="126"/>
      <c r="N509" s="126"/>
      <c r="O509" s="66"/>
      <c r="P509" s="66"/>
      <c r="Q509" s="66"/>
      <c r="R509" s="126"/>
    </row>
    <row r="510" spans="2:18">
      <c r="B510" s="126"/>
      <c r="C510" s="126"/>
      <c r="D510" s="126"/>
      <c r="E510" s="126"/>
      <c r="F510" s="146"/>
      <c r="G510" s="126"/>
      <c r="H510" s="126"/>
      <c r="I510" s="126"/>
      <c r="J510" s="126"/>
      <c r="K510" s="126"/>
      <c r="L510" s="126"/>
      <c r="M510" s="126"/>
      <c r="N510" s="126"/>
      <c r="O510" s="66"/>
      <c r="P510" s="66"/>
      <c r="Q510" s="66"/>
      <c r="R510" s="126"/>
    </row>
    <row r="511" spans="2:18">
      <c r="B511" s="126"/>
      <c r="C511" s="126"/>
      <c r="D511" s="126"/>
      <c r="E511" s="126"/>
      <c r="F511" s="146"/>
      <c r="G511" s="126"/>
      <c r="H511" s="126"/>
      <c r="I511" s="126"/>
      <c r="J511" s="126"/>
      <c r="K511" s="126"/>
      <c r="L511" s="126"/>
      <c r="M511" s="126"/>
      <c r="N511" s="126"/>
      <c r="O511" s="66"/>
      <c r="P511" s="66"/>
      <c r="Q511" s="66"/>
      <c r="R511" s="126"/>
    </row>
    <row r="512" spans="2:18">
      <c r="B512" s="126"/>
      <c r="C512" s="126"/>
      <c r="D512" s="126"/>
      <c r="E512" s="126"/>
      <c r="F512" s="146"/>
      <c r="G512" s="126"/>
      <c r="H512" s="126"/>
      <c r="I512" s="126"/>
      <c r="J512" s="126"/>
      <c r="K512" s="126"/>
      <c r="L512" s="126"/>
      <c r="M512" s="126"/>
      <c r="N512" s="126"/>
      <c r="O512" s="66"/>
      <c r="P512" s="66"/>
      <c r="Q512" s="66"/>
      <c r="R512" s="126"/>
    </row>
    <row r="513" spans="2:18">
      <c r="B513" s="126"/>
      <c r="C513" s="126"/>
      <c r="D513" s="126"/>
      <c r="E513" s="126"/>
      <c r="F513" s="146"/>
      <c r="G513" s="126"/>
      <c r="H513" s="126"/>
      <c r="I513" s="126"/>
      <c r="J513" s="126"/>
      <c r="K513" s="126"/>
      <c r="L513" s="126"/>
      <c r="M513" s="126"/>
      <c r="N513" s="126"/>
      <c r="O513" s="66"/>
      <c r="P513" s="66"/>
      <c r="Q513" s="66"/>
      <c r="R513" s="126"/>
    </row>
    <row r="514" spans="2:18">
      <c r="B514" s="126"/>
      <c r="C514" s="126"/>
      <c r="D514" s="126"/>
      <c r="E514" s="126"/>
      <c r="F514" s="146"/>
      <c r="G514" s="126"/>
      <c r="H514" s="126"/>
      <c r="I514" s="126"/>
      <c r="J514" s="126"/>
      <c r="K514" s="126"/>
      <c r="L514" s="126"/>
      <c r="M514" s="126"/>
      <c r="N514" s="126"/>
      <c r="O514" s="66"/>
      <c r="P514" s="66"/>
      <c r="Q514" s="66"/>
      <c r="R514" s="126"/>
    </row>
    <row r="515" spans="2:18">
      <c r="B515" s="126"/>
      <c r="C515" s="126"/>
      <c r="D515" s="126"/>
      <c r="E515" s="126"/>
      <c r="F515" s="146"/>
      <c r="G515" s="126"/>
      <c r="H515" s="126"/>
      <c r="I515" s="126"/>
      <c r="J515" s="126"/>
      <c r="K515" s="126"/>
      <c r="L515" s="126"/>
      <c r="M515" s="126"/>
      <c r="N515" s="126"/>
      <c r="O515" s="66"/>
      <c r="P515" s="66"/>
      <c r="Q515" s="66"/>
      <c r="R515" s="126"/>
    </row>
    <row r="516" spans="2:18">
      <c r="B516" s="126"/>
      <c r="C516" s="126"/>
      <c r="D516" s="126"/>
      <c r="E516" s="126"/>
      <c r="F516" s="146"/>
      <c r="G516" s="126"/>
      <c r="H516" s="126"/>
      <c r="I516" s="126"/>
      <c r="J516" s="126"/>
      <c r="K516" s="126"/>
      <c r="L516" s="126"/>
      <c r="M516" s="126"/>
      <c r="N516" s="126"/>
      <c r="O516" s="66"/>
      <c r="P516" s="66"/>
      <c r="Q516" s="66"/>
      <c r="R516" s="126"/>
    </row>
    <row r="517" spans="2:18">
      <c r="B517" s="126"/>
      <c r="C517" s="126"/>
      <c r="D517" s="126"/>
      <c r="E517" s="126"/>
      <c r="F517" s="146"/>
      <c r="G517" s="126"/>
      <c r="H517" s="126"/>
      <c r="I517" s="126"/>
      <c r="J517" s="126"/>
      <c r="K517" s="126"/>
      <c r="L517" s="126"/>
      <c r="M517" s="126"/>
      <c r="N517" s="126"/>
      <c r="O517" s="66"/>
      <c r="P517" s="66"/>
      <c r="Q517" s="66"/>
      <c r="R517" s="126"/>
    </row>
    <row r="518" spans="2:18">
      <c r="B518" s="126"/>
      <c r="C518" s="126"/>
      <c r="D518" s="126"/>
      <c r="E518" s="126"/>
      <c r="F518" s="146"/>
      <c r="G518" s="126"/>
      <c r="H518" s="126"/>
      <c r="I518" s="126"/>
      <c r="J518" s="126"/>
      <c r="K518" s="126"/>
      <c r="L518" s="126"/>
      <c r="M518" s="126"/>
      <c r="N518" s="126"/>
      <c r="O518" s="66"/>
      <c r="P518" s="66"/>
      <c r="Q518" s="66"/>
      <c r="R518" s="126"/>
    </row>
    <row r="519" spans="2:18">
      <c r="B519" s="126"/>
      <c r="C519" s="126"/>
      <c r="D519" s="126"/>
      <c r="E519" s="126"/>
      <c r="F519" s="146"/>
      <c r="G519" s="126"/>
      <c r="H519" s="126"/>
      <c r="I519" s="126"/>
      <c r="J519" s="126"/>
      <c r="K519" s="126"/>
      <c r="L519" s="126"/>
      <c r="M519" s="126"/>
      <c r="N519" s="126"/>
      <c r="O519" s="66"/>
      <c r="P519" s="66"/>
      <c r="Q519" s="66"/>
      <c r="R519" s="126"/>
    </row>
    <row r="520" spans="2:18">
      <c r="B520" s="126"/>
      <c r="C520" s="126"/>
      <c r="D520" s="126"/>
      <c r="E520" s="126"/>
      <c r="F520" s="146"/>
      <c r="G520" s="126"/>
      <c r="H520" s="126"/>
      <c r="I520" s="126"/>
      <c r="J520" s="126"/>
      <c r="K520" s="126"/>
      <c r="L520" s="126"/>
      <c r="M520" s="126"/>
      <c r="N520" s="126"/>
      <c r="O520" s="66"/>
      <c r="P520" s="66"/>
      <c r="Q520" s="66"/>
      <c r="R520" s="126"/>
    </row>
    <row r="521" spans="2:18">
      <c r="B521" s="126"/>
      <c r="C521" s="126"/>
      <c r="D521" s="126"/>
      <c r="E521" s="126"/>
      <c r="F521" s="146"/>
      <c r="G521" s="126"/>
      <c r="H521" s="126"/>
      <c r="I521" s="126"/>
      <c r="J521" s="126"/>
      <c r="K521" s="126"/>
      <c r="L521" s="126"/>
      <c r="M521" s="126"/>
      <c r="N521" s="126"/>
      <c r="O521" s="66"/>
      <c r="P521" s="66"/>
      <c r="Q521" s="66"/>
      <c r="R521" s="126"/>
    </row>
    <row r="522" spans="2:18">
      <c r="B522" s="126"/>
      <c r="C522" s="126"/>
      <c r="D522" s="126"/>
      <c r="E522" s="126"/>
      <c r="F522" s="146"/>
      <c r="G522" s="126"/>
      <c r="H522" s="126"/>
      <c r="I522" s="126"/>
      <c r="J522" s="126"/>
      <c r="K522" s="126"/>
      <c r="L522" s="126"/>
      <c r="M522" s="126"/>
      <c r="N522" s="126"/>
      <c r="O522" s="66"/>
      <c r="P522" s="66"/>
      <c r="Q522" s="66"/>
      <c r="R522" s="126"/>
    </row>
    <row r="523" spans="2:18">
      <c r="B523" s="126"/>
      <c r="C523" s="126"/>
      <c r="D523" s="126"/>
      <c r="E523" s="126"/>
      <c r="F523" s="146"/>
      <c r="G523" s="126"/>
      <c r="H523" s="126"/>
      <c r="I523" s="126"/>
      <c r="J523" s="126"/>
      <c r="K523" s="126"/>
      <c r="L523" s="126"/>
      <c r="M523" s="126"/>
      <c r="N523" s="126"/>
      <c r="O523" s="66"/>
      <c r="P523" s="66"/>
      <c r="Q523" s="66"/>
      <c r="R523" s="126"/>
    </row>
    <row r="524" spans="2:18">
      <c r="B524" s="126"/>
      <c r="C524" s="126"/>
      <c r="D524" s="126"/>
      <c r="E524" s="126"/>
      <c r="F524" s="146"/>
      <c r="G524" s="126"/>
      <c r="H524" s="126"/>
      <c r="I524" s="126"/>
      <c r="J524" s="126"/>
      <c r="K524" s="126"/>
      <c r="L524" s="126"/>
      <c r="M524" s="126"/>
      <c r="N524" s="126"/>
      <c r="O524" s="66"/>
      <c r="P524" s="66"/>
      <c r="Q524" s="66"/>
      <c r="R524" s="126"/>
    </row>
    <row r="525" spans="2:18">
      <c r="B525" s="126"/>
      <c r="C525" s="126"/>
      <c r="D525" s="126"/>
      <c r="E525" s="126"/>
      <c r="F525" s="146"/>
      <c r="G525" s="126"/>
      <c r="H525" s="126"/>
      <c r="I525" s="126"/>
      <c r="J525" s="126"/>
      <c r="K525" s="126"/>
      <c r="L525" s="126"/>
      <c r="M525" s="126"/>
      <c r="N525" s="126"/>
      <c r="O525" s="66"/>
      <c r="P525" s="66"/>
      <c r="Q525" s="66"/>
      <c r="R525" s="126"/>
    </row>
    <row r="526" spans="2:18">
      <c r="B526" s="126"/>
      <c r="C526" s="126"/>
      <c r="D526" s="126"/>
      <c r="E526" s="126"/>
      <c r="F526" s="146"/>
      <c r="G526" s="126"/>
      <c r="H526" s="126"/>
      <c r="I526" s="126"/>
      <c r="J526" s="126"/>
      <c r="K526" s="126"/>
      <c r="L526" s="126"/>
      <c r="M526" s="126"/>
      <c r="N526" s="126"/>
      <c r="O526" s="66"/>
      <c r="P526" s="66"/>
      <c r="Q526" s="66"/>
      <c r="R526" s="126"/>
    </row>
    <row r="527" spans="2:18">
      <c r="B527" s="126"/>
      <c r="C527" s="126"/>
      <c r="D527" s="126"/>
      <c r="E527" s="126"/>
      <c r="F527" s="146"/>
      <c r="G527" s="126"/>
      <c r="H527" s="126"/>
      <c r="I527" s="126"/>
      <c r="J527" s="126"/>
      <c r="K527" s="126"/>
      <c r="L527" s="126"/>
      <c r="M527" s="126"/>
      <c r="N527" s="126"/>
      <c r="O527" s="66"/>
      <c r="P527" s="66"/>
      <c r="Q527" s="66"/>
      <c r="R527" s="126"/>
    </row>
    <row r="528" spans="2:18">
      <c r="B528" s="126"/>
      <c r="C528" s="126"/>
      <c r="D528" s="126"/>
      <c r="E528" s="126"/>
      <c r="F528" s="146"/>
      <c r="G528" s="126"/>
      <c r="H528" s="126"/>
      <c r="I528" s="126"/>
      <c r="J528" s="126"/>
      <c r="K528" s="126"/>
      <c r="L528" s="126"/>
      <c r="M528" s="126"/>
      <c r="N528" s="126"/>
      <c r="O528" s="66"/>
      <c r="P528" s="66"/>
      <c r="Q528" s="66"/>
      <c r="R528" s="126"/>
    </row>
    <row r="529" spans="2:18">
      <c r="B529" s="126"/>
      <c r="C529" s="126"/>
      <c r="D529" s="126"/>
      <c r="E529" s="126"/>
      <c r="F529" s="146"/>
      <c r="G529" s="126"/>
      <c r="H529" s="126"/>
      <c r="I529" s="126"/>
      <c r="J529" s="126"/>
      <c r="K529" s="126"/>
      <c r="L529" s="126"/>
      <c r="M529" s="126"/>
      <c r="N529" s="126"/>
      <c r="O529" s="66"/>
      <c r="P529" s="66"/>
      <c r="Q529" s="66"/>
      <c r="R529" s="126"/>
    </row>
    <row r="530" spans="2:18">
      <c r="B530" s="126"/>
      <c r="C530" s="126"/>
      <c r="D530" s="126"/>
      <c r="E530" s="126"/>
      <c r="F530" s="146"/>
      <c r="G530" s="126"/>
      <c r="H530" s="126"/>
      <c r="I530" s="126"/>
      <c r="J530" s="126"/>
      <c r="K530" s="126"/>
      <c r="L530" s="126"/>
      <c r="M530" s="126"/>
      <c r="N530" s="126"/>
      <c r="O530" s="66"/>
      <c r="P530" s="66"/>
      <c r="Q530" s="66"/>
      <c r="R530" s="126"/>
    </row>
    <row r="531" spans="2:18">
      <c r="B531" s="126"/>
      <c r="C531" s="126"/>
      <c r="D531" s="126"/>
      <c r="E531" s="126"/>
      <c r="F531" s="146"/>
      <c r="G531" s="126"/>
      <c r="H531" s="126"/>
      <c r="I531" s="126"/>
      <c r="J531" s="126"/>
      <c r="K531" s="126"/>
      <c r="L531" s="126"/>
      <c r="M531" s="126"/>
      <c r="N531" s="126"/>
      <c r="O531" s="66"/>
      <c r="P531" s="66"/>
      <c r="Q531" s="66"/>
      <c r="R531" s="126"/>
    </row>
    <row r="532" spans="2:18">
      <c r="B532" s="126"/>
      <c r="C532" s="126"/>
      <c r="D532" s="126"/>
      <c r="E532" s="126"/>
      <c r="F532" s="146"/>
      <c r="G532" s="126"/>
      <c r="H532" s="126"/>
      <c r="I532" s="126"/>
      <c r="J532" s="126"/>
      <c r="K532" s="126"/>
      <c r="L532" s="126"/>
      <c r="M532" s="126"/>
      <c r="N532" s="126"/>
      <c r="O532" s="66"/>
      <c r="P532" s="66"/>
      <c r="Q532" s="66"/>
      <c r="R532" s="126"/>
    </row>
    <row r="533" spans="2:18">
      <c r="B533" s="126"/>
      <c r="C533" s="126"/>
      <c r="D533" s="126"/>
      <c r="E533" s="126"/>
      <c r="F533" s="146"/>
      <c r="G533" s="126"/>
      <c r="H533" s="126"/>
      <c r="I533" s="126"/>
      <c r="J533" s="126"/>
      <c r="K533" s="126"/>
      <c r="L533" s="126"/>
      <c r="M533" s="126"/>
      <c r="N533" s="126"/>
      <c r="O533" s="66"/>
      <c r="P533" s="66"/>
      <c r="Q533" s="66"/>
      <c r="R533" s="126"/>
    </row>
    <row r="534" spans="2:18">
      <c r="B534" s="126"/>
      <c r="C534" s="126"/>
      <c r="D534" s="126"/>
      <c r="E534" s="126"/>
      <c r="F534" s="146"/>
      <c r="G534" s="126"/>
      <c r="H534" s="126"/>
      <c r="I534" s="126"/>
      <c r="J534" s="126"/>
      <c r="K534" s="126"/>
      <c r="L534" s="126"/>
      <c r="M534" s="126"/>
      <c r="N534" s="126"/>
      <c r="O534" s="66"/>
      <c r="P534" s="66"/>
      <c r="Q534" s="66"/>
      <c r="R534" s="126"/>
    </row>
    <row r="535" spans="2:18">
      <c r="B535" s="126"/>
      <c r="C535" s="126"/>
      <c r="D535" s="126"/>
      <c r="E535" s="126"/>
      <c r="F535" s="146"/>
      <c r="G535" s="126"/>
      <c r="H535" s="126"/>
      <c r="I535" s="126"/>
      <c r="J535" s="126"/>
      <c r="K535" s="126"/>
      <c r="L535" s="126"/>
      <c r="M535" s="126"/>
      <c r="N535" s="126"/>
      <c r="O535" s="66"/>
      <c r="P535" s="66"/>
      <c r="Q535" s="66"/>
      <c r="R535" s="126"/>
    </row>
    <row r="536" spans="2:18">
      <c r="B536" s="126"/>
      <c r="C536" s="126"/>
      <c r="D536" s="126"/>
      <c r="E536" s="126"/>
      <c r="F536" s="146"/>
      <c r="G536" s="126"/>
      <c r="H536" s="126"/>
      <c r="I536" s="126"/>
      <c r="J536" s="126"/>
      <c r="K536" s="126"/>
      <c r="L536" s="126"/>
      <c r="M536" s="126"/>
      <c r="N536" s="126"/>
      <c r="O536" s="66"/>
      <c r="P536" s="66"/>
      <c r="Q536" s="66"/>
      <c r="R536" s="126"/>
    </row>
    <row r="537" spans="2:18">
      <c r="B537" s="126"/>
      <c r="C537" s="126"/>
      <c r="D537" s="126"/>
      <c r="E537" s="126"/>
      <c r="F537" s="146"/>
      <c r="G537" s="126"/>
      <c r="H537" s="126"/>
      <c r="I537" s="126"/>
      <c r="J537" s="126"/>
      <c r="K537" s="126"/>
      <c r="L537" s="126"/>
      <c r="M537" s="126"/>
      <c r="N537" s="126"/>
      <c r="O537" s="66"/>
      <c r="P537" s="66"/>
      <c r="Q537" s="66"/>
      <c r="R537" s="126"/>
    </row>
    <row r="538" spans="2:18">
      <c r="B538" s="126"/>
      <c r="C538" s="126"/>
      <c r="D538" s="126"/>
      <c r="E538" s="126"/>
      <c r="F538" s="146"/>
      <c r="G538" s="126"/>
      <c r="H538" s="126"/>
      <c r="I538" s="126"/>
      <c r="J538" s="126"/>
      <c r="K538" s="126"/>
      <c r="L538" s="126"/>
      <c r="M538" s="126"/>
      <c r="N538" s="126"/>
      <c r="O538" s="66"/>
      <c r="P538" s="66"/>
      <c r="Q538" s="66"/>
      <c r="R538" s="126"/>
    </row>
    <row r="539" spans="2:18">
      <c r="B539" s="126"/>
      <c r="C539" s="126"/>
      <c r="D539" s="126"/>
      <c r="E539" s="126"/>
      <c r="F539" s="146"/>
      <c r="G539" s="126"/>
      <c r="H539" s="126"/>
      <c r="I539" s="126"/>
      <c r="J539" s="126"/>
      <c r="K539" s="126"/>
      <c r="L539" s="126"/>
      <c r="M539" s="126"/>
      <c r="N539" s="126"/>
      <c r="O539" s="66"/>
      <c r="P539" s="66"/>
      <c r="Q539" s="66"/>
      <c r="R539" s="126"/>
    </row>
    <row r="540" spans="2:18">
      <c r="B540" s="126"/>
      <c r="C540" s="126"/>
      <c r="D540" s="126"/>
      <c r="E540" s="126"/>
      <c r="F540" s="146"/>
      <c r="G540" s="126"/>
      <c r="H540" s="126"/>
      <c r="I540" s="126"/>
      <c r="J540" s="126"/>
      <c r="K540" s="126"/>
      <c r="L540" s="126"/>
      <c r="M540" s="126"/>
      <c r="N540" s="126"/>
      <c r="O540" s="66"/>
      <c r="P540" s="66"/>
      <c r="Q540" s="66"/>
      <c r="R540" s="126"/>
    </row>
    <row r="541" spans="2:18">
      <c r="B541" s="126"/>
      <c r="C541" s="126"/>
      <c r="D541" s="126"/>
      <c r="E541" s="126"/>
      <c r="F541" s="146"/>
      <c r="G541" s="126"/>
      <c r="H541" s="126"/>
      <c r="I541" s="126"/>
      <c r="J541" s="126"/>
      <c r="K541" s="126"/>
      <c r="L541" s="126"/>
      <c r="M541" s="126"/>
      <c r="N541" s="126"/>
      <c r="O541" s="66"/>
      <c r="P541" s="66"/>
      <c r="Q541" s="66"/>
      <c r="R541" s="126"/>
    </row>
    <row r="542" spans="2:18">
      <c r="B542" s="126"/>
      <c r="C542" s="126"/>
      <c r="D542" s="126"/>
      <c r="E542" s="126"/>
      <c r="F542" s="146"/>
      <c r="G542" s="126"/>
      <c r="H542" s="126"/>
      <c r="I542" s="126"/>
      <c r="J542" s="126"/>
      <c r="K542" s="126"/>
      <c r="L542" s="126"/>
      <c r="M542" s="126"/>
      <c r="N542" s="126"/>
      <c r="O542" s="66"/>
      <c r="P542" s="66"/>
      <c r="Q542" s="66"/>
      <c r="R542" s="126"/>
    </row>
    <row r="543" spans="2:18">
      <c r="B543" s="126"/>
      <c r="C543" s="126"/>
      <c r="D543" s="126"/>
      <c r="E543" s="126"/>
      <c r="F543" s="146"/>
      <c r="G543" s="126"/>
      <c r="H543" s="126"/>
      <c r="I543" s="126"/>
      <c r="J543" s="126"/>
      <c r="K543" s="126"/>
      <c r="L543" s="126"/>
      <c r="M543" s="126"/>
      <c r="N543" s="126"/>
      <c r="O543" s="66"/>
      <c r="P543" s="66"/>
      <c r="Q543" s="66"/>
      <c r="R543" s="126"/>
    </row>
    <row r="544" spans="2:18">
      <c r="B544" s="126"/>
      <c r="C544" s="126"/>
      <c r="D544" s="126"/>
      <c r="E544" s="126"/>
      <c r="F544" s="146"/>
      <c r="G544" s="126"/>
      <c r="H544" s="126"/>
      <c r="I544" s="126"/>
      <c r="J544" s="126"/>
      <c r="K544" s="126"/>
      <c r="L544" s="126"/>
      <c r="M544" s="126"/>
      <c r="N544" s="126"/>
      <c r="O544" s="66"/>
      <c r="P544" s="66"/>
      <c r="Q544" s="66"/>
      <c r="R544" s="126"/>
    </row>
    <row r="545" spans="2:18">
      <c r="B545" s="126"/>
      <c r="C545" s="126"/>
      <c r="D545" s="126"/>
      <c r="E545" s="126"/>
      <c r="F545" s="146"/>
      <c r="G545" s="126"/>
      <c r="H545" s="126"/>
      <c r="I545" s="126"/>
      <c r="J545" s="126"/>
      <c r="K545" s="126"/>
      <c r="L545" s="126"/>
      <c r="M545" s="126"/>
      <c r="N545" s="126"/>
      <c r="O545" s="66"/>
      <c r="P545" s="66"/>
      <c r="Q545" s="66"/>
      <c r="R545" s="126"/>
    </row>
    <row r="546" spans="2:18">
      <c r="B546" s="126"/>
      <c r="C546" s="126"/>
      <c r="D546" s="126"/>
      <c r="E546" s="126"/>
      <c r="F546" s="146"/>
      <c r="G546" s="126"/>
      <c r="H546" s="126"/>
      <c r="I546" s="126"/>
      <c r="J546" s="126"/>
      <c r="K546" s="126"/>
      <c r="L546" s="126"/>
      <c r="M546" s="126"/>
      <c r="N546" s="126"/>
      <c r="O546" s="66"/>
      <c r="P546" s="66"/>
      <c r="Q546" s="66"/>
      <c r="R546" s="126"/>
    </row>
    <row r="547" spans="2:18">
      <c r="B547" s="126"/>
      <c r="C547" s="126"/>
      <c r="D547" s="126"/>
      <c r="E547" s="126"/>
      <c r="F547" s="146"/>
      <c r="G547" s="126"/>
      <c r="H547" s="126"/>
      <c r="I547" s="126"/>
      <c r="J547" s="126"/>
      <c r="K547" s="126"/>
      <c r="L547" s="126"/>
      <c r="M547" s="126"/>
      <c r="N547" s="126"/>
      <c r="O547" s="66"/>
      <c r="P547" s="66"/>
      <c r="Q547" s="66"/>
      <c r="R547" s="126"/>
    </row>
    <row r="548" spans="2:18">
      <c r="B548" s="126"/>
      <c r="C548" s="126"/>
      <c r="D548" s="126"/>
      <c r="E548" s="126"/>
      <c r="F548" s="146"/>
      <c r="G548" s="126"/>
      <c r="H548" s="126"/>
      <c r="I548" s="126"/>
      <c r="J548" s="126"/>
      <c r="K548" s="126"/>
      <c r="L548" s="126"/>
      <c r="M548" s="126"/>
      <c r="N548" s="126"/>
      <c r="O548" s="66"/>
      <c r="P548" s="66"/>
      <c r="Q548" s="66"/>
      <c r="R548" s="126"/>
    </row>
    <row r="549" spans="2:18">
      <c r="B549" s="126"/>
      <c r="C549" s="126"/>
      <c r="D549" s="126"/>
      <c r="E549" s="126"/>
      <c r="F549" s="146"/>
      <c r="G549" s="126"/>
      <c r="H549" s="126"/>
      <c r="I549" s="126"/>
      <c r="J549" s="126"/>
      <c r="K549" s="126"/>
      <c r="L549" s="126"/>
      <c r="M549" s="126"/>
      <c r="N549" s="126"/>
      <c r="O549" s="66"/>
      <c r="P549" s="66"/>
      <c r="Q549" s="66"/>
      <c r="R549" s="126"/>
    </row>
    <row r="550" spans="2:18">
      <c r="B550" s="126"/>
      <c r="C550" s="126"/>
      <c r="D550" s="126"/>
      <c r="E550" s="126"/>
      <c r="F550" s="146"/>
      <c r="G550" s="126"/>
      <c r="H550" s="126"/>
      <c r="I550" s="126"/>
      <c r="J550" s="126"/>
      <c r="K550" s="126"/>
      <c r="L550" s="126"/>
      <c r="M550" s="126"/>
      <c r="N550" s="126"/>
      <c r="O550" s="66"/>
      <c r="P550" s="66"/>
      <c r="Q550" s="66"/>
      <c r="R550" s="126"/>
    </row>
    <row r="551" spans="2:18">
      <c r="B551" s="126"/>
      <c r="C551" s="126"/>
      <c r="D551" s="126"/>
      <c r="E551" s="126"/>
      <c r="F551" s="146"/>
      <c r="G551" s="126"/>
      <c r="H551" s="126"/>
      <c r="I551" s="126"/>
      <c r="J551" s="126"/>
      <c r="K551" s="126"/>
      <c r="L551" s="126"/>
      <c r="M551" s="126"/>
      <c r="N551" s="126"/>
      <c r="O551" s="66"/>
      <c r="P551" s="66"/>
      <c r="Q551" s="66"/>
      <c r="R551" s="126"/>
    </row>
    <row r="552" spans="2:18">
      <c r="B552" s="126"/>
      <c r="C552" s="126"/>
      <c r="D552" s="126"/>
      <c r="E552" s="126"/>
      <c r="F552" s="146"/>
      <c r="G552" s="126"/>
      <c r="H552" s="126"/>
      <c r="I552" s="126"/>
      <c r="J552" s="126"/>
      <c r="K552" s="126"/>
      <c r="L552" s="126"/>
      <c r="M552" s="126"/>
      <c r="N552" s="126"/>
      <c r="O552" s="66"/>
      <c r="P552" s="66"/>
      <c r="Q552" s="66"/>
      <c r="R552" s="126"/>
    </row>
    <row r="553" spans="2:18">
      <c r="B553" s="126"/>
      <c r="C553" s="126"/>
      <c r="D553" s="126"/>
      <c r="E553" s="126"/>
      <c r="F553" s="146"/>
      <c r="G553" s="126"/>
      <c r="H553" s="126"/>
      <c r="I553" s="126"/>
      <c r="J553" s="126"/>
      <c r="K553" s="126"/>
      <c r="L553" s="126"/>
      <c r="M553" s="126"/>
      <c r="N553" s="126"/>
      <c r="O553" s="66"/>
      <c r="P553" s="66"/>
      <c r="Q553" s="66"/>
      <c r="R553" s="126"/>
    </row>
    <row r="554" spans="2:18">
      <c r="B554" s="126"/>
      <c r="C554" s="126"/>
      <c r="D554" s="126"/>
      <c r="E554" s="126"/>
      <c r="F554" s="146"/>
      <c r="G554" s="126"/>
      <c r="H554" s="126"/>
      <c r="I554" s="126"/>
      <c r="J554" s="126"/>
      <c r="K554" s="126"/>
      <c r="L554" s="126"/>
      <c r="M554" s="126"/>
      <c r="N554" s="126"/>
      <c r="O554" s="66"/>
      <c r="P554" s="66"/>
      <c r="Q554" s="66"/>
      <c r="R554" s="126"/>
    </row>
    <row r="555" spans="2:18">
      <c r="B555" s="126"/>
      <c r="C555" s="126"/>
      <c r="D555" s="126"/>
      <c r="E555" s="126"/>
      <c r="F555" s="146"/>
      <c r="G555" s="126"/>
      <c r="H555" s="126"/>
      <c r="I555" s="126"/>
      <c r="J555" s="126"/>
      <c r="K555" s="126"/>
      <c r="L555" s="126"/>
      <c r="M555" s="126"/>
      <c r="N555" s="126"/>
      <c r="O555" s="66"/>
      <c r="P555" s="66"/>
      <c r="Q555" s="66"/>
      <c r="R555" s="126"/>
    </row>
    <row r="556" spans="2:18">
      <c r="B556" s="126"/>
      <c r="C556" s="126"/>
      <c r="D556" s="126"/>
      <c r="E556" s="126"/>
      <c r="F556" s="146"/>
      <c r="G556" s="126"/>
      <c r="H556" s="126"/>
      <c r="I556" s="126"/>
      <c r="J556" s="126"/>
      <c r="K556" s="126"/>
      <c r="L556" s="126"/>
      <c r="M556" s="126"/>
      <c r="N556" s="126"/>
      <c r="O556" s="66"/>
      <c r="P556" s="66"/>
      <c r="Q556" s="66"/>
      <c r="R556" s="126"/>
    </row>
    <row r="557" spans="2:18">
      <c r="B557" s="126"/>
      <c r="C557" s="126"/>
      <c r="D557" s="126"/>
      <c r="E557" s="126"/>
      <c r="F557" s="146"/>
      <c r="G557" s="126"/>
      <c r="H557" s="126"/>
      <c r="I557" s="126"/>
      <c r="J557" s="126"/>
      <c r="K557" s="126"/>
      <c r="L557" s="126"/>
      <c r="M557" s="126"/>
      <c r="N557" s="126"/>
      <c r="O557" s="66"/>
      <c r="P557" s="66"/>
      <c r="Q557" s="66"/>
      <c r="R557" s="126"/>
    </row>
    <row r="558" spans="2:18">
      <c r="B558" s="126"/>
      <c r="C558" s="126"/>
      <c r="D558" s="126"/>
      <c r="E558" s="126"/>
      <c r="F558" s="146"/>
      <c r="G558" s="126"/>
      <c r="H558" s="126"/>
      <c r="I558" s="126"/>
      <c r="J558" s="126"/>
      <c r="K558" s="126"/>
      <c r="L558" s="126"/>
      <c r="M558" s="126"/>
      <c r="N558" s="126"/>
      <c r="O558" s="66"/>
      <c r="P558" s="66"/>
      <c r="Q558" s="66"/>
      <c r="R558" s="126"/>
    </row>
    <row r="559" spans="2:18">
      <c r="B559" s="126"/>
      <c r="C559" s="126"/>
      <c r="D559" s="126"/>
      <c r="E559" s="126"/>
      <c r="F559" s="146"/>
      <c r="G559" s="126"/>
      <c r="H559" s="126"/>
      <c r="I559" s="126"/>
      <c r="J559" s="126"/>
      <c r="K559" s="126"/>
      <c r="L559" s="126"/>
      <c r="M559" s="126"/>
      <c r="N559" s="126"/>
      <c r="O559" s="66"/>
      <c r="P559" s="66"/>
      <c r="Q559" s="66"/>
      <c r="R559" s="126"/>
    </row>
    <row r="560" spans="2:18">
      <c r="B560" s="126"/>
      <c r="C560" s="126"/>
      <c r="D560" s="126"/>
      <c r="E560" s="126"/>
      <c r="F560" s="146"/>
      <c r="G560" s="126"/>
      <c r="H560" s="126"/>
      <c r="I560" s="126"/>
      <c r="J560" s="126"/>
      <c r="K560" s="126"/>
      <c r="L560" s="126"/>
      <c r="M560" s="126"/>
      <c r="N560" s="126"/>
      <c r="O560" s="66"/>
      <c r="P560" s="66"/>
      <c r="Q560" s="66"/>
      <c r="R560" s="126"/>
    </row>
    <row r="561" spans="2:18">
      <c r="B561" s="126"/>
      <c r="C561" s="126"/>
      <c r="D561" s="126"/>
      <c r="E561" s="126"/>
      <c r="F561" s="146"/>
      <c r="G561" s="126"/>
      <c r="H561" s="126"/>
      <c r="I561" s="126"/>
      <c r="J561" s="126"/>
      <c r="K561" s="126"/>
      <c r="L561" s="126"/>
      <c r="M561" s="126"/>
      <c r="N561" s="126"/>
      <c r="O561" s="66"/>
      <c r="P561" s="66"/>
      <c r="Q561" s="66"/>
      <c r="R561" s="126"/>
    </row>
    <row r="562" spans="2:18">
      <c r="B562" s="126"/>
      <c r="C562" s="126"/>
      <c r="D562" s="126"/>
      <c r="E562" s="126"/>
      <c r="F562" s="146"/>
      <c r="G562" s="126"/>
      <c r="H562" s="126"/>
      <c r="I562" s="126"/>
      <c r="J562" s="126"/>
      <c r="K562" s="126"/>
      <c r="L562" s="126"/>
      <c r="M562" s="126"/>
      <c r="N562" s="126"/>
      <c r="O562" s="66"/>
      <c r="P562" s="66"/>
      <c r="Q562" s="66"/>
      <c r="R562" s="126"/>
    </row>
    <row r="563" spans="2:18">
      <c r="B563" s="126"/>
      <c r="C563" s="126"/>
      <c r="D563" s="126"/>
      <c r="E563" s="126"/>
      <c r="F563" s="146"/>
      <c r="G563" s="126"/>
      <c r="H563" s="126"/>
      <c r="I563" s="126"/>
      <c r="J563" s="126"/>
      <c r="K563" s="126"/>
      <c r="L563" s="126"/>
      <c r="M563" s="126"/>
      <c r="N563" s="126"/>
      <c r="O563" s="66"/>
      <c r="P563" s="66"/>
      <c r="Q563" s="66"/>
      <c r="R563" s="126"/>
    </row>
    <row r="564" spans="2:18">
      <c r="B564" s="126"/>
      <c r="C564" s="126"/>
      <c r="D564" s="126"/>
      <c r="E564" s="126"/>
      <c r="F564" s="146"/>
      <c r="G564" s="126"/>
      <c r="H564" s="126"/>
      <c r="I564" s="126"/>
      <c r="J564" s="126"/>
      <c r="K564" s="126"/>
      <c r="L564" s="126"/>
      <c r="M564" s="126"/>
      <c r="N564" s="126"/>
      <c r="O564" s="66"/>
      <c r="P564" s="66"/>
      <c r="Q564" s="66"/>
      <c r="R564" s="126"/>
    </row>
    <row r="565" spans="2:18">
      <c r="B565" s="126"/>
      <c r="C565" s="126"/>
      <c r="D565" s="126"/>
      <c r="E565" s="126"/>
      <c r="F565" s="146"/>
      <c r="G565" s="126"/>
      <c r="H565" s="126"/>
      <c r="I565" s="126"/>
      <c r="J565" s="126"/>
      <c r="K565" s="126"/>
      <c r="L565" s="126"/>
      <c r="M565" s="126"/>
      <c r="N565" s="126"/>
      <c r="O565" s="66"/>
      <c r="P565" s="66"/>
      <c r="Q565" s="66"/>
      <c r="R565" s="126"/>
    </row>
    <row r="566" spans="2:18">
      <c r="B566" s="126"/>
      <c r="C566" s="126"/>
      <c r="D566" s="126"/>
      <c r="E566" s="126"/>
      <c r="F566" s="146"/>
      <c r="G566" s="126"/>
      <c r="H566" s="126"/>
      <c r="I566" s="126"/>
      <c r="J566" s="126"/>
      <c r="K566" s="126"/>
      <c r="L566" s="126"/>
      <c r="M566" s="126"/>
      <c r="N566" s="126"/>
      <c r="O566" s="66"/>
      <c r="P566" s="66"/>
      <c r="Q566" s="66"/>
      <c r="R566" s="126"/>
    </row>
    <row r="567" spans="2:18">
      <c r="B567" s="126"/>
      <c r="C567" s="126"/>
      <c r="D567" s="126"/>
      <c r="E567" s="126"/>
      <c r="F567" s="146"/>
      <c r="G567" s="126"/>
      <c r="H567" s="126"/>
      <c r="I567" s="126"/>
      <c r="J567" s="126"/>
      <c r="K567" s="126"/>
      <c r="L567" s="126"/>
      <c r="M567" s="126"/>
      <c r="N567" s="126"/>
      <c r="O567" s="66"/>
      <c r="P567" s="66"/>
      <c r="Q567" s="66"/>
      <c r="R567" s="126"/>
    </row>
    <row r="568" spans="2:18">
      <c r="B568" s="126"/>
      <c r="C568" s="126"/>
      <c r="D568" s="126"/>
      <c r="E568" s="126"/>
      <c r="F568" s="146"/>
      <c r="G568" s="126"/>
      <c r="H568" s="126"/>
      <c r="I568" s="126"/>
      <c r="J568" s="126"/>
      <c r="K568" s="126"/>
      <c r="L568" s="126"/>
      <c r="M568" s="126"/>
      <c r="N568" s="126"/>
      <c r="O568" s="66"/>
      <c r="P568" s="66"/>
      <c r="Q568" s="66"/>
      <c r="R568" s="126"/>
    </row>
    <row r="569" spans="2:18">
      <c r="B569" s="126"/>
      <c r="C569" s="126"/>
      <c r="D569" s="126"/>
      <c r="E569" s="126"/>
      <c r="F569" s="146"/>
      <c r="G569" s="126"/>
      <c r="H569" s="126"/>
      <c r="I569" s="126"/>
      <c r="J569" s="126"/>
      <c r="K569" s="126"/>
      <c r="L569" s="126"/>
      <c r="M569" s="126"/>
      <c r="N569" s="126"/>
      <c r="O569" s="66"/>
      <c r="P569" s="66"/>
      <c r="Q569" s="66"/>
      <c r="R569" s="126"/>
    </row>
    <row r="570" spans="2:18">
      <c r="B570" s="126"/>
      <c r="C570" s="126"/>
      <c r="D570" s="126"/>
      <c r="E570" s="126"/>
      <c r="F570" s="146"/>
      <c r="G570" s="126"/>
      <c r="H570" s="126"/>
      <c r="I570" s="126"/>
      <c r="J570" s="126"/>
      <c r="K570" s="126"/>
      <c r="L570" s="126"/>
      <c r="M570" s="126"/>
      <c r="N570" s="126"/>
      <c r="O570" s="66"/>
      <c r="P570" s="66"/>
      <c r="Q570" s="66"/>
      <c r="R570" s="126"/>
    </row>
    <row r="571" spans="2:18">
      <c r="B571" s="126"/>
      <c r="C571" s="126"/>
      <c r="D571" s="126"/>
      <c r="E571" s="126"/>
      <c r="F571" s="146"/>
      <c r="G571" s="126"/>
      <c r="H571" s="126"/>
      <c r="I571" s="126"/>
      <c r="J571" s="126"/>
      <c r="K571" s="126"/>
      <c r="L571" s="126"/>
      <c r="M571" s="126"/>
      <c r="N571" s="126"/>
      <c r="O571" s="66"/>
      <c r="P571" s="66"/>
      <c r="Q571" s="66"/>
      <c r="R571" s="126"/>
    </row>
    <row r="572" spans="2:18">
      <c r="B572" s="126"/>
      <c r="C572" s="126"/>
      <c r="D572" s="126"/>
      <c r="E572" s="126"/>
      <c r="F572" s="146"/>
      <c r="G572" s="126"/>
      <c r="H572" s="126"/>
      <c r="I572" s="126"/>
      <c r="J572" s="126"/>
      <c r="K572" s="126"/>
      <c r="L572" s="126"/>
      <c r="M572" s="126"/>
      <c r="N572" s="126"/>
      <c r="O572" s="66"/>
      <c r="P572" s="66"/>
      <c r="Q572" s="66"/>
      <c r="R572" s="126"/>
    </row>
    <row r="573" spans="2:18">
      <c r="B573" s="126"/>
      <c r="C573" s="126"/>
      <c r="D573" s="126"/>
      <c r="E573" s="126"/>
      <c r="F573" s="146"/>
      <c r="G573" s="126"/>
      <c r="H573" s="126"/>
      <c r="I573" s="126"/>
      <c r="J573" s="126"/>
      <c r="K573" s="126"/>
      <c r="L573" s="126"/>
      <c r="M573" s="126"/>
      <c r="N573" s="126"/>
      <c r="O573" s="66"/>
      <c r="P573" s="66"/>
      <c r="Q573" s="66"/>
      <c r="R573" s="126"/>
    </row>
    <row r="574" spans="2:18">
      <c r="B574" s="126"/>
      <c r="C574" s="126"/>
      <c r="D574" s="126"/>
      <c r="E574" s="126"/>
      <c r="F574" s="146"/>
      <c r="G574" s="126"/>
      <c r="H574" s="126"/>
      <c r="I574" s="126"/>
      <c r="J574" s="126"/>
      <c r="K574" s="126"/>
      <c r="L574" s="126"/>
      <c r="M574" s="126"/>
      <c r="N574" s="126"/>
      <c r="O574" s="66"/>
      <c r="P574" s="66"/>
      <c r="Q574" s="66"/>
      <c r="R574" s="126"/>
    </row>
    <row r="575" spans="2:18">
      <c r="B575" s="126"/>
      <c r="C575" s="126"/>
      <c r="D575" s="126"/>
      <c r="E575" s="126"/>
      <c r="F575" s="146"/>
      <c r="G575" s="126"/>
      <c r="H575" s="126"/>
      <c r="I575" s="126"/>
      <c r="J575" s="126"/>
      <c r="K575" s="126"/>
      <c r="L575" s="126"/>
      <c r="M575" s="126"/>
      <c r="N575" s="126"/>
      <c r="O575" s="66"/>
      <c r="P575" s="66"/>
      <c r="Q575" s="66"/>
      <c r="R575" s="126"/>
    </row>
    <row r="576" spans="2:18">
      <c r="B576" s="126"/>
      <c r="C576" s="126"/>
      <c r="D576" s="126"/>
      <c r="E576" s="126"/>
      <c r="F576" s="146"/>
      <c r="G576" s="126"/>
      <c r="H576" s="126"/>
      <c r="I576" s="126"/>
      <c r="J576" s="126"/>
      <c r="K576" s="126"/>
      <c r="L576" s="126"/>
      <c r="M576" s="126"/>
      <c r="N576" s="126"/>
      <c r="O576" s="66"/>
      <c r="P576" s="66"/>
      <c r="Q576" s="66"/>
      <c r="R576" s="126"/>
    </row>
    <row r="577" spans="2:18">
      <c r="B577" s="126"/>
      <c r="C577" s="126"/>
      <c r="D577" s="126"/>
      <c r="E577" s="126"/>
      <c r="F577" s="146"/>
      <c r="G577" s="126"/>
      <c r="H577" s="126"/>
      <c r="I577" s="126"/>
      <c r="J577" s="126"/>
      <c r="K577" s="126"/>
      <c r="L577" s="126"/>
      <c r="M577" s="126"/>
      <c r="N577" s="126"/>
      <c r="O577" s="66"/>
      <c r="P577" s="66"/>
      <c r="Q577" s="66"/>
      <c r="R577" s="126"/>
    </row>
    <row r="578" spans="2:18">
      <c r="B578" s="126"/>
      <c r="C578" s="126"/>
      <c r="D578" s="126"/>
      <c r="E578" s="126"/>
      <c r="F578" s="146"/>
      <c r="G578" s="126"/>
      <c r="H578" s="126"/>
      <c r="I578" s="126"/>
      <c r="J578" s="126"/>
      <c r="K578" s="126"/>
      <c r="L578" s="126"/>
      <c r="M578" s="126"/>
      <c r="N578" s="126"/>
      <c r="O578" s="66"/>
      <c r="P578" s="66"/>
      <c r="Q578" s="66"/>
      <c r="R578" s="126"/>
    </row>
    <row r="579" spans="2:18">
      <c r="B579" s="126"/>
      <c r="C579" s="126"/>
      <c r="D579" s="126"/>
      <c r="E579" s="126"/>
      <c r="F579" s="146"/>
      <c r="G579" s="126"/>
      <c r="H579" s="126"/>
      <c r="I579" s="126"/>
      <c r="J579" s="126"/>
      <c r="K579" s="126"/>
      <c r="L579" s="126"/>
      <c r="M579" s="126"/>
      <c r="N579" s="126"/>
      <c r="O579" s="66"/>
      <c r="P579" s="66"/>
      <c r="Q579" s="66"/>
      <c r="R579" s="126"/>
    </row>
    <row r="580" spans="2:18">
      <c r="B580" s="126"/>
      <c r="C580" s="126"/>
      <c r="D580" s="126"/>
      <c r="E580" s="126"/>
      <c r="F580" s="146"/>
      <c r="G580" s="126"/>
      <c r="H580" s="126"/>
      <c r="I580" s="126"/>
      <c r="J580" s="126"/>
      <c r="K580" s="126"/>
      <c r="L580" s="126"/>
      <c r="M580" s="126"/>
      <c r="N580" s="126"/>
      <c r="O580" s="66"/>
      <c r="P580" s="66"/>
      <c r="Q580" s="66"/>
      <c r="R580" s="126"/>
    </row>
    <row r="581" spans="2:18">
      <c r="B581" s="126"/>
      <c r="C581" s="126"/>
      <c r="D581" s="126"/>
      <c r="E581" s="126"/>
      <c r="F581" s="146"/>
      <c r="G581" s="126"/>
      <c r="H581" s="126"/>
      <c r="I581" s="126"/>
      <c r="J581" s="126"/>
      <c r="K581" s="126"/>
      <c r="L581" s="126"/>
      <c r="M581" s="126"/>
      <c r="N581" s="126"/>
      <c r="O581" s="66"/>
      <c r="P581" s="66"/>
      <c r="Q581" s="66"/>
      <c r="R581" s="126"/>
    </row>
    <row r="582" spans="2:18">
      <c r="B582" s="126"/>
      <c r="C582" s="126"/>
      <c r="D582" s="126"/>
      <c r="E582" s="126"/>
      <c r="F582" s="146"/>
      <c r="G582" s="126"/>
      <c r="H582" s="126"/>
      <c r="I582" s="126"/>
      <c r="J582" s="126"/>
      <c r="K582" s="126"/>
      <c r="L582" s="126"/>
      <c r="M582" s="126"/>
      <c r="N582" s="126"/>
      <c r="O582" s="66"/>
      <c r="P582" s="66"/>
      <c r="Q582" s="66"/>
      <c r="R582" s="126"/>
    </row>
    <row r="583" spans="2:18">
      <c r="B583" s="126"/>
      <c r="C583" s="126"/>
      <c r="D583" s="126"/>
      <c r="E583" s="126"/>
      <c r="F583" s="146"/>
      <c r="G583" s="126"/>
      <c r="H583" s="126"/>
      <c r="I583" s="126"/>
      <c r="J583" s="126"/>
      <c r="K583" s="126"/>
      <c r="L583" s="126"/>
      <c r="M583" s="126"/>
      <c r="N583" s="126"/>
      <c r="O583" s="66"/>
      <c r="P583" s="66"/>
      <c r="Q583" s="66"/>
      <c r="R583" s="126"/>
    </row>
    <row r="584" spans="2:18">
      <c r="B584" s="126"/>
      <c r="C584" s="126"/>
      <c r="D584" s="126"/>
      <c r="E584" s="126"/>
      <c r="F584" s="146"/>
      <c r="G584" s="126"/>
      <c r="H584" s="126"/>
      <c r="I584" s="126"/>
      <c r="J584" s="126"/>
      <c r="K584" s="126"/>
      <c r="L584" s="126"/>
      <c r="M584" s="126"/>
      <c r="N584" s="126"/>
      <c r="O584" s="66"/>
      <c r="P584" s="66"/>
      <c r="Q584" s="66"/>
      <c r="R584" s="126"/>
    </row>
    <row r="585" spans="2:18">
      <c r="B585" s="126"/>
      <c r="C585" s="126"/>
      <c r="D585" s="126"/>
      <c r="E585" s="126"/>
      <c r="F585" s="146"/>
      <c r="G585" s="126"/>
      <c r="H585" s="126"/>
      <c r="I585" s="126"/>
      <c r="J585" s="126"/>
      <c r="K585" s="126"/>
      <c r="L585" s="126"/>
      <c r="M585" s="126"/>
      <c r="N585" s="126"/>
      <c r="O585" s="66"/>
      <c r="P585" s="66"/>
      <c r="Q585" s="66"/>
      <c r="R585" s="126"/>
    </row>
    <row r="586" spans="2:18">
      <c r="B586" s="126"/>
      <c r="C586" s="126"/>
      <c r="D586" s="126"/>
      <c r="E586" s="126"/>
      <c r="F586" s="146"/>
      <c r="G586" s="126"/>
      <c r="H586" s="126"/>
      <c r="I586" s="126"/>
      <c r="J586" s="126"/>
      <c r="K586" s="126"/>
      <c r="L586" s="126"/>
      <c r="M586" s="126"/>
      <c r="N586" s="126"/>
      <c r="O586" s="66"/>
      <c r="P586" s="66"/>
      <c r="Q586" s="66"/>
      <c r="R586" s="126"/>
    </row>
    <row r="587" spans="2:18">
      <c r="B587" s="126"/>
      <c r="C587" s="126"/>
      <c r="D587" s="126"/>
      <c r="E587" s="126"/>
      <c r="F587" s="146"/>
      <c r="G587" s="126"/>
      <c r="H587" s="126"/>
      <c r="I587" s="126"/>
      <c r="J587" s="126"/>
      <c r="K587" s="126"/>
      <c r="L587" s="126"/>
      <c r="M587" s="126"/>
      <c r="N587" s="126"/>
      <c r="O587" s="66"/>
      <c r="P587" s="66"/>
      <c r="Q587" s="66"/>
      <c r="R587" s="126"/>
    </row>
    <row r="588" spans="2:18">
      <c r="B588" s="126"/>
      <c r="C588" s="126"/>
      <c r="D588" s="126"/>
      <c r="E588" s="126"/>
      <c r="F588" s="146"/>
      <c r="G588" s="126"/>
      <c r="H588" s="126"/>
      <c r="I588" s="126"/>
      <c r="J588" s="126"/>
      <c r="K588" s="126"/>
      <c r="L588" s="126"/>
      <c r="M588" s="126"/>
      <c r="N588" s="126"/>
      <c r="O588" s="66"/>
      <c r="P588" s="66"/>
      <c r="Q588" s="66"/>
      <c r="R588" s="126"/>
    </row>
    <row r="589" spans="2:18">
      <c r="B589" s="126"/>
      <c r="C589" s="126"/>
      <c r="D589" s="126"/>
      <c r="E589" s="126"/>
      <c r="F589" s="146"/>
      <c r="G589" s="126"/>
      <c r="H589" s="126"/>
      <c r="I589" s="126"/>
      <c r="J589" s="126"/>
      <c r="K589" s="126"/>
      <c r="L589" s="126"/>
      <c r="M589" s="126"/>
      <c r="N589" s="126"/>
      <c r="O589" s="66"/>
      <c r="P589" s="66"/>
      <c r="Q589" s="66"/>
      <c r="R589" s="126"/>
    </row>
    <row r="590" spans="2:18">
      <c r="B590" s="126"/>
      <c r="C590" s="126"/>
      <c r="D590" s="126"/>
      <c r="E590" s="126"/>
      <c r="F590" s="146"/>
      <c r="G590" s="126"/>
      <c r="H590" s="126"/>
      <c r="I590" s="126"/>
      <c r="J590" s="126"/>
      <c r="K590" s="126"/>
      <c r="L590" s="126"/>
      <c r="M590" s="126"/>
      <c r="N590" s="126"/>
      <c r="O590" s="66"/>
      <c r="P590" s="66"/>
      <c r="Q590" s="66"/>
      <c r="R590" s="126"/>
    </row>
    <row r="591" spans="2:18">
      <c r="B591" s="126"/>
      <c r="C591" s="126"/>
      <c r="D591" s="126"/>
      <c r="E591" s="126"/>
      <c r="F591" s="146"/>
      <c r="G591" s="126"/>
      <c r="H591" s="126"/>
      <c r="I591" s="126"/>
      <c r="J591" s="126"/>
      <c r="K591" s="126"/>
      <c r="L591" s="126"/>
      <c r="M591" s="126"/>
      <c r="N591" s="126"/>
      <c r="O591" s="66"/>
      <c r="P591" s="66"/>
      <c r="Q591" s="66"/>
      <c r="R591" s="126"/>
    </row>
    <row r="592" spans="2:18">
      <c r="B592" s="126"/>
      <c r="C592" s="126"/>
      <c r="D592" s="126"/>
      <c r="E592" s="126"/>
      <c r="F592" s="146"/>
      <c r="G592" s="126"/>
      <c r="H592" s="126"/>
      <c r="I592" s="126"/>
      <c r="J592" s="126"/>
      <c r="K592" s="126"/>
      <c r="L592" s="126"/>
      <c r="M592" s="126"/>
      <c r="N592" s="126"/>
      <c r="O592" s="66"/>
      <c r="P592" s="66"/>
      <c r="Q592" s="66"/>
      <c r="R592" s="126"/>
    </row>
    <row r="593" spans="2:18">
      <c r="B593" s="126"/>
      <c r="C593" s="126"/>
      <c r="D593" s="126"/>
      <c r="E593" s="126"/>
      <c r="F593" s="146"/>
      <c r="G593" s="126"/>
      <c r="H593" s="126"/>
      <c r="I593" s="126"/>
      <c r="J593" s="126"/>
      <c r="K593" s="126"/>
      <c r="L593" s="126"/>
      <c r="M593" s="126"/>
      <c r="N593" s="126"/>
      <c r="O593" s="66"/>
      <c r="P593" s="66"/>
      <c r="Q593" s="66"/>
      <c r="R593" s="126"/>
    </row>
    <row r="594" spans="2:18">
      <c r="B594" s="126"/>
      <c r="C594" s="126"/>
      <c r="D594" s="126"/>
      <c r="E594" s="126"/>
      <c r="F594" s="146"/>
      <c r="G594" s="126"/>
      <c r="H594" s="126"/>
      <c r="I594" s="126"/>
      <c r="J594" s="126"/>
      <c r="K594" s="126"/>
      <c r="L594" s="126"/>
      <c r="M594" s="126"/>
      <c r="N594" s="126"/>
      <c r="O594" s="66"/>
      <c r="P594" s="66"/>
      <c r="Q594" s="66"/>
      <c r="R594" s="126"/>
    </row>
    <row r="595" spans="2:18">
      <c r="B595" s="126"/>
      <c r="C595" s="126"/>
      <c r="D595" s="126"/>
      <c r="E595" s="126"/>
      <c r="F595" s="146"/>
      <c r="G595" s="126"/>
      <c r="H595" s="126"/>
      <c r="I595" s="126"/>
      <c r="J595" s="126"/>
      <c r="K595" s="126"/>
      <c r="L595" s="126"/>
      <c r="M595" s="126"/>
      <c r="N595" s="126"/>
      <c r="O595" s="66"/>
      <c r="P595" s="66"/>
      <c r="Q595" s="66"/>
      <c r="R595" s="126"/>
    </row>
    <row r="596" spans="2:18">
      <c r="B596" s="126"/>
      <c r="C596" s="126"/>
      <c r="D596" s="126"/>
      <c r="E596" s="126"/>
      <c r="F596" s="146"/>
      <c r="G596" s="126"/>
      <c r="H596" s="126"/>
      <c r="I596" s="126"/>
      <c r="J596" s="126"/>
      <c r="K596" s="126"/>
      <c r="L596" s="126"/>
      <c r="M596" s="126"/>
      <c r="N596" s="126"/>
      <c r="O596" s="66"/>
      <c r="P596" s="66"/>
      <c r="Q596" s="66"/>
      <c r="R596" s="126"/>
    </row>
    <row r="597" spans="2:18">
      <c r="B597" s="126"/>
      <c r="C597" s="126"/>
      <c r="D597" s="126"/>
      <c r="E597" s="126"/>
      <c r="F597" s="146"/>
      <c r="G597" s="126"/>
      <c r="H597" s="126"/>
      <c r="I597" s="126"/>
      <c r="J597" s="126"/>
      <c r="K597" s="126"/>
      <c r="L597" s="126"/>
      <c r="M597" s="126"/>
      <c r="N597" s="126"/>
      <c r="O597" s="66"/>
      <c r="P597" s="66"/>
      <c r="Q597" s="66"/>
      <c r="R597" s="126"/>
    </row>
    <row r="598" spans="2:18">
      <c r="B598" s="126"/>
      <c r="C598" s="126"/>
      <c r="D598" s="126"/>
      <c r="E598" s="126"/>
      <c r="F598" s="146"/>
      <c r="G598" s="126"/>
      <c r="H598" s="126"/>
      <c r="I598" s="126"/>
      <c r="J598" s="126"/>
      <c r="K598" s="126"/>
      <c r="L598" s="126"/>
      <c r="M598" s="126"/>
      <c r="N598" s="126"/>
      <c r="O598" s="66"/>
      <c r="P598" s="66"/>
      <c r="Q598" s="66"/>
      <c r="R598" s="126"/>
    </row>
    <row r="599" spans="2:18">
      <c r="B599" s="126"/>
      <c r="C599" s="126"/>
      <c r="D599" s="126"/>
      <c r="E599" s="126"/>
      <c r="F599" s="146"/>
      <c r="G599" s="126"/>
      <c r="H599" s="126"/>
      <c r="I599" s="126"/>
      <c r="J599" s="126"/>
      <c r="K599" s="126"/>
      <c r="L599" s="126"/>
      <c r="M599" s="126"/>
      <c r="N599" s="126"/>
      <c r="O599" s="66"/>
      <c r="P599" s="66"/>
      <c r="Q599" s="66"/>
      <c r="R599" s="126"/>
    </row>
    <row r="600" spans="2:18">
      <c r="B600" s="126"/>
      <c r="C600" s="126"/>
      <c r="D600" s="126"/>
      <c r="E600" s="126"/>
      <c r="F600" s="146"/>
      <c r="G600" s="126"/>
      <c r="H600" s="126"/>
      <c r="I600" s="126"/>
      <c r="J600" s="126"/>
      <c r="K600" s="126"/>
      <c r="L600" s="126"/>
      <c r="M600" s="126"/>
      <c r="N600" s="126"/>
      <c r="O600" s="66"/>
      <c r="P600" s="66"/>
      <c r="Q600" s="66"/>
      <c r="R600" s="126"/>
    </row>
    <row r="601" spans="2:18">
      <c r="B601" s="126"/>
      <c r="C601" s="126"/>
      <c r="D601" s="126"/>
      <c r="E601" s="126"/>
      <c r="F601" s="146"/>
      <c r="G601" s="126"/>
      <c r="H601" s="126"/>
      <c r="I601" s="126"/>
      <c r="J601" s="126"/>
      <c r="K601" s="126"/>
      <c r="L601" s="126"/>
      <c r="M601" s="126"/>
      <c r="N601" s="126"/>
      <c r="O601" s="66"/>
      <c r="P601" s="66"/>
      <c r="Q601" s="66"/>
      <c r="R601" s="126"/>
    </row>
    <row r="602" spans="2:18">
      <c r="B602" s="126"/>
      <c r="C602" s="126"/>
      <c r="D602" s="126"/>
      <c r="E602" s="126"/>
      <c r="F602" s="146"/>
      <c r="G602" s="126"/>
      <c r="H602" s="126"/>
      <c r="I602" s="126"/>
      <c r="J602" s="126"/>
      <c r="K602" s="126"/>
      <c r="L602" s="126"/>
      <c r="M602" s="126"/>
      <c r="N602" s="126"/>
      <c r="O602" s="66"/>
      <c r="P602" s="66"/>
      <c r="Q602" s="66"/>
      <c r="R602" s="126"/>
    </row>
    <row r="603" spans="2:18">
      <c r="B603" s="126"/>
      <c r="C603" s="126"/>
      <c r="D603" s="126"/>
      <c r="E603" s="126"/>
      <c r="F603" s="146"/>
      <c r="G603" s="126"/>
      <c r="H603" s="126"/>
      <c r="I603" s="126"/>
      <c r="J603" s="126"/>
      <c r="K603" s="126"/>
      <c r="L603" s="126"/>
      <c r="M603" s="126"/>
      <c r="N603" s="126"/>
      <c r="O603" s="66"/>
      <c r="P603" s="66"/>
      <c r="Q603" s="66"/>
      <c r="R603" s="126"/>
    </row>
    <row r="604" spans="2:18">
      <c r="B604" s="126"/>
      <c r="C604" s="126"/>
      <c r="D604" s="126"/>
      <c r="E604" s="126"/>
      <c r="F604" s="146"/>
      <c r="G604" s="126"/>
      <c r="H604" s="126"/>
      <c r="I604" s="126"/>
      <c r="J604" s="126"/>
      <c r="K604" s="126"/>
      <c r="L604" s="126"/>
      <c r="M604" s="126"/>
      <c r="N604" s="126"/>
      <c r="O604" s="66"/>
      <c r="P604" s="66"/>
      <c r="Q604" s="66"/>
      <c r="R604" s="126"/>
    </row>
    <row r="605" spans="2:18">
      <c r="B605" s="126"/>
      <c r="C605" s="126"/>
      <c r="D605" s="126"/>
      <c r="E605" s="126"/>
      <c r="F605" s="146"/>
      <c r="G605" s="126"/>
      <c r="H605" s="126"/>
      <c r="I605" s="126"/>
      <c r="J605" s="126"/>
      <c r="K605" s="126"/>
      <c r="L605" s="126"/>
      <c r="M605" s="126"/>
      <c r="N605" s="126"/>
      <c r="O605" s="66"/>
      <c r="P605" s="66"/>
      <c r="Q605" s="66"/>
      <c r="R605" s="126"/>
    </row>
    <row r="606" spans="2:18">
      <c r="B606" s="126"/>
      <c r="C606" s="126"/>
      <c r="D606" s="126"/>
      <c r="E606" s="126"/>
      <c r="F606" s="146"/>
      <c r="G606" s="126"/>
      <c r="H606" s="126"/>
      <c r="I606" s="126"/>
      <c r="J606" s="126"/>
      <c r="K606" s="126"/>
      <c r="L606" s="126"/>
      <c r="M606" s="126"/>
      <c r="N606" s="126"/>
      <c r="O606" s="66"/>
      <c r="P606" s="66"/>
      <c r="Q606" s="66"/>
      <c r="R606" s="126"/>
    </row>
    <row r="607" spans="2:18">
      <c r="B607" s="126"/>
      <c r="C607" s="126"/>
      <c r="D607" s="126"/>
      <c r="E607" s="126"/>
      <c r="F607" s="146"/>
      <c r="G607" s="126"/>
      <c r="H607" s="126"/>
      <c r="I607" s="126"/>
      <c r="J607" s="126"/>
      <c r="K607" s="126"/>
      <c r="L607" s="126"/>
      <c r="M607" s="126"/>
      <c r="N607" s="126"/>
      <c r="O607" s="66"/>
      <c r="P607" s="66"/>
      <c r="Q607" s="66"/>
      <c r="R607" s="126"/>
    </row>
    <row r="608" spans="2:18">
      <c r="B608" s="126"/>
      <c r="C608" s="126"/>
      <c r="D608" s="126"/>
      <c r="E608" s="126"/>
      <c r="F608" s="146"/>
      <c r="G608" s="126"/>
      <c r="H608" s="126"/>
      <c r="I608" s="126"/>
      <c r="J608" s="126"/>
      <c r="K608" s="126"/>
      <c r="L608" s="126"/>
      <c r="M608" s="126"/>
      <c r="N608" s="126"/>
      <c r="O608" s="66"/>
      <c r="P608" s="66"/>
      <c r="Q608" s="66"/>
      <c r="R608" s="126"/>
    </row>
    <row r="609" spans="2:18">
      <c r="B609" s="126"/>
      <c r="C609" s="126"/>
      <c r="D609" s="126"/>
      <c r="E609" s="126"/>
      <c r="F609" s="146"/>
      <c r="G609" s="126"/>
      <c r="H609" s="126"/>
      <c r="I609" s="126"/>
      <c r="J609" s="126"/>
      <c r="K609" s="126"/>
      <c r="L609" s="126"/>
      <c r="M609" s="126"/>
      <c r="N609" s="126"/>
      <c r="O609" s="66"/>
      <c r="P609" s="66"/>
      <c r="Q609" s="66"/>
      <c r="R609" s="126"/>
    </row>
    <row r="610" spans="2:18">
      <c r="B610" s="126"/>
      <c r="C610" s="126"/>
      <c r="D610" s="126"/>
      <c r="E610" s="126"/>
      <c r="F610" s="146"/>
      <c r="G610" s="126"/>
      <c r="H610" s="126"/>
      <c r="I610" s="126"/>
      <c r="J610" s="126"/>
      <c r="K610" s="126"/>
      <c r="L610" s="126"/>
      <c r="M610" s="126"/>
      <c r="N610" s="126"/>
      <c r="O610" s="66"/>
      <c r="P610" s="66"/>
      <c r="Q610" s="66"/>
      <c r="R610" s="126"/>
    </row>
    <row r="611" spans="2:18">
      <c r="B611" s="126"/>
      <c r="C611" s="126"/>
      <c r="D611" s="126"/>
      <c r="E611" s="126"/>
      <c r="F611" s="146"/>
      <c r="G611" s="126"/>
      <c r="H611" s="126"/>
      <c r="I611" s="126"/>
      <c r="J611" s="126"/>
      <c r="K611" s="126"/>
      <c r="L611" s="126"/>
      <c r="M611" s="126"/>
      <c r="N611" s="126"/>
      <c r="O611" s="66"/>
      <c r="P611" s="66"/>
      <c r="Q611" s="66"/>
      <c r="R611" s="126"/>
    </row>
    <row r="612" spans="2:18">
      <c r="B612" s="126"/>
      <c r="C612" s="126"/>
      <c r="D612" s="126"/>
      <c r="E612" s="126"/>
      <c r="F612" s="146"/>
      <c r="G612" s="126"/>
      <c r="H612" s="126"/>
      <c r="I612" s="126"/>
      <c r="J612" s="126"/>
      <c r="K612" s="126"/>
      <c r="L612" s="126"/>
      <c r="M612" s="126"/>
      <c r="N612" s="126"/>
      <c r="O612" s="66"/>
      <c r="P612" s="66"/>
      <c r="Q612" s="66"/>
      <c r="R612" s="126"/>
    </row>
    <row r="613" spans="2:18">
      <c r="B613" s="126"/>
      <c r="C613" s="126"/>
      <c r="D613" s="126"/>
      <c r="E613" s="126"/>
      <c r="F613" s="146"/>
      <c r="G613" s="126"/>
      <c r="H613" s="126"/>
      <c r="I613" s="126"/>
      <c r="J613" s="126"/>
      <c r="K613" s="126"/>
      <c r="L613" s="126"/>
      <c r="M613" s="126"/>
      <c r="N613" s="126"/>
      <c r="O613" s="66"/>
      <c r="P613" s="66"/>
      <c r="Q613" s="66"/>
      <c r="R613" s="126"/>
    </row>
    <row r="614" spans="2:18">
      <c r="B614" s="126"/>
      <c r="C614" s="126"/>
      <c r="D614" s="126"/>
      <c r="E614" s="126"/>
      <c r="F614" s="146"/>
      <c r="G614" s="126"/>
      <c r="H614" s="126"/>
      <c r="I614" s="126"/>
      <c r="J614" s="126"/>
      <c r="K614" s="126"/>
      <c r="L614" s="126"/>
      <c r="M614" s="126"/>
      <c r="N614" s="126"/>
      <c r="O614" s="66"/>
      <c r="P614" s="66"/>
      <c r="Q614" s="66"/>
      <c r="R614" s="126"/>
    </row>
    <row r="615" spans="2:18">
      <c r="B615" s="126"/>
      <c r="C615" s="126"/>
      <c r="D615" s="126"/>
      <c r="E615" s="126"/>
      <c r="F615" s="146"/>
      <c r="G615" s="126"/>
      <c r="H615" s="126"/>
      <c r="I615" s="126"/>
      <c r="J615" s="126"/>
      <c r="K615" s="126"/>
      <c r="L615" s="126"/>
      <c r="M615" s="126"/>
      <c r="N615" s="126"/>
      <c r="O615" s="66"/>
      <c r="P615" s="66"/>
      <c r="Q615" s="66"/>
      <c r="R615" s="126"/>
    </row>
    <row r="616" spans="2:18">
      <c r="B616" s="126"/>
      <c r="C616" s="126"/>
      <c r="D616" s="126"/>
      <c r="E616" s="126"/>
      <c r="F616" s="146"/>
      <c r="G616" s="126"/>
      <c r="H616" s="126"/>
      <c r="I616" s="126"/>
      <c r="J616" s="126"/>
      <c r="K616" s="126"/>
      <c r="L616" s="126"/>
      <c r="M616" s="126"/>
      <c r="N616" s="126"/>
      <c r="O616" s="66"/>
      <c r="P616" s="66"/>
      <c r="Q616" s="66"/>
      <c r="R616" s="126"/>
    </row>
    <row r="617" spans="2:18">
      <c r="B617" s="126"/>
      <c r="C617" s="126"/>
      <c r="D617" s="126"/>
      <c r="E617" s="126"/>
      <c r="F617" s="146"/>
      <c r="G617" s="126"/>
      <c r="H617" s="126"/>
      <c r="I617" s="126"/>
      <c r="J617" s="126"/>
      <c r="K617" s="126"/>
      <c r="L617" s="126"/>
      <c r="M617" s="126"/>
      <c r="N617" s="126"/>
      <c r="O617" s="66"/>
      <c r="P617" s="66"/>
      <c r="Q617" s="66"/>
      <c r="R617" s="126"/>
    </row>
    <row r="618" spans="2:18">
      <c r="B618" s="126"/>
      <c r="C618" s="126"/>
      <c r="D618" s="126"/>
      <c r="E618" s="126"/>
      <c r="F618" s="146"/>
      <c r="G618" s="126"/>
      <c r="H618" s="126"/>
      <c r="I618" s="126"/>
      <c r="J618" s="126"/>
      <c r="K618" s="126"/>
      <c r="L618" s="126"/>
      <c r="M618" s="126"/>
      <c r="N618" s="126"/>
      <c r="O618" s="66"/>
      <c r="P618" s="66"/>
      <c r="Q618" s="66"/>
      <c r="R618" s="126"/>
    </row>
    <row r="619" spans="2:18">
      <c r="B619" s="126"/>
      <c r="C619" s="126"/>
      <c r="D619" s="126"/>
      <c r="E619" s="126"/>
      <c r="F619" s="146"/>
      <c r="G619" s="126"/>
      <c r="H619" s="126"/>
      <c r="I619" s="126"/>
      <c r="J619" s="126"/>
      <c r="K619" s="126"/>
      <c r="L619" s="126"/>
      <c r="M619" s="126"/>
      <c r="N619" s="126"/>
      <c r="O619" s="66"/>
      <c r="P619" s="66"/>
      <c r="Q619" s="66"/>
      <c r="R619" s="126"/>
    </row>
    <row r="620" spans="2:18">
      <c r="B620" s="126"/>
      <c r="C620" s="126"/>
      <c r="D620" s="126"/>
      <c r="E620" s="126"/>
      <c r="F620" s="146"/>
      <c r="G620" s="126"/>
      <c r="H620" s="126"/>
      <c r="I620" s="126"/>
      <c r="J620" s="126"/>
      <c r="K620" s="126"/>
      <c r="L620" s="126"/>
      <c r="M620" s="126"/>
      <c r="N620" s="126"/>
      <c r="O620" s="66"/>
      <c r="P620" s="66"/>
      <c r="Q620" s="66"/>
      <c r="R620" s="126"/>
    </row>
    <row r="621" spans="2:18">
      <c r="B621" s="126"/>
      <c r="C621" s="126"/>
      <c r="D621" s="126"/>
      <c r="E621" s="126"/>
      <c r="F621" s="146"/>
      <c r="G621" s="126"/>
      <c r="H621" s="126"/>
      <c r="I621" s="126"/>
      <c r="J621" s="126"/>
      <c r="K621" s="126"/>
      <c r="L621" s="126"/>
      <c r="M621" s="126"/>
      <c r="N621" s="126"/>
      <c r="O621" s="66"/>
      <c r="P621" s="66"/>
      <c r="Q621" s="66"/>
      <c r="R621" s="126"/>
    </row>
    <row r="622" spans="2:18">
      <c r="B622" s="126"/>
      <c r="C622" s="126"/>
      <c r="D622" s="126"/>
      <c r="E622" s="126"/>
      <c r="F622" s="146"/>
      <c r="G622" s="126"/>
      <c r="H622" s="126"/>
      <c r="I622" s="126"/>
      <c r="J622" s="126"/>
      <c r="K622" s="126"/>
      <c r="L622" s="126"/>
      <c r="M622" s="126"/>
      <c r="N622" s="126"/>
      <c r="O622" s="66"/>
      <c r="P622" s="66"/>
      <c r="Q622" s="66"/>
      <c r="R622" s="126"/>
    </row>
    <row r="623" spans="2:18">
      <c r="B623" s="126"/>
      <c r="C623" s="126"/>
      <c r="D623" s="126"/>
      <c r="E623" s="126"/>
      <c r="F623" s="146"/>
      <c r="G623" s="126"/>
      <c r="H623" s="126"/>
      <c r="I623" s="126"/>
      <c r="J623" s="126"/>
      <c r="K623" s="126"/>
      <c r="L623" s="126"/>
      <c r="M623" s="126"/>
      <c r="N623" s="126"/>
      <c r="O623" s="66"/>
      <c r="P623" s="66"/>
      <c r="Q623" s="66"/>
      <c r="R623" s="126"/>
    </row>
    <row r="624" spans="2:18">
      <c r="B624" s="126"/>
      <c r="C624" s="126"/>
      <c r="D624" s="126"/>
      <c r="E624" s="126"/>
      <c r="F624" s="146"/>
      <c r="G624" s="126"/>
      <c r="H624" s="126"/>
      <c r="I624" s="126"/>
      <c r="J624" s="126"/>
      <c r="K624" s="126"/>
      <c r="L624" s="126"/>
      <c r="M624" s="126"/>
      <c r="N624" s="126"/>
      <c r="O624" s="66"/>
      <c r="P624" s="66"/>
      <c r="Q624" s="66"/>
      <c r="R624" s="126"/>
    </row>
    <row r="625" spans="2:18">
      <c r="B625" s="126"/>
      <c r="C625" s="126"/>
      <c r="D625" s="126"/>
      <c r="E625" s="126"/>
      <c r="F625" s="146"/>
      <c r="G625" s="126"/>
      <c r="H625" s="126"/>
      <c r="I625" s="126"/>
      <c r="J625" s="126"/>
      <c r="K625" s="126"/>
      <c r="L625" s="126"/>
      <c r="M625" s="126"/>
      <c r="N625" s="126"/>
      <c r="O625" s="66"/>
      <c r="P625" s="66"/>
      <c r="Q625" s="66"/>
      <c r="R625" s="126"/>
    </row>
    <row r="626" spans="2:18">
      <c r="B626" s="126"/>
      <c r="C626" s="126"/>
      <c r="D626" s="126"/>
      <c r="E626" s="126"/>
      <c r="F626" s="146"/>
      <c r="G626" s="126"/>
      <c r="H626" s="126"/>
      <c r="I626" s="126"/>
      <c r="J626" s="126"/>
      <c r="K626" s="126"/>
      <c r="L626" s="126"/>
      <c r="M626" s="126"/>
      <c r="N626" s="126"/>
      <c r="O626" s="66"/>
      <c r="P626" s="66"/>
      <c r="Q626" s="66"/>
      <c r="R626" s="126"/>
    </row>
    <row r="627" spans="2:18">
      <c r="B627" s="126"/>
      <c r="C627" s="126"/>
      <c r="D627" s="126"/>
      <c r="E627" s="126"/>
      <c r="F627" s="146"/>
      <c r="G627" s="126"/>
      <c r="H627" s="126"/>
      <c r="I627" s="126"/>
      <c r="J627" s="126"/>
      <c r="K627" s="126"/>
      <c r="L627" s="126"/>
      <c r="M627" s="126"/>
      <c r="N627" s="126"/>
      <c r="O627" s="66"/>
      <c r="P627" s="66"/>
      <c r="Q627" s="66"/>
      <c r="R627" s="126"/>
    </row>
    <row r="628" spans="2:18">
      <c r="B628" s="126"/>
      <c r="C628" s="126"/>
      <c r="D628" s="126"/>
      <c r="E628" s="126"/>
      <c r="F628" s="146"/>
      <c r="G628" s="126"/>
      <c r="H628" s="126"/>
      <c r="I628" s="126"/>
      <c r="J628" s="126"/>
      <c r="K628" s="126"/>
      <c r="L628" s="126"/>
      <c r="M628" s="126"/>
      <c r="N628" s="126"/>
      <c r="O628" s="66"/>
      <c r="P628" s="66"/>
      <c r="Q628" s="66"/>
      <c r="R628" s="126"/>
    </row>
    <row r="629" spans="2:18">
      <c r="B629" s="126"/>
      <c r="C629" s="126"/>
      <c r="D629" s="126"/>
      <c r="E629" s="126"/>
      <c r="F629" s="146"/>
      <c r="G629" s="126"/>
      <c r="H629" s="126"/>
      <c r="I629" s="126"/>
      <c r="J629" s="126"/>
      <c r="K629" s="126"/>
      <c r="L629" s="126"/>
      <c r="M629" s="126"/>
      <c r="N629" s="126"/>
      <c r="O629" s="66"/>
      <c r="P629" s="66"/>
      <c r="Q629" s="66"/>
      <c r="R629" s="126"/>
    </row>
    <row r="630" spans="2:18">
      <c r="B630" s="126"/>
      <c r="C630" s="126"/>
      <c r="D630" s="126"/>
      <c r="E630" s="126"/>
      <c r="F630" s="146"/>
      <c r="G630" s="126"/>
      <c r="H630" s="126"/>
      <c r="I630" s="126"/>
      <c r="J630" s="126"/>
      <c r="K630" s="126"/>
      <c r="L630" s="126"/>
      <c r="M630" s="126"/>
      <c r="N630" s="126"/>
      <c r="O630" s="66"/>
      <c r="P630" s="66"/>
      <c r="Q630" s="66"/>
      <c r="R630" s="126"/>
    </row>
    <row r="631" spans="2:18">
      <c r="B631" s="126"/>
      <c r="C631" s="126"/>
      <c r="D631" s="126"/>
      <c r="E631" s="126"/>
      <c r="F631" s="146"/>
      <c r="G631" s="126"/>
      <c r="H631" s="126"/>
      <c r="I631" s="126"/>
      <c r="J631" s="126"/>
      <c r="K631" s="126"/>
      <c r="L631" s="126"/>
      <c r="M631" s="126"/>
      <c r="N631" s="126"/>
      <c r="O631" s="66"/>
      <c r="P631" s="66"/>
      <c r="Q631" s="66"/>
      <c r="R631" s="126"/>
    </row>
    <row r="632" spans="2:18">
      <c r="B632" s="126"/>
      <c r="C632" s="126"/>
      <c r="D632" s="126"/>
      <c r="E632" s="126"/>
      <c r="F632" s="146"/>
      <c r="G632" s="126"/>
      <c r="H632" s="126"/>
      <c r="I632" s="126"/>
      <c r="J632" s="126"/>
      <c r="K632" s="126"/>
      <c r="L632" s="126"/>
      <c r="M632" s="126"/>
      <c r="N632" s="126"/>
      <c r="O632" s="66"/>
      <c r="P632" s="66"/>
      <c r="Q632" s="66"/>
      <c r="R632" s="126"/>
    </row>
    <row r="633" spans="2:18">
      <c r="B633" s="126"/>
      <c r="C633" s="126"/>
      <c r="D633" s="126"/>
      <c r="E633" s="126"/>
      <c r="F633" s="146"/>
      <c r="G633" s="126"/>
      <c r="H633" s="126"/>
      <c r="I633" s="126"/>
      <c r="J633" s="126"/>
      <c r="K633" s="126"/>
      <c r="L633" s="126"/>
      <c r="M633" s="126"/>
      <c r="N633" s="126"/>
      <c r="O633" s="66"/>
      <c r="P633" s="66"/>
      <c r="Q633" s="66"/>
      <c r="R633" s="126"/>
    </row>
    <row r="634" spans="2:18">
      <c r="B634" s="126"/>
      <c r="C634" s="126"/>
      <c r="D634" s="126"/>
      <c r="E634" s="126"/>
      <c r="F634" s="146"/>
      <c r="G634" s="126"/>
      <c r="H634" s="126"/>
      <c r="I634" s="126"/>
      <c r="J634" s="126"/>
      <c r="K634" s="126"/>
      <c r="L634" s="126"/>
      <c r="M634" s="126"/>
      <c r="N634" s="126"/>
      <c r="O634" s="66"/>
      <c r="P634" s="66"/>
      <c r="Q634" s="66"/>
      <c r="R634" s="126"/>
    </row>
    <row r="635" spans="2:18">
      <c r="B635" s="126"/>
      <c r="C635" s="126"/>
      <c r="D635" s="126"/>
      <c r="E635" s="126"/>
      <c r="F635" s="146"/>
      <c r="G635" s="126"/>
      <c r="H635" s="126"/>
      <c r="I635" s="126"/>
      <c r="J635" s="126"/>
      <c r="K635" s="126"/>
      <c r="L635" s="126"/>
      <c r="M635" s="126"/>
      <c r="N635" s="126"/>
      <c r="O635" s="66"/>
      <c r="P635" s="66"/>
      <c r="Q635" s="66"/>
      <c r="R635" s="126"/>
    </row>
    <row r="636" spans="2:18">
      <c r="B636" s="126"/>
      <c r="C636" s="126"/>
      <c r="D636" s="126"/>
      <c r="E636" s="126"/>
      <c r="F636" s="146"/>
      <c r="G636" s="126"/>
      <c r="H636" s="126"/>
      <c r="I636" s="126"/>
      <c r="J636" s="126"/>
      <c r="K636" s="126"/>
      <c r="L636" s="126"/>
      <c r="M636" s="126"/>
      <c r="N636" s="126"/>
      <c r="O636" s="66"/>
      <c r="P636" s="66"/>
      <c r="Q636" s="66"/>
      <c r="R636" s="126"/>
    </row>
    <row r="637" spans="2:18">
      <c r="B637" s="126"/>
      <c r="C637" s="126"/>
      <c r="D637" s="126"/>
      <c r="E637" s="126"/>
      <c r="F637" s="146"/>
      <c r="G637" s="126"/>
      <c r="H637" s="126"/>
      <c r="I637" s="126"/>
      <c r="J637" s="126"/>
      <c r="K637" s="126"/>
      <c r="L637" s="126"/>
      <c r="M637" s="126"/>
      <c r="N637" s="126"/>
      <c r="O637" s="66"/>
      <c r="P637" s="66"/>
      <c r="Q637" s="66"/>
      <c r="R637" s="126"/>
    </row>
    <row r="638" spans="2:18">
      <c r="B638" s="126"/>
      <c r="C638" s="126"/>
      <c r="D638" s="126"/>
      <c r="E638" s="126"/>
      <c r="F638" s="146"/>
      <c r="G638" s="126"/>
      <c r="H638" s="126"/>
      <c r="I638" s="126"/>
      <c r="J638" s="126"/>
      <c r="K638" s="126"/>
      <c r="L638" s="126"/>
      <c r="M638" s="126"/>
      <c r="N638" s="126"/>
      <c r="O638" s="66"/>
      <c r="P638" s="66"/>
      <c r="Q638" s="66"/>
      <c r="R638" s="126"/>
    </row>
    <row r="639" spans="2:18">
      <c r="B639" s="126"/>
      <c r="C639" s="126"/>
      <c r="D639" s="126"/>
      <c r="E639" s="126"/>
      <c r="F639" s="146"/>
      <c r="G639" s="126"/>
      <c r="H639" s="126"/>
      <c r="I639" s="126"/>
      <c r="J639" s="126"/>
      <c r="K639" s="126"/>
      <c r="L639" s="126"/>
      <c r="M639" s="126"/>
      <c r="N639" s="126"/>
      <c r="O639" s="66"/>
      <c r="P639" s="66"/>
      <c r="Q639" s="66"/>
      <c r="R639" s="126"/>
    </row>
    <row r="640" spans="2:18">
      <c r="B640" s="126"/>
      <c r="C640" s="126"/>
      <c r="D640" s="126"/>
      <c r="E640" s="126"/>
      <c r="F640" s="146"/>
      <c r="G640" s="126"/>
      <c r="H640" s="126"/>
      <c r="I640" s="126"/>
      <c r="J640" s="126"/>
      <c r="K640" s="126"/>
      <c r="L640" s="126"/>
      <c r="M640" s="126"/>
      <c r="N640" s="126"/>
      <c r="O640" s="66"/>
      <c r="P640" s="66"/>
      <c r="Q640" s="66"/>
      <c r="R640" s="126"/>
    </row>
    <row r="641" spans="2:18">
      <c r="B641" s="126"/>
      <c r="C641" s="126"/>
      <c r="D641" s="126"/>
      <c r="E641" s="126"/>
      <c r="F641" s="146"/>
      <c r="G641" s="126"/>
      <c r="H641" s="126"/>
      <c r="I641" s="126"/>
      <c r="J641" s="126"/>
      <c r="K641" s="126"/>
      <c r="L641" s="126"/>
      <c r="M641" s="126"/>
      <c r="N641" s="126"/>
      <c r="O641" s="66"/>
      <c r="P641" s="66"/>
      <c r="Q641" s="66"/>
      <c r="R641" s="126"/>
    </row>
    <row r="642" spans="2:18">
      <c r="B642" s="126"/>
      <c r="C642" s="126"/>
      <c r="D642" s="126"/>
      <c r="E642" s="126"/>
      <c r="F642" s="146"/>
      <c r="G642" s="126"/>
      <c r="H642" s="126"/>
      <c r="I642" s="126"/>
      <c r="J642" s="126"/>
      <c r="K642" s="126"/>
      <c r="L642" s="126"/>
      <c r="M642" s="126"/>
      <c r="N642" s="126"/>
      <c r="O642" s="66"/>
      <c r="P642" s="66"/>
      <c r="Q642" s="66"/>
      <c r="R642" s="126"/>
    </row>
    <row r="643" spans="2:18">
      <c r="B643" s="126"/>
      <c r="C643" s="126"/>
      <c r="D643" s="126"/>
      <c r="E643" s="126"/>
      <c r="F643" s="146"/>
      <c r="G643" s="126"/>
      <c r="H643" s="126"/>
      <c r="I643" s="126"/>
      <c r="J643" s="126"/>
      <c r="K643" s="126"/>
      <c r="L643" s="126"/>
      <c r="M643" s="126"/>
      <c r="N643" s="126"/>
      <c r="O643" s="66"/>
      <c r="P643" s="66"/>
      <c r="Q643" s="66"/>
      <c r="R643" s="126"/>
    </row>
    <row r="644" spans="2:18">
      <c r="B644" s="126"/>
      <c r="C644" s="126"/>
      <c r="D644" s="126"/>
      <c r="E644" s="126"/>
      <c r="F644" s="146"/>
      <c r="G644" s="126"/>
      <c r="H644" s="126"/>
      <c r="I644" s="126"/>
      <c r="J644" s="126"/>
      <c r="K644" s="126"/>
      <c r="L644" s="126"/>
      <c r="M644" s="126"/>
      <c r="N644" s="126"/>
      <c r="O644" s="66"/>
      <c r="P644" s="66"/>
      <c r="Q644" s="66"/>
      <c r="R644" s="126"/>
    </row>
    <row r="645" spans="2:18">
      <c r="B645" s="126"/>
      <c r="C645" s="126"/>
      <c r="D645" s="126"/>
      <c r="E645" s="126"/>
      <c r="F645" s="146"/>
      <c r="G645" s="126"/>
      <c r="H645" s="126"/>
      <c r="I645" s="126"/>
      <c r="J645" s="126"/>
      <c r="K645" s="126"/>
      <c r="L645" s="126"/>
      <c r="M645" s="126"/>
      <c r="N645" s="126"/>
      <c r="O645" s="66"/>
      <c r="P645" s="66"/>
      <c r="Q645" s="66"/>
      <c r="R645" s="126"/>
    </row>
    <row r="646" spans="2:18">
      <c r="B646" s="126"/>
      <c r="C646" s="126"/>
      <c r="D646" s="126"/>
      <c r="E646" s="126"/>
      <c r="F646" s="146"/>
      <c r="G646" s="126"/>
      <c r="H646" s="126"/>
      <c r="I646" s="126"/>
      <c r="J646" s="126"/>
      <c r="K646" s="126"/>
      <c r="L646" s="126"/>
      <c r="M646" s="126"/>
      <c r="N646" s="126"/>
      <c r="O646" s="66"/>
      <c r="P646" s="66"/>
      <c r="Q646" s="66"/>
      <c r="R646" s="126"/>
    </row>
    <row r="647" spans="2:18">
      <c r="B647" s="126"/>
      <c r="C647" s="126"/>
      <c r="D647" s="126"/>
      <c r="E647" s="126"/>
      <c r="F647" s="146"/>
      <c r="G647" s="126"/>
      <c r="H647" s="126"/>
      <c r="I647" s="126"/>
      <c r="J647" s="126"/>
      <c r="K647" s="126"/>
      <c r="L647" s="126"/>
      <c r="M647" s="126"/>
      <c r="N647" s="126"/>
      <c r="O647" s="66"/>
      <c r="P647" s="66"/>
      <c r="Q647" s="66"/>
      <c r="R647" s="126"/>
    </row>
    <row r="648" spans="2:18">
      <c r="B648" s="126"/>
      <c r="C648" s="126"/>
      <c r="D648" s="126"/>
      <c r="E648" s="126"/>
      <c r="F648" s="146"/>
      <c r="G648" s="126"/>
      <c r="H648" s="126"/>
      <c r="I648" s="126"/>
      <c r="J648" s="126"/>
      <c r="K648" s="126"/>
      <c r="L648" s="126"/>
      <c r="M648" s="126"/>
      <c r="N648" s="126"/>
      <c r="O648" s="66"/>
      <c r="P648" s="66"/>
      <c r="Q648" s="66"/>
      <c r="R648" s="126"/>
    </row>
    <row r="649" spans="2:18">
      <c r="B649" s="126"/>
      <c r="C649" s="126"/>
      <c r="D649" s="126"/>
      <c r="E649" s="126"/>
      <c r="F649" s="146"/>
      <c r="G649" s="126"/>
      <c r="H649" s="126"/>
      <c r="I649" s="126"/>
      <c r="J649" s="126"/>
      <c r="K649" s="126"/>
      <c r="L649" s="126"/>
      <c r="M649" s="126"/>
      <c r="N649" s="126"/>
      <c r="O649" s="66"/>
      <c r="P649" s="66"/>
      <c r="Q649" s="66"/>
      <c r="R649" s="126"/>
    </row>
    <row r="650" spans="2:18">
      <c r="B650" s="126"/>
      <c r="C650" s="126"/>
      <c r="D650" s="126"/>
      <c r="E650" s="126"/>
      <c r="F650" s="146"/>
      <c r="G650" s="126"/>
      <c r="H650" s="126"/>
      <c r="I650" s="126"/>
      <c r="J650" s="126"/>
      <c r="K650" s="126"/>
      <c r="L650" s="126"/>
      <c r="M650" s="126"/>
      <c r="N650" s="126"/>
      <c r="O650" s="66"/>
      <c r="P650" s="66"/>
      <c r="Q650" s="66"/>
      <c r="R650" s="126"/>
    </row>
    <row r="651" spans="2:18">
      <c r="B651" s="126"/>
      <c r="C651" s="126"/>
      <c r="D651" s="126"/>
      <c r="E651" s="126"/>
      <c r="F651" s="146"/>
      <c r="G651" s="126"/>
      <c r="H651" s="126"/>
      <c r="I651" s="126"/>
      <c r="J651" s="126"/>
      <c r="K651" s="126"/>
      <c r="L651" s="126"/>
      <c r="M651" s="126"/>
      <c r="N651" s="126"/>
      <c r="O651" s="66"/>
      <c r="P651" s="66"/>
      <c r="Q651" s="66"/>
      <c r="R651" s="126"/>
    </row>
    <row r="652" spans="2:18">
      <c r="B652" s="126"/>
      <c r="C652" s="126"/>
      <c r="D652" s="126"/>
      <c r="E652" s="126"/>
      <c r="F652" s="146"/>
      <c r="G652" s="126"/>
      <c r="H652" s="126"/>
      <c r="I652" s="126"/>
      <c r="J652" s="126"/>
      <c r="K652" s="126"/>
      <c r="L652" s="126"/>
      <c r="M652" s="126"/>
      <c r="N652" s="126"/>
      <c r="O652" s="66"/>
      <c r="P652" s="66"/>
      <c r="Q652" s="66"/>
      <c r="R652" s="126"/>
    </row>
    <row r="653" spans="2:18">
      <c r="B653" s="126"/>
      <c r="C653" s="126"/>
      <c r="D653" s="126"/>
      <c r="E653" s="126"/>
      <c r="F653" s="146"/>
      <c r="G653" s="126"/>
      <c r="H653" s="126"/>
      <c r="I653" s="126"/>
      <c r="J653" s="126"/>
      <c r="K653" s="126"/>
      <c r="L653" s="126"/>
      <c r="M653" s="126"/>
      <c r="N653" s="126"/>
      <c r="O653" s="66"/>
      <c r="P653" s="66"/>
      <c r="Q653" s="66"/>
      <c r="R653" s="126"/>
    </row>
    <row r="654" spans="2:18">
      <c r="B654" s="126"/>
      <c r="C654" s="126"/>
      <c r="D654" s="126"/>
      <c r="E654" s="126"/>
      <c r="F654" s="146"/>
      <c r="G654" s="126"/>
      <c r="H654" s="126"/>
      <c r="I654" s="126"/>
      <c r="J654" s="126"/>
      <c r="K654" s="126"/>
      <c r="L654" s="126"/>
      <c r="M654" s="126"/>
      <c r="N654" s="126"/>
      <c r="O654" s="66"/>
      <c r="P654" s="66"/>
      <c r="Q654" s="66"/>
      <c r="R654" s="126"/>
    </row>
    <row r="655" spans="2:18">
      <c r="B655" s="126"/>
      <c r="C655" s="126"/>
      <c r="D655" s="126"/>
      <c r="E655" s="126"/>
      <c r="F655" s="146"/>
      <c r="G655" s="126"/>
      <c r="H655" s="126"/>
      <c r="I655" s="126"/>
      <c r="J655" s="126"/>
      <c r="K655" s="126"/>
      <c r="L655" s="126"/>
      <c r="M655" s="126"/>
      <c r="N655" s="126"/>
      <c r="O655" s="66"/>
      <c r="P655" s="66"/>
      <c r="Q655" s="66"/>
      <c r="R655" s="126"/>
    </row>
    <row r="656" spans="2:18">
      <c r="B656" s="126"/>
      <c r="C656" s="126"/>
      <c r="D656" s="126"/>
      <c r="E656" s="126"/>
      <c r="F656" s="146"/>
      <c r="G656" s="126"/>
      <c r="H656" s="126"/>
      <c r="I656" s="126"/>
      <c r="J656" s="126"/>
      <c r="K656" s="126"/>
      <c r="L656" s="126"/>
      <c r="M656" s="126"/>
      <c r="N656" s="126"/>
      <c r="O656" s="66"/>
      <c r="P656" s="66"/>
      <c r="Q656" s="66"/>
      <c r="R656" s="126"/>
    </row>
    <row r="657" spans="2:18">
      <c r="B657" s="126"/>
      <c r="C657" s="126"/>
      <c r="D657" s="126"/>
      <c r="E657" s="126"/>
      <c r="F657" s="146"/>
      <c r="G657" s="126"/>
      <c r="H657" s="126"/>
      <c r="I657" s="126"/>
      <c r="J657" s="126"/>
      <c r="K657" s="126"/>
      <c r="L657" s="126"/>
      <c r="M657" s="126"/>
      <c r="N657" s="126"/>
      <c r="O657" s="66"/>
      <c r="P657" s="66"/>
      <c r="Q657" s="66"/>
      <c r="R657" s="126"/>
    </row>
    <row r="658" spans="2:18">
      <c r="B658" s="126"/>
      <c r="C658" s="126"/>
      <c r="D658" s="126"/>
      <c r="E658" s="126"/>
      <c r="F658" s="146"/>
      <c r="G658" s="126"/>
      <c r="H658" s="126"/>
      <c r="I658" s="126"/>
      <c r="J658" s="126"/>
      <c r="K658" s="126"/>
      <c r="L658" s="126"/>
      <c r="M658" s="126"/>
      <c r="N658" s="126"/>
      <c r="O658" s="66"/>
      <c r="P658" s="66"/>
      <c r="Q658" s="66"/>
      <c r="R658" s="126"/>
    </row>
    <row r="659" spans="2:18">
      <c r="B659" s="126"/>
      <c r="C659" s="126"/>
      <c r="D659" s="126"/>
      <c r="E659" s="126"/>
      <c r="F659" s="146"/>
      <c r="G659" s="126"/>
      <c r="H659" s="126"/>
      <c r="I659" s="126"/>
      <c r="J659" s="126"/>
      <c r="K659" s="126"/>
      <c r="L659" s="126"/>
      <c r="M659" s="126"/>
      <c r="N659" s="126"/>
      <c r="O659" s="66"/>
      <c r="P659" s="66"/>
      <c r="Q659" s="66"/>
      <c r="R659" s="126"/>
    </row>
    <row r="660" spans="2:18">
      <c r="B660" s="126"/>
      <c r="C660" s="126"/>
      <c r="D660" s="126"/>
      <c r="E660" s="126"/>
      <c r="F660" s="146"/>
      <c r="G660" s="126"/>
      <c r="H660" s="126"/>
      <c r="I660" s="126"/>
      <c r="J660" s="126"/>
      <c r="K660" s="126"/>
      <c r="L660" s="126"/>
      <c r="M660" s="126"/>
      <c r="N660" s="126"/>
      <c r="O660" s="66"/>
      <c r="P660" s="66"/>
      <c r="Q660" s="66"/>
      <c r="R660" s="126"/>
    </row>
    <row r="661" spans="2:18">
      <c r="B661" s="126"/>
      <c r="C661" s="126"/>
      <c r="D661" s="126"/>
      <c r="E661" s="126"/>
      <c r="F661" s="146"/>
      <c r="G661" s="126"/>
      <c r="H661" s="126"/>
      <c r="I661" s="126"/>
      <c r="J661" s="126"/>
      <c r="K661" s="126"/>
      <c r="L661" s="126"/>
      <c r="M661" s="126"/>
      <c r="N661" s="126"/>
      <c r="O661" s="66"/>
      <c r="P661" s="66"/>
      <c r="Q661" s="66"/>
      <c r="R661" s="126"/>
    </row>
    <row r="662" spans="2:18">
      <c r="B662" s="126"/>
      <c r="C662" s="126"/>
      <c r="D662" s="126"/>
      <c r="E662" s="126"/>
      <c r="F662" s="146"/>
      <c r="G662" s="126"/>
      <c r="H662" s="126"/>
      <c r="I662" s="126"/>
      <c r="J662" s="126"/>
      <c r="K662" s="126"/>
      <c r="L662" s="126"/>
      <c r="M662" s="126"/>
      <c r="N662" s="126"/>
      <c r="O662" s="66"/>
      <c r="P662" s="66"/>
      <c r="Q662" s="66"/>
      <c r="R662" s="126"/>
    </row>
    <row r="663" spans="2:18">
      <c r="B663" s="126"/>
      <c r="C663" s="126"/>
      <c r="D663" s="126"/>
      <c r="E663" s="126"/>
      <c r="F663" s="146"/>
      <c r="G663" s="126"/>
      <c r="H663" s="126"/>
      <c r="I663" s="126"/>
      <c r="J663" s="126"/>
      <c r="K663" s="126"/>
      <c r="L663" s="126"/>
      <c r="M663" s="126"/>
      <c r="N663" s="126"/>
      <c r="O663" s="66"/>
      <c r="P663" s="66"/>
      <c r="Q663" s="66"/>
      <c r="R663" s="126"/>
    </row>
    <row r="664" spans="2:18">
      <c r="B664" s="126"/>
      <c r="C664" s="126"/>
      <c r="D664" s="126"/>
      <c r="E664" s="126"/>
      <c r="F664" s="146"/>
      <c r="G664" s="126"/>
      <c r="H664" s="126"/>
      <c r="I664" s="126"/>
      <c r="J664" s="126"/>
      <c r="K664" s="126"/>
      <c r="L664" s="126"/>
      <c r="M664" s="126"/>
      <c r="N664" s="126"/>
      <c r="O664" s="66"/>
      <c r="P664" s="66"/>
      <c r="Q664" s="66"/>
      <c r="R664" s="126"/>
    </row>
    <row r="665" spans="2:18">
      <c r="B665" s="126"/>
      <c r="C665" s="126"/>
      <c r="D665" s="126"/>
      <c r="E665" s="126"/>
      <c r="F665" s="146"/>
      <c r="G665" s="126"/>
      <c r="H665" s="126"/>
      <c r="I665" s="126"/>
      <c r="J665" s="126"/>
      <c r="K665" s="126"/>
      <c r="L665" s="126"/>
      <c r="M665" s="126"/>
      <c r="N665" s="126"/>
      <c r="O665" s="66"/>
      <c r="P665" s="66"/>
      <c r="Q665" s="66"/>
      <c r="R665" s="126"/>
    </row>
    <row r="666" spans="2:18">
      <c r="B666" s="126"/>
      <c r="C666" s="126"/>
      <c r="D666" s="126"/>
      <c r="E666" s="126"/>
      <c r="F666" s="146"/>
      <c r="G666" s="126"/>
      <c r="H666" s="126"/>
      <c r="I666" s="126"/>
      <c r="J666" s="126"/>
      <c r="K666" s="126"/>
      <c r="L666" s="126"/>
      <c r="M666" s="126"/>
      <c r="N666" s="126"/>
      <c r="O666" s="66"/>
      <c r="P666" s="66"/>
      <c r="Q666" s="66"/>
      <c r="R666" s="126"/>
    </row>
    <row r="667" spans="2:18">
      <c r="B667" s="126"/>
      <c r="C667" s="126"/>
      <c r="D667" s="126"/>
      <c r="E667" s="126"/>
      <c r="F667" s="146"/>
      <c r="G667" s="126"/>
      <c r="H667" s="126"/>
      <c r="I667" s="126"/>
      <c r="J667" s="126"/>
      <c r="K667" s="126"/>
      <c r="L667" s="126"/>
      <c r="M667" s="126"/>
      <c r="N667" s="126"/>
      <c r="O667" s="66"/>
      <c r="P667" s="66"/>
      <c r="Q667" s="66"/>
      <c r="R667" s="126"/>
    </row>
    <row r="668" spans="2:18">
      <c r="B668" s="126"/>
      <c r="C668" s="126"/>
      <c r="D668" s="126"/>
      <c r="E668" s="126"/>
      <c r="F668" s="146"/>
      <c r="G668" s="126"/>
      <c r="H668" s="126"/>
      <c r="I668" s="126"/>
      <c r="J668" s="126"/>
      <c r="K668" s="126"/>
      <c r="L668" s="126"/>
      <c r="M668" s="126"/>
      <c r="N668" s="126"/>
      <c r="O668" s="66"/>
      <c r="P668" s="66"/>
      <c r="Q668" s="66"/>
      <c r="R668" s="126"/>
    </row>
    <row r="669" spans="2:18">
      <c r="B669" s="126"/>
      <c r="C669" s="126"/>
      <c r="D669" s="126"/>
      <c r="E669" s="126"/>
      <c r="F669" s="146"/>
      <c r="G669" s="126"/>
      <c r="H669" s="126"/>
      <c r="I669" s="126"/>
      <c r="J669" s="126"/>
      <c r="K669" s="126"/>
      <c r="L669" s="126"/>
      <c r="M669" s="126"/>
      <c r="N669" s="126"/>
      <c r="O669" s="66"/>
      <c r="P669" s="66"/>
      <c r="Q669" s="66"/>
      <c r="R669" s="126"/>
    </row>
    <row r="670" spans="2:18">
      <c r="B670" s="126"/>
      <c r="C670" s="126"/>
      <c r="D670" s="126"/>
      <c r="E670" s="126"/>
      <c r="F670" s="146"/>
      <c r="G670" s="126"/>
      <c r="H670" s="126"/>
      <c r="I670" s="126"/>
      <c r="J670" s="126"/>
      <c r="K670" s="126"/>
      <c r="L670" s="126"/>
      <c r="M670" s="126"/>
      <c r="N670" s="126"/>
      <c r="O670" s="66"/>
      <c r="P670" s="66"/>
      <c r="Q670" s="66"/>
      <c r="R670" s="126"/>
    </row>
    <row r="671" spans="2:18">
      <c r="B671" s="126"/>
      <c r="C671" s="126"/>
      <c r="D671" s="126"/>
      <c r="E671" s="126"/>
      <c r="F671" s="146"/>
      <c r="G671" s="126"/>
      <c r="H671" s="126"/>
      <c r="I671" s="126"/>
      <c r="J671" s="126"/>
      <c r="K671" s="126"/>
      <c r="L671" s="126"/>
      <c r="M671" s="126"/>
      <c r="N671" s="126"/>
      <c r="O671" s="66"/>
      <c r="P671" s="66"/>
      <c r="Q671" s="66"/>
      <c r="R671" s="126"/>
    </row>
    <row r="672" spans="2:18">
      <c r="B672" s="126"/>
      <c r="C672" s="126"/>
      <c r="D672" s="126"/>
      <c r="E672" s="126"/>
      <c r="F672" s="146"/>
      <c r="G672" s="126"/>
      <c r="H672" s="126"/>
      <c r="I672" s="126"/>
      <c r="J672" s="126"/>
      <c r="K672" s="126"/>
      <c r="L672" s="126"/>
      <c r="M672" s="126"/>
      <c r="N672" s="126"/>
      <c r="O672" s="66"/>
      <c r="P672" s="66"/>
      <c r="Q672" s="66"/>
      <c r="R672" s="126"/>
    </row>
    <row r="673" spans="2:18">
      <c r="B673" s="126"/>
      <c r="C673" s="126"/>
      <c r="D673" s="126"/>
      <c r="E673" s="126"/>
      <c r="F673" s="146"/>
      <c r="G673" s="126"/>
      <c r="H673" s="126"/>
      <c r="I673" s="126"/>
      <c r="J673" s="126"/>
      <c r="K673" s="126"/>
      <c r="L673" s="126"/>
      <c r="M673" s="126"/>
      <c r="N673" s="126"/>
      <c r="O673" s="66"/>
      <c r="P673" s="66"/>
      <c r="Q673" s="66"/>
      <c r="R673" s="126"/>
    </row>
    <row r="674" spans="2:18">
      <c r="B674" s="126"/>
      <c r="C674" s="126"/>
      <c r="D674" s="126"/>
      <c r="E674" s="126"/>
      <c r="F674" s="146"/>
      <c r="G674" s="126"/>
      <c r="H674" s="126"/>
      <c r="I674" s="126"/>
      <c r="J674" s="126"/>
      <c r="K674" s="126"/>
      <c r="L674" s="126"/>
      <c r="M674" s="126"/>
      <c r="N674" s="126"/>
      <c r="O674" s="66"/>
      <c r="P674" s="66"/>
      <c r="Q674" s="66"/>
      <c r="R674" s="126"/>
    </row>
    <row r="675" spans="2:18">
      <c r="B675" s="126"/>
      <c r="C675" s="126"/>
      <c r="D675" s="126"/>
      <c r="E675" s="126"/>
      <c r="F675" s="146"/>
      <c r="G675" s="126"/>
      <c r="H675" s="126"/>
      <c r="I675" s="126"/>
      <c r="J675" s="126"/>
      <c r="K675" s="126"/>
      <c r="L675" s="126"/>
      <c r="M675" s="126"/>
      <c r="N675" s="126"/>
      <c r="O675" s="66"/>
      <c r="P675" s="66"/>
      <c r="Q675" s="66"/>
      <c r="R675" s="126"/>
    </row>
    <row r="676" spans="2:18">
      <c r="B676" s="126"/>
      <c r="C676" s="126"/>
      <c r="D676" s="126"/>
      <c r="E676" s="126"/>
      <c r="F676" s="146"/>
      <c r="G676" s="126"/>
      <c r="H676" s="126"/>
      <c r="I676" s="126"/>
      <c r="J676" s="126"/>
      <c r="K676" s="126"/>
      <c r="L676" s="126"/>
      <c r="M676" s="126"/>
      <c r="N676" s="126"/>
      <c r="O676" s="66"/>
      <c r="P676" s="66"/>
      <c r="Q676" s="66"/>
      <c r="R676" s="126"/>
    </row>
    <row r="677" spans="2:18">
      <c r="B677" s="126"/>
      <c r="C677" s="126"/>
      <c r="D677" s="126"/>
      <c r="E677" s="126"/>
      <c r="F677" s="146"/>
      <c r="G677" s="126"/>
      <c r="H677" s="126"/>
      <c r="I677" s="126"/>
      <c r="J677" s="126"/>
      <c r="K677" s="126"/>
      <c r="L677" s="126"/>
      <c r="M677" s="126"/>
      <c r="N677" s="126"/>
      <c r="O677" s="66"/>
      <c r="P677" s="66"/>
      <c r="Q677" s="66"/>
      <c r="R677" s="126"/>
    </row>
    <row r="678" spans="2:18">
      <c r="B678" s="126"/>
      <c r="C678" s="126"/>
      <c r="D678" s="126"/>
      <c r="E678" s="126"/>
      <c r="F678" s="146"/>
      <c r="G678" s="126"/>
      <c r="H678" s="126"/>
      <c r="I678" s="126"/>
      <c r="J678" s="126"/>
      <c r="K678" s="126"/>
      <c r="L678" s="126"/>
      <c r="M678" s="126"/>
      <c r="N678" s="126"/>
      <c r="O678" s="66"/>
      <c r="P678" s="66"/>
      <c r="Q678" s="66"/>
      <c r="R678" s="126"/>
    </row>
    <row r="679" spans="2:18">
      <c r="B679" s="126"/>
      <c r="C679" s="126"/>
      <c r="D679" s="126"/>
      <c r="E679" s="126"/>
      <c r="F679" s="146"/>
      <c r="G679" s="126"/>
      <c r="H679" s="126"/>
      <c r="I679" s="126"/>
      <c r="J679" s="126"/>
      <c r="K679" s="126"/>
      <c r="L679" s="126"/>
      <c r="M679" s="126"/>
      <c r="N679" s="126"/>
      <c r="O679" s="66"/>
      <c r="P679" s="66"/>
      <c r="Q679" s="66"/>
      <c r="R679" s="126"/>
    </row>
    <row r="680" spans="2:18">
      <c r="B680" s="126"/>
      <c r="C680" s="126"/>
      <c r="D680" s="126"/>
      <c r="E680" s="126"/>
      <c r="F680" s="146"/>
      <c r="G680" s="126"/>
      <c r="H680" s="126"/>
      <c r="I680" s="126"/>
      <c r="J680" s="126"/>
      <c r="K680" s="126"/>
      <c r="L680" s="126"/>
      <c r="M680" s="126"/>
      <c r="N680" s="126"/>
      <c r="O680" s="66"/>
      <c r="P680" s="66"/>
      <c r="Q680" s="66"/>
      <c r="R680" s="126"/>
    </row>
    <row r="681" spans="2:18">
      <c r="B681" s="126"/>
      <c r="C681" s="126"/>
      <c r="D681" s="126"/>
      <c r="E681" s="126"/>
      <c r="F681" s="146"/>
      <c r="G681" s="126"/>
      <c r="H681" s="126"/>
      <c r="I681" s="126"/>
      <c r="J681" s="126"/>
      <c r="K681" s="126"/>
      <c r="L681" s="126"/>
      <c r="M681" s="126"/>
      <c r="N681" s="126"/>
      <c r="O681" s="66"/>
      <c r="P681" s="66"/>
      <c r="Q681" s="66"/>
      <c r="R681" s="126"/>
    </row>
    <row r="682" spans="2:18">
      <c r="B682" s="126"/>
      <c r="C682" s="126"/>
      <c r="D682" s="126"/>
      <c r="E682" s="126"/>
      <c r="F682" s="146"/>
      <c r="G682" s="126"/>
      <c r="H682" s="126"/>
      <c r="I682" s="126"/>
      <c r="J682" s="126"/>
      <c r="K682" s="126"/>
      <c r="L682" s="126"/>
      <c r="M682" s="126"/>
      <c r="N682" s="126"/>
      <c r="O682" s="66"/>
      <c r="P682" s="66"/>
      <c r="Q682" s="66"/>
      <c r="R682" s="126"/>
    </row>
    <row r="683" spans="2:18">
      <c r="B683" s="126"/>
      <c r="C683" s="126"/>
      <c r="D683" s="126"/>
      <c r="E683" s="126"/>
      <c r="F683" s="146"/>
      <c r="G683" s="126"/>
      <c r="H683" s="126"/>
      <c r="I683" s="126"/>
      <c r="J683" s="126"/>
      <c r="K683" s="126"/>
      <c r="L683" s="126"/>
      <c r="M683" s="126"/>
      <c r="N683" s="126"/>
      <c r="O683" s="66"/>
      <c r="P683" s="66"/>
      <c r="Q683" s="66"/>
      <c r="R683" s="126"/>
    </row>
    <row r="684" spans="2:18">
      <c r="B684" s="126"/>
      <c r="C684" s="126"/>
      <c r="D684" s="126"/>
      <c r="E684" s="126"/>
      <c r="F684" s="146"/>
      <c r="G684" s="126"/>
      <c r="H684" s="126"/>
      <c r="I684" s="126"/>
      <c r="J684" s="126"/>
      <c r="K684" s="126"/>
      <c r="L684" s="126"/>
      <c r="M684" s="126"/>
      <c r="N684" s="126"/>
      <c r="O684" s="66"/>
      <c r="P684" s="66"/>
      <c r="Q684" s="66"/>
      <c r="R684" s="126"/>
    </row>
    <row r="685" spans="2:18">
      <c r="B685" s="126"/>
      <c r="C685" s="126"/>
      <c r="D685" s="126"/>
      <c r="E685" s="126"/>
      <c r="F685" s="146"/>
      <c r="G685" s="126"/>
      <c r="H685" s="126"/>
      <c r="I685" s="126"/>
      <c r="J685" s="126"/>
      <c r="K685" s="126"/>
      <c r="L685" s="126"/>
      <c r="M685" s="126"/>
      <c r="N685" s="126"/>
      <c r="O685" s="66"/>
      <c r="P685" s="66"/>
      <c r="Q685" s="66"/>
      <c r="R685" s="126"/>
    </row>
    <row r="686" spans="2:18">
      <c r="B686" s="126"/>
      <c r="C686" s="126"/>
      <c r="D686" s="126"/>
      <c r="E686" s="126"/>
      <c r="F686" s="146"/>
      <c r="G686" s="126"/>
      <c r="H686" s="126"/>
      <c r="I686" s="126"/>
      <c r="J686" s="126"/>
      <c r="K686" s="126"/>
      <c r="L686" s="126"/>
      <c r="M686" s="126"/>
      <c r="N686" s="126"/>
      <c r="O686" s="66"/>
      <c r="P686" s="66"/>
      <c r="Q686" s="66"/>
      <c r="R686" s="126"/>
    </row>
    <row r="687" spans="2:18">
      <c r="B687" s="126"/>
      <c r="C687" s="126"/>
      <c r="D687" s="126"/>
      <c r="E687" s="126"/>
      <c r="F687" s="146"/>
      <c r="G687" s="126"/>
      <c r="H687" s="126"/>
      <c r="I687" s="126"/>
      <c r="J687" s="126"/>
      <c r="K687" s="126"/>
      <c r="L687" s="126"/>
      <c r="M687" s="126"/>
      <c r="N687" s="126"/>
      <c r="O687" s="66"/>
      <c r="P687" s="66"/>
      <c r="Q687" s="66"/>
      <c r="R687" s="126"/>
    </row>
    <row r="688" spans="2:18">
      <c r="B688" s="126"/>
      <c r="C688" s="126"/>
      <c r="D688" s="126"/>
      <c r="E688" s="126"/>
      <c r="F688" s="146"/>
      <c r="G688" s="126"/>
      <c r="H688" s="126"/>
      <c r="I688" s="126"/>
      <c r="J688" s="126"/>
      <c r="K688" s="126"/>
      <c r="L688" s="126"/>
      <c r="M688" s="126"/>
      <c r="N688" s="126"/>
      <c r="O688" s="66"/>
      <c r="P688" s="66"/>
      <c r="Q688" s="66"/>
      <c r="R688" s="126"/>
    </row>
    <row r="689" spans="2:18">
      <c r="B689" s="126"/>
      <c r="C689" s="126"/>
      <c r="D689" s="126"/>
      <c r="E689" s="126"/>
      <c r="F689" s="146"/>
      <c r="G689" s="126"/>
      <c r="H689" s="126"/>
      <c r="I689" s="126"/>
      <c r="J689" s="126"/>
      <c r="K689" s="126"/>
      <c r="L689" s="126"/>
      <c r="M689" s="126"/>
      <c r="N689" s="126"/>
      <c r="O689" s="66"/>
      <c r="P689" s="66"/>
      <c r="Q689" s="66"/>
      <c r="R689" s="126"/>
    </row>
    <row r="690" spans="2:18">
      <c r="B690" s="126"/>
      <c r="C690" s="126"/>
      <c r="D690" s="126"/>
      <c r="E690" s="126"/>
      <c r="F690" s="146"/>
      <c r="G690" s="126"/>
      <c r="H690" s="126"/>
      <c r="I690" s="126"/>
      <c r="J690" s="126"/>
      <c r="K690" s="126"/>
      <c r="L690" s="126"/>
      <c r="M690" s="126"/>
      <c r="N690" s="126"/>
      <c r="O690" s="66"/>
      <c r="P690" s="66"/>
      <c r="Q690" s="66"/>
      <c r="R690" s="126"/>
    </row>
    <row r="691" spans="2:18">
      <c r="B691" s="126"/>
      <c r="C691" s="126"/>
      <c r="D691" s="126"/>
      <c r="E691" s="126"/>
      <c r="F691" s="146"/>
      <c r="G691" s="126"/>
      <c r="H691" s="126"/>
      <c r="I691" s="126"/>
      <c r="J691" s="126"/>
      <c r="K691" s="126"/>
      <c r="L691" s="126"/>
      <c r="M691" s="126"/>
      <c r="N691" s="126"/>
      <c r="O691" s="66"/>
      <c r="P691" s="66"/>
      <c r="Q691" s="66"/>
      <c r="R691" s="126"/>
    </row>
    <row r="692" spans="2:18">
      <c r="B692" s="126"/>
      <c r="C692" s="126"/>
      <c r="D692" s="126"/>
      <c r="E692" s="126"/>
      <c r="F692" s="146"/>
      <c r="G692" s="126"/>
      <c r="H692" s="126"/>
      <c r="I692" s="126"/>
      <c r="J692" s="126"/>
      <c r="K692" s="126"/>
      <c r="L692" s="126"/>
      <c r="M692" s="126"/>
      <c r="N692" s="126"/>
      <c r="O692" s="66"/>
      <c r="P692" s="66"/>
      <c r="Q692" s="66"/>
      <c r="R692" s="126"/>
    </row>
    <row r="693" spans="2:18">
      <c r="B693" s="126"/>
      <c r="C693" s="126"/>
      <c r="D693" s="126"/>
      <c r="E693" s="126"/>
      <c r="F693" s="146"/>
      <c r="G693" s="126"/>
      <c r="H693" s="126"/>
      <c r="I693" s="126"/>
      <c r="J693" s="126"/>
      <c r="K693" s="126"/>
      <c r="L693" s="126"/>
      <c r="M693" s="126"/>
      <c r="N693" s="126"/>
      <c r="O693" s="66"/>
      <c r="P693" s="66"/>
      <c r="Q693" s="66"/>
      <c r="R693" s="126"/>
    </row>
    <row r="694" spans="2:18">
      <c r="B694" s="126"/>
      <c r="C694" s="126"/>
      <c r="D694" s="126"/>
      <c r="E694" s="126"/>
      <c r="F694" s="146"/>
      <c r="G694" s="126"/>
      <c r="H694" s="126"/>
      <c r="I694" s="126"/>
      <c r="J694" s="126"/>
      <c r="K694" s="126"/>
      <c r="L694" s="126"/>
      <c r="M694" s="126"/>
      <c r="N694" s="126"/>
      <c r="O694" s="66"/>
      <c r="P694" s="66"/>
      <c r="Q694" s="66"/>
      <c r="R694" s="126"/>
    </row>
    <row r="695" spans="2:18">
      <c r="B695" s="126"/>
      <c r="C695" s="126"/>
      <c r="D695" s="126"/>
      <c r="E695" s="126"/>
      <c r="F695" s="146"/>
      <c r="G695" s="126"/>
      <c r="H695" s="126"/>
      <c r="I695" s="126"/>
      <c r="J695" s="126"/>
      <c r="K695" s="126"/>
      <c r="L695" s="126"/>
      <c r="M695" s="126"/>
      <c r="N695" s="126"/>
      <c r="O695" s="66"/>
      <c r="P695" s="66"/>
      <c r="Q695" s="66"/>
      <c r="R695" s="126"/>
    </row>
    <row r="696" spans="2:18">
      <c r="B696" s="126"/>
      <c r="C696" s="126"/>
      <c r="D696" s="126"/>
      <c r="E696" s="126"/>
      <c r="F696" s="146"/>
      <c r="G696" s="126"/>
      <c r="H696" s="126"/>
      <c r="I696" s="126"/>
      <c r="J696" s="126"/>
      <c r="K696" s="126"/>
      <c r="L696" s="126"/>
      <c r="M696" s="126"/>
      <c r="N696" s="126"/>
      <c r="O696" s="66"/>
      <c r="P696" s="66"/>
      <c r="Q696" s="66"/>
      <c r="R696" s="126"/>
    </row>
    <row r="697" spans="2:18">
      <c r="B697" s="126"/>
      <c r="C697" s="126"/>
      <c r="D697" s="126"/>
      <c r="E697" s="126"/>
      <c r="F697" s="146"/>
      <c r="G697" s="126"/>
      <c r="H697" s="126"/>
      <c r="I697" s="126"/>
      <c r="J697" s="126"/>
      <c r="K697" s="126"/>
      <c r="L697" s="126"/>
      <c r="M697" s="126"/>
      <c r="N697" s="126"/>
      <c r="O697" s="66"/>
      <c r="P697" s="66"/>
      <c r="Q697" s="66"/>
      <c r="R697" s="126"/>
    </row>
    <row r="698" spans="2:18">
      <c r="B698" s="126"/>
      <c r="C698" s="126"/>
      <c r="D698" s="126"/>
      <c r="E698" s="126"/>
      <c r="F698" s="146"/>
      <c r="G698" s="126"/>
      <c r="H698" s="126"/>
      <c r="I698" s="126"/>
      <c r="J698" s="126"/>
      <c r="K698" s="126"/>
      <c r="L698" s="126"/>
      <c r="M698" s="126"/>
      <c r="N698" s="126"/>
      <c r="O698" s="66"/>
      <c r="P698" s="66"/>
      <c r="Q698" s="66"/>
      <c r="R698" s="126"/>
    </row>
    <row r="699" spans="2:18">
      <c r="B699" s="126"/>
      <c r="C699" s="126"/>
      <c r="D699" s="126"/>
      <c r="E699" s="126"/>
      <c r="F699" s="146"/>
      <c r="G699" s="126"/>
      <c r="H699" s="126"/>
      <c r="I699" s="126"/>
      <c r="J699" s="126"/>
      <c r="K699" s="126"/>
      <c r="L699" s="126"/>
      <c r="M699" s="126"/>
      <c r="N699" s="126"/>
      <c r="O699" s="66"/>
      <c r="P699" s="66"/>
      <c r="Q699" s="66"/>
      <c r="R699" s="126"/>
    </row>
    <row r="700" spans="2:18">
      <c r="B700" s="126"/>
      <c r="C700" s="126"/>
      <c r="D700" s="126"/>
      <c r="E700" s="126"/>
      <c r="F700" s="146"/>
      <c r="G700" s="126"/>
      <c r="H700" s="126"/>
      <c r="I700" s="126"/>
      <c r="J700" s="126"/>
      <c r="K700" s="126"/>
      <c r="L700" s="126"/>
      <c r="M700" s="126"/>
      <c r="N700" s="126"/>
      <c r="O700" s="66"/>
      <c r="P700" s="66"/>
      <c r="Q700" s="66"/>
      <c r="R700" s="126"/>
    </row>
    <row r="701" spans="2:18">
      <c r="B701" s="126"/>
      <c r="C701" s="126"/>
      <c r="D701" s="126"/>
      <c r="E701" s="126"/>
      <c r="F701" s="146"/>
      <c r="G701" s="126"/>
      <c r="H701" s="126"/>
      <c r="I701" s="126"/>
      <c r="J701" s="126"/>
      <c r="K701" s="126"/>
      <c r="L701" s="126"/>
      <c r="M701" s="126"/>
      <c r="N701" s="126"/>
      <c r="O701" s="66"/>
      <c r="P701" s="66"/>
      <c r="Q701" s="66"/>
      <c r="R701" s="126"/>
    </row>
    <row r="702" spans="2:18">
      <c r="B702" s="126"/>
      <c r="C702" s="126"/>
      <c r="D702" s="126"/>
      <c r="E702" s="126"/>
      <c r="F702" s="146"/>
      <c r="G702" s="126"/>
      <c r="H702" s="126"/>
      <c r="I702" s="126"/>
      <c r="J702" s="126"/>
      <c r="K702" s="126"/>
      <c r="L702" s="126"/>
      <c r="M702" s="126"/>
      <c r="N702" s="126"/>
      <c r="O702" s="66"/>
      <c r="P702" s="66"/>
      <c r="Q702" s="66"/>
      <c r="R702" s="126"/>
    </row>
    <row r="703" spans="2:18">
      <c r="B703" s="126"/>
      <c r="C703" s="126"/>
      <c r="D703" s="126"/>
      <c r="E703" s="126"/>
      <c r="F703" s="146"/>
      <c r="G703" s="126"/>
      <c r="H703" s="126"/>
      <c r="I703" s="126"/>
      <c r="J703" s="126"/>
      <c r="K703" s="126"/>
      <c r="L703" s="126"/>
      <c r="M703" s="126"/>
      <c r="N703" s="126"/>
      <c r="O703" s="66"/>
      <c r="P703" s="66"/>
      <c r="Q703" s="66"/>
      <c r="R703" s="126"/>
    </row>
    <row r="704" spans="2:18">
      <c r="B704" s="126"/>
      <c r="C704" s="126"/>
      <c r="D704" s="126"/>
      <c r="E704" s="126"/>
      <c r="F704" s="146"/>
      <c r="G704" s="126"/>
      <c r="H704" s="126"/>
      <c r="I704" s="126"/>
      <c r="J704" s="126"/>
      <c r="K704" s="126"/>
      <c r="L704" s="126"/>
      <c r="M704" s="126"/>
      <c r="N704" s="126"/>
      <c r="O704" s="66"/>
      <c r="P704" s="66"/>
      <c r="Q704" s="66"/>
      <c r="R704" s="126"/>
    </row>
    <row r="705" spans="2:18">
      <c r="B705" s="126"/>
      <c r="C705" s="126"/>
      <c r="D705" s="126"/>
      <c r="E705" s="126"/>
      <c r="F705" s="146"/>
      <c r="G705" s="126"/>
      <c r="H705" s="126"/>
      <c r="I705" s="126"/>
      <c r="J705" s="126"/>
      <c r="K705" s="126"/>
      <c r="L705" s="126"/>
      <c r="M705" s="126"/>
      <c r="N705" s="126"/>
      <c r="O705" s="66"/>
      <c r="P705" s="66"/>
      <c r="Q705" s="66"/>
      <c r="R705" s="126"/>
    </row>
    <row r="706" spans="2:18">
      <c r="B706" s="126"/>
      <c r="C706" s="126"/>
      <c r="D706" s="126"/>
      <c r="E706" s="126"/>
      <c r="F706" s="146"/>
      <c r="G706" s="126"/>
      <c r="H706" s="126"/>
      <c r="I706" s="126"/>
      <c r="J706" s="126"/>
      <c r="K706" s="126"/>
      <c r="L706" s="126"/>
      <c r="M706" s="126"/>
      <c r="N706" s="126"/>
      <c r="O706" s="66"/>
      <c r="P706" s="66"/>
      <c r="Q706" s="66"/>
      <c r="R706" s="126"/>
    </row>
    <row r="707" spans="2:18">
      <c r="B707" s="126"/>
      <c r="C707" s="126"/>
      <c r="D707" s="126"/>
      <c r="E707" s="126"/>
      <c r="F707" s="146"/>
      <c r="G707" s="126"/>
      <c r="H707" s="126"/>
      <c r="I707" s="126"/>
      <c r="J707" s="126"/>
      <c r="K707" s="126"/>
      <c r="L707" s="126"/>
      <c r="M707" s="126"/>
      <c r="N707" s="126"/>
      <c r="O707" s="66"/>
      <c r="P707" s="66"/>
      <c r="Q707" s="66"/>
      <c r="R707" s="126"/>
    </row>
    <row r="708" spans="2:18">
      <c r="B708" s="126"/>
      <c r="C708" s="126"/>
      <c r="D708" s="126"/>
      <c r="E708" s="126"/>
      <c r="F708" s="146"/>
      <c r="G708" s="126"/>
      <c r="H708" s="126"/>
      <c r="I708" s="126"/>
      <c r="J708" s="126"/>
      <c r="K708" s="126"/>
      <c r="L708" s="126"/>
      <c r="M708" s="126"/>
      <c r="N708" s="126"/>
      <c r="O708" s="66"/>
      <c r="P708" s="66"/>
      <c r="Q708" s="66"/>
      <c r="R708" s="126"/>
    </row>
    <row r="709" spans="2:18">
      <c r="B709" s="126"/>
      <c r="C709" s="126"/>
      <c r="D709" s="126"/>
      <c r="E709" s="126"/>
      <c r="F709" s="146"/>
      <c r="G709" s="126"/>
      <c r="H709" s="126"/>
      <c r="I709" s="126"/>
      <c r="J709" s="126"/>
      <c r="K709" s="126"/>
      <c r="L709" s="126"/>
      <c r="M709" s="126"/>
      <c r="N709" s="126"/>
      <c r="O709" s="66"/>
      <c r="P709" s="66"/>
      <c r="Q709" s="66"/>
      <c r="R709" s="126"/>
    </row>
    <row r="710" spans="2:18">
      <c r="B710" s="126"/>
      <c r="C710" s="126"/>
      <c r="D710" s="126"/>
      <c r="E710" s="126"/>
      <c r="F710" s="146"/>
      <c r="G710" s="126"/>
      <c r="H710" s="126"/>
      <c r="I710" s="126"/>
      <c r="J710" s="126"/>
      <c r="K710" s="126"/>
      <c r="L710" s="126"/>
      <c r="M710" s="126"/>
      <c r="N710" s="126"/>
      <c r="O710" s="66"/>
      <c r="P710" s="66"/>
      <c r="Q710" s="66"/>
      <c r="R710" s="126"/>
    </row>
    <row r="711" spans="2:18">
      <c r="B711" s="126"/>
      <c r="C711" s="126"/>
      <c r="D711" s="126"/>
      <c r="E711" s="126"/>
      <c r="F711" s="146"/>
      <c r="G711" s="126"/>
      <c r="H711" s="126"/>
      <c r="I711" s="126"/>
      <c r="J711" s="126"/>
      <c r="K711" s="126"/>
      <c r="L711" s="126"/>
      <c r="M711" s="126"/>
      <c r="N711" s="126"/>
      <c r="O711" s="66"/>
      <c r="P711" s="66"/>
      <c r="Q711" s="66"/>
      <c r="R711" s="126"/>
    </row>
    <row r="712" spans="2:18">
      <c r="B712" s="126"/>
      <c r="C712" s="126"/>
      <c r="D712" s="126"/>
      <c r="E712" s="126"/>
      <c r="F712" s="146"/>
      <c r="G712" s="126"/>
      <c r="H712" s="126"/>
      <c r="I712" s="126"/>
      <c r="J712" s="126"/>
      <c r="K712" s="126"/>
      <c r="L712" s="126"/>
      <c r="M712" s="126"/>
      <c r="N712" s="126"/>
      <c r="O712" s="66"/>
      <c r="P712" s="66"/>
      <c r="Q712" s="66"/>
      <c r="R712" s="126"/>
    </row>
    <row r="713" spans="2:18">
      <c r="B713" s="126"/>
      <c r="C713" s="126"/>
      <c r="D713" s="126"/>
      <c r="E713" s="126"/>
      <c r="F713" s="146"/>
      <c r="G713" s="126"/>
      <c r="H713" s="126"/>
      <c r="I713" s="126"/>
      <c r="J713" s="126"/>
      <c r="K713" s="126"/>
      <c r="L713" s="126"/>
      <c r="M713" s="126"/>
      <c r="N713" s="126"/>
      <c r="O713" s="66"/>
      <c r="P713" s="66"/>
      <c r="Q713" s="66"/>
      <c r="R713" s="126"/>
    </row>
    <row r="714" spans="2:18">
      <c r="B714" s="126"/>
      <c r="C714" s="126"/>
      <c r="D714" s="126"/>
      <c r="E714" s="126"/>
      <c r="F714" s="146"/>
      <c r="G714" s="126"/>
      <c r="H714" s="126"/>
      <c r="I714" s="126"/>
      <c r="J714" s="126"/>
      <c r="K714" s="126"/>
      <c r="L714" s="126"/>
      <c r="M714" s="126"/>
      <c r="N714" s="126"/>
      <c r="O714" s="66"/>
      <c r="P714" s="66"/>
      <c r="Q714" s="66"/>
      <c r="R714" s="126"/>
    </row>
    <row r="715" spans="2:18">
      <c r="B715" s="126"/>
      <c r="C715" s="126"/>
      <c r="D715" s="126"/>
      <c r="E715" s="126"/>
      <c r="F715" s="146"/>
      <c r="G715" s="126"/>
      <c r="H715" s="126"/>
      <c r="I715" s="126"/>
      <c r="J715" s="126"/>
      <c r="K715" s="126"/>
      <c r="L715" s="126"/>
      <c r="M715" s="126"/>
      <c r="N715" s="126"/>
      <c r="O715" s="66"/>
      <c r="P715" s="66"/>
      <c r="Q715" s="66"/>
      <c r="R715" s="126"/>
    </row>
    <row r="716" spans="2:18">
      <c r="B716" s="126"/>
      <c r="C716" s="126"/>
      <c r="D716" s="126"/>
      <c r="E716" s="126"/>
      <c r="F716" s="146"/>
      <c r="G716" s="126"/>
      <c r="H716" s="126"/>
      <c r="I716" s="126"/>
      <c r="J716" s="126"/>
      <c r="K716" s="126"/>
      <c r="L716" s="126"/>
      <c r="M716" s="126"/>
      <c r="N716" s="126"/>
      <c r="O716" s="66"/>
      <c r="P716" s="66"/>
      <c r="Q716" s="66"/>
      <c r="R716" s="126"/>
    </row>
    <row r="717" spans="2:18">
      <c r="B717" s="126"/>
      <c r="C717" s="126"/>
      <c r="D717" s="126"/>
      <c r="E717" s="126"/>
      <c r="F717" s="146"/>
      <c r="G717" s="126"/>
      <c r="H717" s="126"/>
      <c r="I717" s="126"/>
      <c r="J717" s="126"/>
      <c r="K717" s="126"/>
      <c r="L717" s="126"/>
      <c r="M717" s="126"/>
      <c r="N717" s="126"/>
      <c r="O717" s="66"/>
      <c r="P717" s="66"/>
      <c r="Q717" s="66"/>
      <c r="R717" s="126"/>
    </row>
    <row r="718" spans="2:18">
      <c r="B718" s="126"/>
      <c r="C718" s="126"/>
      <c r="D718" s="126"/>
      <c r="E718" s="126"/>
      <c r="F718" s="146"/>
      <c r="G718" s="126"/>
      <c r="H718" s="126"/>
      <c r="I718" s="126"/>
      <c r="J718" s="126"/>
      <c r="K718" s="126"/>
      <c r="L718" s="126"/>
      <c r="M718" s="126"/>
      <c r="N718" s="126"/>
      <c r="O718" s="66"/>
      <c r="P718" s="66"/>
      <c r="Q718" s="66"/>
      <c r="R718" s="126"/>
    </row>
    <row r="719" spans="2:18">
      <c r="B719" s="126"/>
      <c r="C719" s="126"/>
      <c r="D719" s="126"/>
      <c r="E719" s="126"/>
      <c r="F719" s="146"/>
      <c r="G719" s="126"/>
      <c r="H719" s="126"/>
      <c r="I719" s="126"/>
      <c r="J719" s="126"/>
      <c r="K719" s="126"/>
      <c r="L719" s="126"/>
      <c r="M719" s="126"/>
      <c r="N719" s="126"/>
      <c r="O719" s="66"/>
      <c r="P719" s="66"/>
      <c r="Q719" s="66"/>
      <c r="R719" s="126"/>
    </row>
    <row r="720" spans="2:18">
      <c r="B720" s="126"/>
      <c r="C720" s="126"/>
      <c r="D720" s="126"/>
      <c r="E720" s="126"/>
      <c r="F720" s="146"/>
      <c r="G720" s="126"/>
      <c r="H720" s="126"/>
      <c r="I720" s="126"/>
      <c r="J720" s="126"/>
      <c r="K720" s="126"/>
      <c r="L720" s="126"/>
      <c r="M720" s="126"/>
      <c r="N720" s="126"/>
      <c r="O720" s="66"/>
      <c r="P720" s="66"/>
      <c r="Q720" s="66"/>
      <c r="R720" s="126"/>
    </row>
    <row r="721" spans="2:18">
      <c r="B721" s="126"/>
      <c r="C721" s="126"/>
      <c r="D721" s="126"/>
      <c r="E721" s="126"/>
      <c r="F721" s="146"/>
      <c r="G721" s="126"/>
      <c r="H721" s="126"/>
      <c r="I721" s="126"/>
      <c r="J721" s="126"/>
      <c r="K721" s="126"/>
      <c r="L721" s="126"/>
      <c r="M721" s="126"/>
      <c r="N721" s="126"/>
      <c r="O721" s="66"/>
      <c r="P721" s="66"/>
      <c r="Q721" s="66"/>
      <c r="R721" s="126"/>
    </row>
    <row r="722" spans="2:18">
      <c r="B722" s="126"/>
      <c r="C722" s="126"/>
      <c r="D722" s="126"/>
      <c r="E722" s="126"/>
      <c r="F722" s="146"/>
      <c r="G722" s="126"/>
      <c r="H722" s="126"/>
      <c r="I722" s="126"/>
      <c r="J722" s="126"/>
      <c r="K722" s="126"/>
      <c r="L722" s="126"/>
      <c r="M722" s="126"/>
      <c r="N722" s="126"/>
      <c r="O722" s="66"/>
      <c r="P722" s="66"/>
      <c r="Q722" s="66"/>
      <c r="R722" s="126"/>
    </row>
    <row r="723" spans="2:18">
      <c r="B723" s="126"/>
      <c r="C723" s="126"/>
      <c r="D723" s="126"/>
      <c r="E723" s="126"/>
      <c r="F723" s="146"/>
      <c r="G723" s="126"/>
      <c r="H723" s="126"/>
      <c r="I723" s="126"/>
      <c r="J723" s="126"/>
      <c r="K723" s="126"/>
      <c r="L723" s="126"/>
      <c r="M723" s="126"/>
      <c r="N723" s="126"/>
      <c r="O723" s="66"/>
      <c r="P723" s="66"/>
      <c r="Q723" s="66"/>
      <c r="R723" s="126"/>
    </row>
    <row r="724" spans="2:18">
      <c r="B724" s="126"/>
      <c r="C724" s="126"/>
      <c r="D724" s="126"/>
      <c r="E724" s="126"/>
      <c r="F724" s="146"/>
      <c r="G724" s="126"/>
      <c r="H724" s="126"/>
      <c r="I724" s="126"/>
      <c r="J724" s="126"/>
      <c r="K724" s="126"/>
      <c r="L724" s="126"/>
      <c r="M724" s="126"/>
      <c r="N724" s="126"/>
      <c r="O724" s="66"/>
      <c r="P724" s="66"/>
      <c r="Q724" s="66"/>
      <c r="R724" s="126"/>
    </row>
    <row r="725" spans="2:18">
      <c r="B725" s="126"/>
      <c r="C725" s="126"/>
      <c r="D725" s="126"/>
      <c r="E725" s="126"/>
      <c r="F725" s="146"/>
      <c r="G725" s="126"/>
      <c r="H725" s="126"/>
      <c r="I725" s="126"/>
      <c r="J725" s="126"/>
      <c r="K725" s="126"/>
      <c r="L725" s="126"/>
      <c r="M725" s="126"/>
      <c r="N725" s="126"/>
      <c r="O725" s="66"/>
      <c r="P725" s="66"/>
      <c r="Q725" s="66"/>
      <c r="R725" s="126"/>
    </row>
    <row r="726" spans="2:18">
      <c r="B726" s="126"/>
      <c r="C726" s="126"/>
      <c r="D726" s="126"/>
      <c r="E726" s="126"/>
      <c r="F726" s="146"/>
      <c r="G726" s="126"/>
      <c r="H726" s="126"/>
      <c r="I726" s="126"/>
      <c r="J726" s="126"/>
      <c r="K726" s="126"/>
      <c r="L726" s="126"/>
      <c r="M726" s="126"/>
      <c r="N726" s="126"/>
      <c r="O726" s="66"/>
      <c r="P726" s="66"/>
      <c r="Q726" s="66"/>
      <c r="R726" s="126"/>
    </row>
    <row r="727" spans="2:18">
      <c r="B727" s="126"/>
      <c r="C727" s="126"/>
      <c r="D727" s="126"/>
      <c r="E727" s="126"/>
      <c r="F727" s="146"/>
      <c r="G727" s="126"/>
      <c r="H727" s="126"/>
      <c r="I727" s="126"/>
      <c r="J727" s="126"/>
      <c r="K727" s="126"/>
      <c r="L727" s="126"/>
      <c r="M727" s="126"/>
      <c r="N727" s="126"/>
      <c r="O727" s="66"/>
      <c r="P727" s="66"/>
      <c r="Q727" s="66"/>
      <c r="R727" s="126"/>
    </row>
    <row r="728" spans="2:18">
      <c r="B728" s="126"/>
      <c r="C728" s="126"/>
      <c r="D728" s="126"/>
      <c r="E728" s="126"/>
      <c r="F728" s="146"/>
      <c r="G728" s="126"/>
      <c r="H728" s="126"/>
      <c r="I728" s="126"/>
      <c r="J728" s="126"/>
      <c r="K728" s="126"/>
      <c r="L728" s="126"/>
      <c r="M728" s="126"/>
      <c r="N728" s="126"/>
      <c r="O728" s="66"/>
      <c r="P728" s="66"/>
      <c r="Q728" s="66"/>
      <c r="R728" s="126"/>
    </row>
    <row r="729" spans="2:18">
      <c r="B729" s="126"/>
      <c r="C729" s="126"/>
      <c r="D729" s="126"/>
      <c r="E729" s="126"/>
      <c r="F729" s="146"/>
      <c r="G729" s="126"/>
      <c r="H729" s="126"/>
      <c r="I729" s="126"/>
      <c r="J729" s="126"/>
      <c r="K729" s="126"/>
      <c r="L729" s="126"/>
      <c r="M729" s="126"/>
      <c r="N729" s="126"/>
      <c r="O729" s="66"/>
      <c r="P729" s="66"/>
      <c r="Q729" s="66"/>
      <c r="R729" s="126"/>
    </row>
    <row r="730" spans="2:18">
      <c r="B730" s="126"/>
      <c r="C730" s="126"/>
      <c r="D730" s="126"/>
      <c r="E730" s="126"/>
      <c r="F730" s="146"/>
      <c r="G730" s="126"/>
      <c r="H730" s="126"/>
      <c r="I730" s="126"/>
      <c r="J730" s="126"/>
      <c r="K730" s="126"/>
      <c r="L730" s="126"/>
      <c r="M730" s="126"/>
      <c r="N730" s="126"/>
      <c r="O730" s="66"/>
      <c r="P730" s="66"/>
      <c r="Q730" s="66"/>
      <c r="R730" s="126"/>
    </row>
    <row r="731" spans="2:18">
      <c r="B731" s="126"/>
      <c r="C731" s="126"/>
      <c r="D731" s="126"/>
      <c r="E731" s="126"/>
      <c r="F731" s="146"/>
      <c r="G731" s="126"/>
      <c r="H731" s="126"/>
      <c r="I731" s="126"/>
      <c r="J731" s="126"/>
      <c r="K731" s="126"/>
      <c r="L731" s="126"/>
      <c r="M731" s="126"/>
      <c r="N731" s="126"/>
      <c r="O731" s="66"/>
      <c r="P731" s="66"/>
      <c r="Q731" s="66"/>
      <c r="R731" s="126"/>
    </row>
    <row r="732" spans="2:18">
      <c r="B732" s="126"/>
      <c r="C732" s="126"/>
      <c r="D732" s="126"/>
      <c r="E732" s="126"/>
      <c r="F732" s="146"/>
      <c r="G732" s="126"/>
      <c r="H732" s="126"/>
      <c r="I732" s="126"/>
      <c r="J732" s="126"/>
      <c r="K732" s="126"/>
      <c r="L732" s="126"/>
      <c r="M732" s="126"/>
      <c r="N732" s="126"/>
      <c r="O732" s="66"/>
      <c r="P732" s="66"/>
      <c r="Q732" s="66"/>
      <c r="R732" s="126"/>
    </row>
    <row r="733" spans="2:18">
      <c r="B733" s="126"/>
      <c r="C733" s="126"/>
      <c r="D733" s="126"/>
      <c r="E733" s="126"/>
      <c r="F733" s="146"/>
      <c r="G733" s="126"/>
      <c r="H733" s="126"/>
      <c r="I733" s="126"/>
      <c r="J733" s="126"/>
      <c r="K733" s="126"/>
      <c r="L733" s="126"/>
      <c r="M733" s="126"/>
      <c r="N733" s="126"/>
      <c r="O733" s="66"/>
      <c r="P733" s="66"/>
      <c r="Q733" s="66"/>
      <c r="R733" s="126"/>
    </row>
    <row r="734" spans="2:18">
      <c r="B734" s="126"/>
      <c r="C734" s="126"/>
      <c r="D734" s="126"/>
      <c r="E734" s="126"/>
      <c r="F734" s="146"/>
      <c r="G734" s="126"/>
      <c r="H734" s="126"/>
      <c r="I734" s="126"/>
      <c r="J734" s="126"/>
      <c r="K734" s="126"/>
      <c r="L734" s="126"/>
      <c r="M734" s="126"/>
      <c r="N734" s="126"/>
      <c r="O734" s="66"/>
      <c r="P734" s="66"/>
      <c r="Q734" s="66"/>
      <c r="R734" s="126"/>
    </row>
    <row r="735" spans="2:18">
      <c r="B735" s="126"/>
      <c r="C735" s="126"/>
      <c r="D735" s="126"/>
      <c r="E735" s="126"/>
      <c r="F735" s="146"/>
      <c r="G735" s="126"/>
      <c r="H735" s="126"/>
      <c r="I735" s="126"/>
      <c r="J735" s="126"/>
      <c r="K735" s="126"/>
      <c r="L735" s="126"/>
      <c r="M735" s="126"/>
      <c r="N735" s="126"/>
      <c r="O735" s="66"/>
      <c r="P735" s="66"/>
      <c r="Q735" s="66"/>
      <c r="R735" s="126"/>
    </row>
    <row r="736" spans="2:18">
      <c r="B736" s="126"/>
      <c r="C736" s="126"/>
      <c r="D736" s="126"/>
      <c r="E736" s="126"/>
      <c r="F736" s="146"/>
      <c r="G736" s="126"/>
      <c r="H736" s="126"/>
      <c r="I736" s="126"/>
      <c r="J736" s="126"/>
      <c r="K736" s="126"/>
      <c r="L736" s="126"/>
      <c r="M736" s="126"/>
      <c r="N736" s="126"/>
      <c r="O736" s="66"/>
      <c r="P736" s="66"/>
      <c r="Q736" s="66"/>
      <c r="R736" s="126"/>
    </row>
    <row r="737" spans="2:18">
      <c r="B737" s="126"/>
      <c r="C737" s="126"/>
      <c r="D737" s="126"/>
      <c r="E737" s="126"/>
      <c r="F737" s="146"/>
      <c r="G737" s="126"/>
      <c r="H737" s="126"/>
      <c r="I737" s="126"/>
      <c r="J737" s="126"/>
      <c r="K737" s="126"/>
      <c r="L737" s="126"/>
      <c r="M737" s="126"/>
      <c r="N737" s="126"/>
      <c r="O737" s="66"/>
      <c r="P737" s="66"/>
      <c r="Q737" s="66"/>
      <c r="R737" s="126"/>
    </row>
    <row r="738" spans="2:18">
      <c r="B738" s="126"/>
      <c r="C738" s="126"/>
      <c r="D738" s="126"/>
      <c r="E738" s="126"/>
      <c r="F738" s="146"/>
      <c r="G738" s="126"/>
      <c r="H738" s="126"/>
      <c r="I738" s="126"/>
      <c r="J738" s="126"/>
      <c r="K738" s="126"/>
      <c r="L738" s="126"/>
      <c r="M738" s="126"/>
      <c r="N738" s="126"/>
      <c r="O738" s="66"/>
      <c r="P738" s="66"/>
      <c r="Q738" s="66"/>
      <c r="R738" s="126"/>
    </row>
    <row r="739" spans="2:18">
      <c r="B739" s="126"/>
      <c r="C739" s="126"/>
      <c r="D739" s="126"/>
      <c r="E739" s="126"/>
      <c r="F739" s="146"/>
      <c r="G739" s="126"/>
      <c r="H739" s="126"/>
      <c r="I739" s="126"/>
      <c r="J739" s="126"/>
      <c r="K739" s="126"/>
      <c r="L739" s="126"/>
      <c r="M739" s="126"/>
      <c r="N739" s="126"/>
      <c r="O739" s="66"/>
      <c r="P739" s="66"/>
      <c r="Q739" s="66"/>
      <c r="R739" s="126"/>
    </row>
    <row r="740" spans="2:18">
      <c r="B740" s="126"/>
      <c r="C740" s="126"/>
      <c r="D740" s="126"/>
      <c r="E740" s="126"/>
      <c r="F740" s="146"/>
      <c r="G740" s="126"/>
      <c r="H740" s="126"/>
      <c r="I740" s="126"/>
      <c r="J740" s="126"/>
      <c r="K740" s="126"/>
      <c r="L740" s="126"/>
      <c r="M740" s="126"/>
      <c r="N740" s="126"/>
      <c r="O740" s="66"/>
      <c r="P740" s="66"/>
      <c r="Q740" s="66"/>
      <c r="R740" s="126"/>
    </row>
    <row r="741" spans="2:18">
      <c r="B741" s="126"/>
      <c r="C741" s="126"/>
      <c r="D741" s="126"/>
      <c r="E741" s="126"/>
      <c r="F741" s="146"/>
      <c r="G741" s="126"/>
      <c r="H741" s="126"/>
      <c r="I741" s="126"/>
      <c r="J741" s="126"/>
      <c r="K741" s="126"/>
      <c r="L741" s="126"/>
      <c r="M741" s="126"/>
      <c r="N741" s="126"/>
      <c r="O741" s="66"/>
      <c r="P741" s="66"/>
      <c r="Q741" s="66"/>
      <c r="R741" s="126"/>
    </row>
    <row r="742" spans="2:18">
      <c r="B742" s="126"/>
      <c r="C742" s="126"/>
      <c r="D742" s="126"/>
      <c r="E742" s="126"/>
      <c r="F742" s="146"/>
      <c r="G742" s="126"/>
      <c r="H742" s="126"/>
      <c r="I742" s="126"/>
      <c r="J742" s="126"/>
      <c r="K742" s="126"/>
      <c r="L742" s="126"/>
      <c r="M742" s="126"/>
      <c r="N742" s="126"/>
      <c r="O742" s="66"/>
      <c r="P742" s="66"/>
      <c r="Q742" s="66"/>
      <c r="R742" s="126"/>
    </row>
    <row r="743" spans="2:18">
      <c r="B743" s="126"/>
      <c r="C743" s="126"/>
      <c r="D743" s="126"/>
      <c r="E743" s="126"/>
      <c r="F743" s="146"/>
      <c r="G743" s="126"/>
      <c r="H743" s="126"/>
      <c r="I743" s="126"/>
      <c r="J743" s="126"/>
      <c r="K743" s="126"/>
      <c r="L743" s="126"/>
      <c r="M743" s="126"/>
      <c r="N743" s="126"/>
      <c r="O743" s="66"/>
      <c r="P743" s="66"/>
      <c r="Q743" s="66"/>
      <c r="R743" s="126"/>
    </row>
    <row r="744" spans="2:18">
      <c r="B744" s="126"/>
      <c r="C744" s="126"/>
      <c r="D744" s="126"/>
      <c r="E744" s="126"/>
      <c r="F744" s="146"/>
      <c r="G744" s="126"/>
      <c r="H744" s="126"/>
      <c r="I744" s="126"/>
      <c r="J744" s="126"/>
      <c r="K744" s="126"/>
      <c r="L744" s="126"/>
      <c r="M744" s="126"/>
      <c r="N744" s="126"/>
      <c r="O744" s="66"/>
      <c r="P744" s="66"/>
      <c r="Q744" s="66"/>
      <c r="R744" s="126"/>
    </row>
    <row r="745" spans="2:18">
      <c r="B745" s="126"/>
      <c r="C745" s="126"/>
      <c r="D745" s="126"/>
      <c r="E745" s="126"/>
      <c r="F745" s="146"/>
      <c r="G745" s="126"/>
      <c r="H745" s="126"/>
      <c r="I745" s="126"/>
      <c r="J745" s="126"/>
      <c r="K745" s="126"/>
      <c r="L745" s="126"/>
      <c r="M745" s="126"/>
      <c r="N745" s="126"/>
      <c r="O745" s="66"/>
      <c r="P745" s="66"/>
      <c r="Q745" s="66"/>
      <c r="R745" s="126"/>
    </row>
    <row r="746" spans="2:18">
      <c r="B746" s="126"/>
      <c r="C746" s="126"/>
      <c r="D746" s="126"/>
      <c r="E746" s="126"/>
      <c r="F746" s="146"/>
      <c r="G746" s="126"/>
      <c r="H746" s="126"/>
      <c r="I746" s="126"/>
      <c r="J746" s="126"/>
      <c r="K746" s="126"/>
      <c r="L746" s="126"/>
      <c r="M746" s="126"/>
      <c r="N746" s="126"/>
      <c r="O746" s="66"/>
      <c r="P746" s="66"/>
      <c r="Q746" s="66"/>
      <c r="R746" s="126"/>
    </row>
    <row r="747" spans="2:18">
      <c r="B747" s="126"/>
      <c r="C747" s="126"/>
      <c r="D747" s="126"/>
      <c r="E747" s="126"/>
      <c r="F747" s="146"/>
      <c r="G747" s="126"/>
      <c r="H747" s="126"/>
      <c r="I747" s="126"/>
      <c r="J747" s="126"/>
      <c r="K747" s="126"/>
      <c r="L747" s="126"/>
      <c r="M747" s="126"/>
      <c r="N747" s="126"/>
      <c r="O747" s="66"/>
      <c r="P747" s="66"/>
      <c r="Q747" s="66"/>
      <c r="R747" s="126"/>
    </row>
    <row r="748" spans="2:18">
      <c r="B748" s="126"/>
      <c r="C748" s="126"/>
      <c r="D748" s="126"/>
      <c r="E748" s="126"/>
      <c r="F748" s="146"/>
      <c r="G748" s="126"/>
      <c r="H748" s="126"/>
      <c r="I748" s="126"/>
      <c r="J748" s="126"/>
      <c r="K748" s="126"/>
      <c r="L748" s="126"/>
      <c r="M748" s="126"/>
      <c r="N748" s="126"/>
      <c r="O748" s="66"/>
      <c r="P748" s="66"/>
      <c r="Q748" s="66"/>
      <c r="R748" s="126"/>
    </row>
    <row r="749" spans="2:18">
      <c r="B749" s="126"/>
      <c r="C749" s="126"/>
      <c r="D749" s="126"/>
      <c r="E749" s="126"/>
      <c r="F749" s="146"/>
      <c r="G749" s="126"/>
      <c r="H749" s="126"/>
      <c r="I749" s="126"/>
      <c r="J749" s="126"/>
      <c r="K749" s="126"/>
      <c r="L749" s="126"/>
      <c r="M749" s="126"/>
      <c r="N749" s="126"/>
      <c r="O749" s="66"/>
      <c r="P749" s="66"/>
      <c r="Q749" s="66"/>
      <c r="R749" s="126"/>
    </row>
    <row r="750" spans="2:18">
      <c r="B750" s="126"/>
      <c r="C750" s="126"/>
      <c r="D750" s="126"/>
      <c r="E750" s="126"/>
      <c r="F750" s="146"/>
      <c r="G750" s="126"/>
      <c r="H750" s="126"/>
      <c r="I750" s="126"/>
      <c r="J750" s="126"/>
      <c r="K750" s="126"/>
      <c r="L750" s="126"/>
      <c r="M750" s="126"/>
      <c r="N750" s="126"/>
      <c r="O750" s="66"/>
      <c r="P750" s="66"/>
      <c r="Q750" s="66"/>
      <c r="R750" s="126"/>
    </row>
    <row r="751" spans="2:18">
      <c r="B751" s="126"/>
      <c r="C751" s="126"/>
      <c r="D751" s="126"/>
      <c r="E751" s="126"/>
      <c r="F751" s="146"/>
      <c r="G751" s="126"/>
      <c r="H751" s="126"/>
      <c r="I751" s="126"/>
      <c r="J751" s="126"/>
      <c r="K751" s="126"/>
      <c r="L751" s="126"/>
      <c r="M751" s="126"/>
      <c r="N751" s="126"/>
      <c r="O751" s="66"/>
      <c r="P751" s="66"/>
      <c r="Q751" s="66"/>
      <c r="R751" s="126"/>
    </row>
    <row r="752" spans="2:18">
      <c r="B752" s="126"/>
      <c r="C752" s="126"/>
      <c r="D752" s="126"/>
      <c r="E752" s="126"/>
      <c r="F752" s="146"/>
      <c r="G752" s="126"/>
      <c r="H752" s="126"/>
      <c r="I752" s="126"/>
      <c r="J752" s="126"/>
      <c r="K752" s="126"/>
      <c r="L752" s="126"/>
      <c r="M752" s="126"/>
      <c r="N752" s="126"/>
      <c r="O752" s="66"/>
      <c r="P752" s="66"/>
      <c r="Q752" s="66"/>
      <c r="R752" s="126"/>
    </row>
    <row r="753" spans="2:18">
      <c r="B753" s="126"/>
      <c r="C753" s="126"/>
      <c r="D753" s="126"/>
      <c r="E753" s="126"/>
      <c r="F753" s="146"/>
      <c r="G753" s="126"/>
      <c r="H753" s="126"/>
      <c r="I753" s="126"/>
      <c r="J753" s="126"/>
      <c r="K753" s="126"/>
      <c r="L753" s="126"/>
      <c r="M753" s="126"/>
      <c r="N753" s="126"/>
      <c r="O753" s="66"/>
      <c r="P753" s="66"/>
      <c r="Q753" s="66"/>
      <c r="R753" s="126"/>
    </row>
    <row r="754" spans="2:18">
      <c r="B754" s="126"/>
      <c r="C754" s="126"/>
      <c r="D754" s="126"/>
      <c r="E754" s="126"/>
      <c r="F754" s="146"/>
      <c r="G754" s="126"/>
      <c r="H754" s="126"/>
      <c r="I754" s="126"/>
      <c r="J754" s="126"/>
      <c r="K754" s="126"/>
      <c r="L754" s="126"/>
      <c r="M754" s="126"/>
      <c r="N754" s="126"/>
      <c r="O754" s="66"/>
      <c r="P754" s="66"/>
      <c r="Q754" s="66"/>
      <c r="R754" s="126"/>
    </row>
    <row r="755" spans="2:18">
      <c r="B755" s="126"/>
      <c r="C755" s="126"/>
      <c r="D755" s="126"/>
      <c r="E755" s="126"/>
      <c r="F755" s="146"/>
      <c r="G755" s="126"/>
      <c r="H755" s="126"/>
      <c r="I755" s="126"/>
      <c r="J755" s="126"/>
      <c r="K755" s="126"/>
      <c r="L755" s="126"/>
      <c r="M755" s="126"/>
      <c r="N755" s="126"/>
      <c r="O755" s="66"/>
      <c r="P755" s="66"/>
      <c r="Q755" s="66"/>
      <c r="R755" s="126"/>
    </row>
    <row r="756" spans="2:18">
      <c r="B756" s="126"/>
      <c r="C756" s="126"/>
      <c r="D756" s="126"/>
      <c r="E756" s="126"/>
      <c r="F756" s="146"/>
      <c r="G756" s="126"/>
      <c r="H756" s="126"/>
      <c r="I756" s="126"/>
      <c r="J756" s="126"/>
      <c r="K756" s="126"/>
      <c r="L756" s="126"/>
      <c r="M756" s="126"/>
      <c r="N756" s="126"/>
      <c r="O756" s="66"/>
      <c r="P756" s="66"/>
      <c r="Q756" s="66"/>
      <c r="R756" s="126"/>
    </row>
    <row r="757" spans="2:18">
      <c r="B757" s="126"/>
      <c r="C757" s="126"/>
      <c r="D757" s="126"/>
      <c r="E757" s="126"/>
      <c r="F757" s="146"/>
      <c r="G757" s="126"/>
      <c r="H757" s="126"/>
      <c r="I757" s="126"/>
      <c r="J757" s="126"/>
      <c r="K757" s="126"/>
      <c r="L757" s="126"/>
      <c r="M757" s="126"/>
      <c r="N757" s="126"/>
      <c r="O757" s="66"/>
      <c r="P757" s="66"/>
      <c r="Q757" s="66"/>
      <c r="R757" s="126"/>
    </row>
    <row r="758" spans="2:18">
      <c r="B758" s="126"/>
      <c r="C758" s="126"/>
      <c r="D758" s="126"/>
      <c r="E758" s="126"/>
      <c r="F758" s="146"/>
      <c r="G758" s="126"/>
      <c r="H758" s="126"/>
      <c r="I758" s="126"/>
      <c r="J758" s="126"/>
      <c r="K758" s="126"/>
      <c r="L758" s="126"/>
      <c r="M758" s="126"/>
      <c r="N758" s="126"/>
      <c r="O758" s="66"/>
      <c r="P758" s="66"/>
      <c r="Q758" s="66"/>
      <c r="R758" s="126"/>
    </row>
    <row r="759" spans="2:18">
      <c r="B759" s="126"/>
      <c r="C759" s="126"/>
      <c r="D759" s="126"/>
      <c r="E759" s="126"/>
      <c r="F759" s="146"/>
      <c r="G759" s="126"/>
      <c r="H759" s="126"/>
      <c r="I759" s="126"/>
      <c r="J759" s="126"/>
      <c r="K759" s="126"/>
      <c r="L759" s="126"/>
      <c r="M759" s="126"/>
      <c r="N759" s="126"/>
      <c r="O759" s="66"/>
      <c r="P759" s="66"/>
      <c r="Q759" s="66"/>
      <c r="R759" s="126"/>
    </row>
    <row r="760" spans="2:18">
      <c r="B760" s="126"/>
      <c r="C760" s="126"/>
      <c r="D760" s="126"/>
      <c r="E760" s="126"/>
      <c r="F760" s="146"/>
      <c r="G760" s="126"/>
      <c r="H760" s="126"/>
      <c r="I760" s="126"/>
      <c r="J760" s="126"/>
      <c r="K760" s="126"/>
      <c r="L760" s="126"/>
      <c r="M760" s="126"/>
      <c r="N760" s="126"/>
      <c r="O760" s="66"/>
      <c r="P760" s="66"/>
      <c r="Q760" s="66"/>
      <c r="R760" s="126"/>
    </row>
    <row r="761" spans="2:18">
      <c r="B761" s="126"/>
      <c r="C761" s="126"/>
      <c r="D761" s="126"/>
      <c r="E761" s="126"/>
      <c r="F761" s="146"/>
      <c r="G761" s="126"/>
      <c r="H761" s="126"/>
      <c r="I761" s="126"/>
      <c r="J761" s="126"/>
      <c r="K761" s="126"/>
      <c r="L761" s="126"/>
      <c r="M761" s="126"/>
      <c r="N761" s="126"/>
      <c r="O761" s="66"/>
      <c r="P761" s="66"/>
      <c r="Q761" s="66"/>
      <c r="R761" s="126"/>
    </row>
    <row r="762" spans="2:18">
      <c r="B762" s="126"/>
      <c r="C762" s="126"/>
      <c r="D762" s="126"/>
      <c r="E762" s="126"/>
      <c r="F762" s="146"/>
      <c r="G762" s="126"/>
      <c r="H762" s="126"/>
      <c r="I762" s="126"/>
      <c r="J762" s="126"/>
      <c r="K762" s="126"/>
      <c r="L762" s="126"/>
      <c r="M762" s="126"/>
      <c r="N762" s="126"/>
      <c r="O762" s="66"/>
      <c r="P762" s="66"/>
      <c r="Q762" s="66"/>
      <c r="R762" s="126"/>
    </row>
    <row r="763" spans="2:18">
      <c r="B763" s="126"/>
      <c r="C763" s="126"/>
      <c r="D763" s="126"/>
      <c r="E763" s="126"/>
      <c r="F763" s="146"/>
      <c r="G763" s="126"/>
      <c r="H763" s="126"/>
      <c r="I763" s="126"/>
      <c r="J763" s="126"/>
      <c r="K763" s="126"/>
      <c r="L763" s="126"/>
      <c r="M763" s="126"/>
      <c r="N763" s="126"/>
      <c r="O763" s="66"/>
      <c r="P763" s="66"/>
      <c r="Q763" s="66"/>
      <c r="R763" s="126"/>
    </row>
    <row r="764" spans="2:18">
      <c r="B764" s="126"/>
      <c r="C764" s="126"/>
      <c r="D764" s="126"/>
      <c r="E764" s="126"/>
      <c r="F764" s="146"/>
      <c r="G764" s="126"/>
      <c r="H764" s="126"/>
      <c r="I764" s="126"/>
      <c r="J764" s="126"/>
      <c r="K764" s="126"/>
      <c r="L764" s="126"/>
      <c r="M764" s="126"/>
      <c r="N764" s="126"/>
      <c r="O764" s="66"/>
      <c r="P764" s="66"/>
      <c r="Q764" s="66"/>
      <c r="R764" s="126"/>
    </row>
    <row r="765" spans="2:18">
      <c r="B765" s="126"/>
      <c r="C765" s="126"/>
      <c r="D765" s="126"/>
      <c r="E765" s="126"/>
      <c r="F765" s="146"/>
      <c r="G765" s="126"/>
      <c r="H765" s="126"/>
      <c r="I765" s="126"/>
      <c r="J765" s="126"/>
      <c r="K765" s="126"/>
      <c r="L765" s="126"/>
      <c r="M765" s="126"/>
      <c r="N765" s="126"/>
      <c r="O765" s="66"/>
      <c r="P765" s="66"/>
      <c r="Q765" s="66"/>
      <c r="R765" s="126"/>
    </row>
    <row r="766" spans="2:18">
      <c r="B766" s="126"/>
      <c r="C766" s="126"/>
      <c r="D766" s="126"/>
      <c r="E766" s="126"/>
      <c r="F766" s="146"/>
      <c r="G766" s="126"/>
      <c r="H766" s="126"/>
      <c r="I766" s="126"/>
      <c r="J766" s="126"/>
      <c r="K766" s="126"/>
      <c r="L766" s="126"/>
      <c r="M766" s="126"/>
      <c r="N766" s="126"/>
      <c r="O766" s="66"/>
      <c r="P766" s="66"/>
      <c r="Q766" s="66"/>
      <c r="R766" s="126"/>
    </row>
    <row r="767" spans="2:18">
      <c r="B767" s="126"/>
      <c r="C767" s="126"/>
      <c r="D767" s="126"/>
      <c r="E767" s="126"/>
      <c r="F767" s="146"/>
      <c r="G767" s="126"/>
      <c r="H767" s="126"/>
      <c r="I767" s="126"/>
      <c r="J767" s="126"/>
      <c r="K767" s="126"/>
      <c r="L767" s="126"/>
      <c r="M767" s="126"/>
      <c r="N767" s="126"/>
      <c r="O767" s="66"/>
      <c r="P767" s="66"/>
      <c r="Q767" s="66"/>
      <c r="R767" s="126"/>
    </row>
    <row r="768" spans="2:18">
      <c r="B768" s="126"/>
      <c r="C768" s="126"/>
      <c r="D768" s="126"/>
      <c r="E768" s="126"/>
      <c r="F768" s="146"/>
      <c r="G768" s="126"/>
      <c r="H768" s="126"/>
      <c r="I768" s="126"/>
      <c r="J768" s="126"/>
      <c r="K768" s="126"/>
      <c r="L768" s="126"/>
      <c r="M768" s="126"/>
      <c r="N768" s="126"/>
      <c r="O768" s="66"/>
      <c r="P768" s="66"/>
      <c r="Q768" s="66"/>
      <c r="R768" s="126"/>
    </row>
    <row r="769" spans="2:18">
      <c r="B769" s="126"/>
      <c r="C769" s="126"/>
      <c r="D769" s="126"/>
      <c r="E769" s="126"/>
      <c r="F769" s="146"/>
      <c r="G769" s="126"/>
      <c r="H769" s="126"/>
      <c r="I769" s="126"/>
      <c r="J769" s="126"/>
      <c r="K769" s="126"/>
      <c r="L769" s="126"/>
      <c r="M769" s="126"/>
      <c r="N769" s="126"/>
      <c r="O769" s="66"/>
      <c r="P769" s="66"/>
      <c r="Q769" s="66"/>
      <c r="R769" s="126"/>
    </row>
    <row r="770" spans="2:18">
      <c r="B770" s="126"/>
      <c r="C770" s="126"/>
      <c r="D770" s="126"/>
      <c r="E770" s="126"/>
      <c r="F770" s="146"/>
      <c r="G770" s="126"/>
      <c r="H770" s="126"/>
      <c r="I770" s="126"/>
      <c r="J770" s="126"/>
      <c r="K770" s="126"/>
      <c r="L770" s="126"/>
      <c r="M770" s="126"/>
      <c r="N770" s="126"/>
      <c r="O770" s="66"/>
      <c r="P770" s="66"/>
      <c r="Q770" s="66"/>
      <c r="R770" s="126"/>
    </row>
    <row r="771" spans="2:18">
      <c r="B771" s="126"/>
      <c r="C771" s="126"/>
      <c r="D771" s="126"/>
      <c r="E771" s="126"/>
      <c r="F771" s="146"/>
      <c r="G771" s="126"/>
      <c r="H771" s="126"/>
      <c r="I771" s="126"/>
      <c r="J771" s="126"/>
      <c r="K771" s="126"/>
      <c r="L771" s="126"/>
      <c r="M771" s="126"/>
      <c r="N771" s="126"/>
      <c r="O771" s="66"/>
      <c r="P771" s="66"/>
      <c r="Q771" s="66"/>
      <c r="R771" s="126"/>
    </row>
    <row r="772" spans="2:18">
      <c r="B772" s="126"/>
      <c r="C772" s="126"/>
      <c r="D772" s="126"/>
      <c r="E772" s="126"/>
      <c r="F772" s="146"/>
      <c r="G772" s="126"/>
      <c r="H772" s="126"/>
      <c r="I772" s="126"/>
      <c r="J772" s="126"/>
      <c r="K772" s="126"/>
      <c r="L772" s="126"/>
      <c r="M772" s="126"/>
      <c r="N772" s="126"/>
      <c r="O772" s="66"/>
      <c r="P772" s="66"/>
      <c r="Q772" s="66"/>
      <c r="R772" s="126"/>
    </row>
    <row r="773" spans="2:18">
      <c r="B773" s="126"/>
      <c r="C773" s="126"/>
      <c r="D773" s="126"/>
      <c r="E773" s="126"/>
      <c r="F773" s="146"/>
      <c r="G773" s="126"/>
      <c r="H773" s="126"/>
      <c r="I773" s="126"/>
      <c r="J773" s="126"/>
      <c r="K773" s="126"/>
      <c r="L773" s="126"/>
      <c r="M773" s="126"/>
      <c r="N773" s="126"/>
      <c r="O773" s="66"/>
      <c r="P773" s="66"/>
      <c r="Q773" s="66"/>
      <c r="R773" s="126"/>
    </row>
    <row r="774" spans="2:18">
      <c r="B774" s="126"/>
      <c r="C774" s="126"/>
      <c r="D774" s="126"/>
      <c r="E774" s="126"/>
      <c r="F774" s="146"/>
      <c r="G774" s="126"/>
      <c r="H774" s="126"/>
      <c r="I774" s="126"/>
      <c r="J774" s="126"/>
      <c r="K774" s="126"/>
      <c r="L774" s="126"/>
      <c r="M774" s="126"/>
      <c r="N774" s="126"/>
      <c r="O774" s="66"/>
      <c r="P774" s="66"/>
      <c r="Q774" s="66"/>
      <c r="R774" s="126"/>
    </row>
    <row r="775" spans="2:18">
      <c r="B775" s="126"/>
      <c r="C775" s="126"/>
      <c r="D775" s="126"/>
      <c r="E775" s="126"/>
      <c r="F775" s="146"/>
      <c r="G775" s="126"/>
      <c r="H775" s="126"/>
      <c r="I775" s="126"/>
      <c r="J775" s="126"/>
      <c r="K775" s="126"/>
      <c r="L775" s="126"/>
      <c r="M775" s="126"/>
      <c r="N775" s="126"/>
      <c r="O775" s="66"/>
      <c r="P775" s="66"/>
      <c r="Q775" s="66"/>
      <c r="R775" s="126"/>
    </row>
    <row r="776" spans="2:18">
      <c r="B776" s="126"/>
      <c r="C776" s="126"/>
      <c r="D776" s="126"/>
      <c r="E776" s="126"/>
      <c r="F776" s="146"/>
      <c r="G776" s="126"/>
      <c r="H776" s="126"/>
      <c r="I776" s="126"/>
      <c r="J776" s="126"/>
      <c r="K776" s="126"/>
      <c r="L776" s="126"/>
      <c r="M776" s="126"/>
      <c r="N776" s="126"/>
      <c r="O776" s="66"/>
      <c r="P776" s="66"/>
      <c r="Q776" s="66"/>
      <c r="R776" s="126"/>
    </row>
    <row r="777" spans="2:18">
      <c r="B777" s="126"/>
      <c r="C777" s="126"/>
      <c r="D777" s="126"/>
      <c r="E777" s="126"/>
      <c r="F777" s="146"/>
      <c r="G777" s="126"/>
      <c r="H777" s="126"/>
      <c r="I777" s="126"/>
      <c r="J777" s="126"/>
      <c r="K777" s="126"/>
      <c r="L777" s="126"/>
      <c r="M777" s="126"/>
      <c r="N777" s="126"/>
      <c r="O777" s="66"/>
      <c r="P777" s="66"/>
      <c r="Q777" s="66"/>
      <c r="R777" s="126"/>
    </row>
    <row r="778" spans="2:18">
      <c r="B778" s="126"/>
      <c r="C778" s="126"/>
      <c r="D778" s="126"/>
      <c r="E778" s="126"/>
      <c r="F778" s="146"/>
      <c r="G778" s="126"/>
      <c r="H778" s="126"/>
      <c r="I778" s="126"/>
      <c r="J778" s="126"/>
      <c r="K778" s="126"/>
      <c r="L778" s="126"/>
      <c r="M778" s="126"/>
      <c r="N778" s="126"/>
      <c r="O778" s="66"/>
      <c r="P778" s="66"/>
      <c r="Q778" s="66"/>
      <c r="R778" s="126"/>
    </row>
    <row r="779" spans="2:18">
      <c r="B779" s="126"/>
      <c r="C779" s="126"/>
      <c r="D779" s="126"/>
      <c r="E779" s="126"/>
      <c r="F779" s="146"/>
      <c r="G779" s="126"/>
      <c r="H779" s="126"/>
      <c r="I779" s="126"/>
      <c r="J779" s="126"/>
      <c r="K779" s="126"/>
      <c r="L779" s="126"/>
      <c r="M779" s="126"/>
      <c r="N779" s="126"/>
      <c r="O779" s="66"/>
      <c r="P779" s="66"/>
      <c r="Q779" s="66"/>
      <c r="R779" s="126"/>
    </row>
    <row r="780" spans="2:18">
      <c r="B780" s="126"/>
      <c r="C780" s="126"/>
      <c r="D780" s="126"/>
      <c r="E780" s="126"/>
      <c r="F780" s="146"/>
      <c r="G780" s="126"/>
      <c r="H780" s="126"/>
      <c r="I780" s="126"/>
      <c r="J780" s="126"/>
      <c r="K780" s="126"/>
      <c r="L780" s="126"/>
      <c r="M780" s="126"/>
      <c r="N780" s="126"/>
      <c r="O780" s="66"/>
      <c r="P780" s="66"/>
      <c r="Q780" s="66"/>
      <c r="R780" s="126"/>
    </row>
    <row r="781" spans="2:18">
      <c r="B781" s="126"/>
      <c r="C781" s="126"/>
      <c r="D781" s="126"/>
      <c r="E781" s="126"/>
      <c r="F781" s="146"/>
      <c r="G781" s="126"/>
      <c r="H781" s="126"/>
      <c r="I781" s="126"/>
      <c r="J781" s="126"/>
      <c r="K781" s="126"/>
      <c r="L781" s="126"/>
      <c r="M781" s="126"/>
      <c r="N781" s="126"/>
      <c r="O781" s="66"/>
      <c r="P781" s="66"/>
      <c r="Q781" s="66"/>
      <c r="R781" s="126"/>
    </row>
    <row r="782" spans="2:18">
      <c r="B782" s="126"/>
      <c r="C782" s="126"/>
      <c r="D782" s="126"/>
      <c r="E782" s="126"/>
      <c r="F782" s="146"/>
      <c r="G782" s="126"/>
      <c r="H782" s="126"/>
      <c r="I782" s="126"/>
      <c r="J782" s="126"/>
      <c r="K782" s="126"/>
      <c r="L782" s="126"/>
      <c r="M782" s="126"/>
      <c r="N782" s="126"/>
      <c r="O782" s="66"/>
      <c r="P782" s="66"/>
      <c r="Q782" s="66"/>
      <c r="R782" s="126"/>
    </row>
    <row r="783" spans="2:18">
      <c r="B783" s="126"/>
      <c r="C783" s="126"/>
      <c r="D783" s="126"/>
      <c r="E783" s="126"/>
      <c r="F783" s="146"/>
      <c r="G783" s="126"/>
      <c r="H783" s="126"/>
      <c r="I783" s="126"/>
      <c r="J783" s="126"/>
      <c r="K783" s="126"/>
      <c r="L783" s="126"/>
      <c r="M783" s="126"/>
      <c r="N783" s="126"/>
      <c r="O783" s="66"/>
      <c r="P783" s="66"/>
      <c r="Q783" s="66"/>
      <c r="R783" s="126"/>
    </row>
    <row r="784" spans="2:18">
      <c r="B784" s="126"/>
      <c r="C784" s="126"/>
      <c r="D784" s="126"/>
      <c r="E784" s="126"/>
      <c r="F784" s="146"/>
      <c r="G784" s="126"/>
      <c r="H784" s="126"/>
      <c r="I784" s="126"/>
      <c r="J784" s="126"/>
      <c r="K784" s="126"/>
      <c r="L784" s="126"/>
      <c r="M784" s="126"/>
      <c r="N784" s="126"/>
      <c r="O784" s="66"/>
      <c r="P784" s="66"/>
      <c r="Q784" s="66"/>
      <c r="R784" s="126"/>
    </row>
    <row r="785" spans="2:18">
      <c r="B785" s="126"/>
      <c r="C785" s="126"/>
      <c r="D785" s="126"/>
      <c r="E785" s="126"/>
      <c r="F785" s="146"/>
      <c r="G785" s="126"/>
      <c r="H785" s="126"/>
      <c r="I785" s="126"/>
      <c r="J785" s="126"/>
      <c r="K785" s="126"/>
      <c r="L785" s="126"/>
      <c r="M785" s="126"/>
      <c r="N785" s="126"/>
      <c r="O785" s="66"/>
      <c r="P785" s="66"/>
      <c r="Q785" s="66"/>
      <c r="R785" s="126"/>
    </row>
    <row r="786" spans="2:18">
      <c r="B786" s="126"/>
      <c r="C786" s="126"/>
      <c r="D786" s="126"/>
      <c r="E786" s="126"/>
      <c r="F786" s="146"/>
      <c r="G786" s="126"/>
      <c r="H786" s="126"/>
      <c r="I786" s="126"/>
      <c r="J786" s="126"/>
      <c r="K786" s="126"/>
      <c r="L786" s="126"/>
      <c r="M786" s="126"/>
      <c r="N786" s="126"/>
      <c r="O786" s="66"/>
      <c r="P786" s="66"/>
      <c r="Q786" s="66"/>
      <c r="R786" s="126"/>
    </row>
    <row r="787" spans="2:18">
      <c r="B787" s="126"/>
      <c r="C787" s="126"/>
      <c r="D787" s="126"/>
      <c r="E787" s="126"/>
      <c r="F787" s="146"/>
      <c r="G787" s="126"/>
      <c r="H787" s="126"/>
      <c r="I787" s="126"/>
      <c r="J787" s="126"/>
      <c r="K787" s="126"/>
      <c r="L787" s="126"/>
      <c r="M787" s="126"/>
      <c r="N787" s="126"/>
      <c r="O787" s="66"/>
      <c r="P787" s="66"/>
      <c r="Q787" s="66"/>
      <c r="R787" s="126"/>
    </row>
    <row r="788" spans="2:18">
      <c r="B788" s="126"/>
      <c r="C788" s="126"/>
      <c r="D788" s="126"/>
      <c r="E788" s="126"/>
      <c r="F788" s="146"/>
      <c r="G788" s="126"/>
      <c r="H788" s="126"/>
      <c r="I788" s="126"/>
      <c r="J788" s="126"/>
      <c r="K788" s="126"/>
      <c r="L788" s="126"/>
      <c r="M788" s="126"/>
      <c r="N788" s="126"/>
      <c r="O788" s="66"/>
      <c r="P788" s="66"/>
      <c r="Q788" s="66"/>
      <c r="R788" s="126"/>
    </row>
    <row r="789" spans="2:18">
      <c r="B789" s="126"/>
      <c r="C789" s="126"/>
      <c r="D789" s="126"/>
      <c r="E789" s="126"/>
      <c r="F789" s="146"/>
      <c r="G789" s="126"/>
      <c r="H789" s="126"/>
      <c r="I789" s="126"/>
      <c r="J789" s="126"/>
      <c r="K789" s="126"/>
      <c r="L789" s="126"/>
      <c r="M789" s="126"/>
      <c r="N789" s="126"/>
      <c r="O789" s="66"/>
      <c r="P789" s="66"/>
      <c r="Q789" s="66"/>
      <c r="R789" s="126"/>
    </row>
    <row r="790" spans="2:18">
      <c r="B790" s="126"/>
      <c r="C790" s="126"/>
      <c r="D790" s="126"/>
      <c r="E790" s="126"/>
      <c r="F790" s="146"/>
      <c r="G790" s="126"/>
      <c r="H790" s="126"/>
      <c r="I790" s="126"/>
      <c r="J790" s="126"/>
      <c r="K790" s="126"/>
      <c r="L790" s="126"/>
      <c r="M790" s="126"/>
      <c r="N790" s="126"/>
      <c r="O790" s="66"/>
      <c r="P790" s="66"/>
      <c r="Q790" s="66"/>
      <c r="R790" s="126"/>
    </row>
    <row r="791" spans="2:18">
      <c r="B791" s="126"/>
      <c r="C791" s="126"/>
      <c r="D791" s="126"/>
      <c r="E791" s="126"/>
      <c r="F791" s="146"/>
      <c r="G791" s="126"/>
      <c r="H791" s="126"/>
      <c r="I791" s="126"/>
      <c r="J791" s="126"/>
      <c r="K791" s="126"/>
      <c r="L791" s="126"/>
      <c r="M791" s="126"/>
      <c r="N791" s="126"/>
      <c r="O791" s="66"/>
      <c r="P791" s="66"/>
      <c r="Q791" s="66"/>
      <c r="R791" s="126"/>
    </row>
    <row r="792" spans="2:18">
      <c r="B792" s="126"/>
      <c r="C792" s="126"/>
      <c r="D792" s="126"/>
      <c r="E792" s="126"/>
      <c r="F792" s="146"/>
      <c r="G792" s="126"/>
      <c r="H792" s="126"/>
      <c r="I792" s="126"/>
      <c r="J792" s="126"/>
      <c r="K792" s="126"/>
      <c r="L792" s="126"/>
      <c r="M792" s="126"/>
      <c r="N792" s="126"/>
      <c r="O792" s="66"/>
      <c r="P792" s="66"/>
      <c r="Q792" s="66"/>
      <c r="R792" s="126"/>
    </row>
    <row r="793" spans="2:18">
      <c r="B793" s="126"/>
      <c r="C793" s="126"/>
      <c r="D793" s="126"/>
      <c r="E793" s="126"/>
      <c r="F793" s="146"/>
      <c r="G793" s="126"/>
      <c r="H793" s="126"/>
      <c r="I793" s="126"/>
      <c r="J793" s="126"/>
      <c r="K793" s="126"/>
      <c r="L793" s="126"/>
      <c r="M793" s="126"/>
      <c r="N793" s="126"/>
      <c r="O793" s="66"/>
      <c r="P793" s="66"/>
      <c r="Q793" s="66"/>
      <c r="R793" s="126"/>
    </row>
    <row r="794" spans="2:18">
      <c r="B794" s="126"/>
      <c r="C794" s="126"/>
      <c r="D794" s="126"/>
      <c r="E794" s="126"/>
      <c r="F794" s="146"/>
      <c r="G794" s="126"/>
      <c r="H794" s="126"/>
      <c r="I794" s="126"/>
      <c r="J794" s="126"/>
      <c r="K794" s="126"/>
      <c r="L794" s="126"/>
      <c r="M794" s="126"/>
      <c r="N794" s="126"/>
      <c r="O794" s="66"/>
      <c r="P794" s="66"/>
      <c r="Q794" s="66"/>
      <c r="R794" s="126"/>
    </row>
    <row r="795" spans="2:18">
      <c r="B795" s="126"/>
      <c r="C795" s="126"/>
      <c r="D795" s="126"/>
      <c r="E795" s="126"/>
      <c r="F795" s="146"/>
      <c r="G795" s="126"/>
      <c r="H795" s="126"/>
      <c r="I795" s="126"/>
      <c r="J795" s="126"/>
      <c r="K795" s="126"/>
      <c r="L795" s="126"/>
      <c r="M795" s="126"/>
      <c r="N795" s="126"/>
      <c r="O795" s="66"/>
      <c r="P795" s="66"/>
      <c r="Q795" s="66"/>
      <c r="R795" s="126"/>
    </row>
    <row r="796" spans="2:18">
      <c r="B796" s="126"/>
      <c r="C796" s="126"/>
      <c r="D796" s="126"/>
      <c r="E796" s="126"/>
      <c r="F796" s="146"/>
      <c r="G796" s="126"/>
      <c r="H796" s="126"/>
      <c r="I796" s="126"/>
      <c r="J796" s="126"/>
      <c r="K796" s="126"/>
      <c r="L796" s="126"/>
      <c r="M796" s="126"/>
      <c r="N796" s="126"/>
      <c r="O796" s="66"/>
      <c r="P796" s="66"/>
      <c r="Q796" s="66"/>
      <c r="R796" s="126"/>
    </row>
    <row r="797" spans="2:18">
      <c r="B797" s="126"/>
      <c r="C797" s="126"/>
      <c r="D797" s="126"/>
      <c r="E797" s="126"/>
      <c r="F797" s="146"/>
      <c r="G797" s="126"/>
      <c r="H797" s="126"/>
      <c r="I797" s="126"/>
      <c r="J797" s="126"/>
      <c r="K797" s="126"/>
      <c r="L797" s="126"/>
      <c r="M797" s="126"/>
      <c r="N797" s="126"/>
      <c r="O797" s="66"/>
      <c r="P797" s="66"/>
      <c r="Q797" s="66"/>
      <c r="R797" s="126"/>
    </row>
    <row r="798" spans="2:18">
      <c r="B798" s="126"/>
      <c r="C798" s="126"/>
      <c r="D798" s="126"/>
      <c r="E798" s="126"/>
      <c r="F798" s="146"/>
      <c r="G798" s="126"/>
      <c r="H798" s="126"/>
      <c r="I798" s="126"/>
      <c r="J798" s="126"/>
      <c r="K798" s="126"/>
      <c r="L798" s="126"/>
      <c r="M798" s="126"/>
      <c r="N798" s="126"/>
      <c r="O798" s="66"/>
      <c r="P798" s="66"/>
      <c r="Q798" s="66"/>
      <c r="R798" s="126"/>
    </row>
    <row r="799" spans="2:18">
      <c r="B799" s="126"/>
      <c r="C799" s="126"/>
      <c r="D799" s="126"/>
      <c r="E799" s="126"/>
      <c r="F799" s="146"/>
      <c r="G799" s="126"/>
      <c r="H799" s="126"/>
      <c r="I799" s="126"/>
      <c r="J799" s="126"/>
      <c r="K799" s="126"/>
      <c r="L799" s="126"/>
      <c r="M799" s="126"/>
      <c r="N799" s="126"/>
      <c r="O799" s="66"/>
      <c r="P799" s="66"/>
      <c r="Q799" s="66"/>
      <c r="R799" s="126"/>
    </row>
    <row r="800" spans="2:18">
      <c r="B800" s="126"/>
      <c r="C800" s="126"/>
      <c r="D800" s="126"/>
      <c r="E800" s="126"/>
      <c r="F800" s="146"/>
      <c r="G800" s="126"/>
      <c r="H800" s="126"/>
      <c r="I800" s="126"/>
      <c r="J800" s="126"/>
      <c r="K800" s="126"/>
      <c r="L800" s="126"/>
      <c r="M800" s="126"/>
      <c r="N800" s="126"/>
      <c r="O800" s="66"/>
      <c r="P800" s="66"/>
      <c r="Q800" s="66"/>
      <c r="R800" s="126"/>
    </row>
    <row r="801" spans="2:18">
      <c r="B801" s="126"/>
      <c r="C801" s="126"/>
      <c r="D801" s="126"/>
      <c r="E801" s="126"/>
      <c r="F801" s="146"/>
      <c r="G801" s="126"/>
      <c r="H801" s="126"/>
      <c r="I801" s="126"/>
      <c r="J801" s="126"/>
      <c r="K801" s="126"/>
      <c r="L801" s="126"/>
      <c r="M801" s="126"/>
      <c r="N801" s="126"/>
      <c r="O801" s="66"/>
      <c r="P801" s="66"/>
      <c r="Q801" s="66"/>
      <c r="R801" s="126"/>
    </row>
    <row r="802" spans="2:18">
      <c r="B802" s="126"/>
      <c r="C802" s="126"/>
      <c r="D802" s="126"/>
      <c r="E802" s="126"/>
      <c r="F802" s="146"/>
      <c r="G802" s="126"/>
      <c r="H802" s="126"/>
      <c r="I802" s="126"/>
      <c r="J802" s="126"/>
      <c r="K802" s="126"/>
      <c r="L802" s="126"/>
      <c r="M802" s="126"/>
      <c r="N802" s="126"/>
      <c r="O802" s="66"/>
      <c r="P802" s="66"/>
      <c r="Q802" s="66"/>
    </row>
    <row r="803" spans="2:18">
      <c r="B803" s="126"/>
      <c r="C803" s="126"/>
      <c r="D803" s="126"/>
      <c r="E803" s="126"/>
      <c r="F803" s="146"/>
      <c r="G803" s="126"/>
      <c r="H803" s="126"/>
      <c r="I803" s="126"/>
      <c r="J803" s="126"/>
      <c r="K803" s="126"/>
      <c r="L803" s="126"/>
      <c r="M803" s="126"/>
      <c r="N803" s="126"/>
      <c r="O803" s="66"/>
      <c r="P803" s="66"/>
      <c r="Q803" s="66"/>
    </row>
  </sheetData>
  <autoFilter ref="B10:Q83" xr:uid="{00000000-0009-0000-0000-000009000000}"/>
  <mergeCells count="7">
    <mergeCell ref="B87:Q87"/>
    <mergeCell ref="A2:Q2"/>
    <mergeCell ref="A3:Q3"/>
    <mergeCell ref="A4:Q4"/>
    <mergeCell ref="A5:Q5"/>
    <mergeCell ref="B7:O7"/>
    <mergeCell ref="P7:Q7"/>
  </mergeCells>
  <printOptions horizontalCentered="1"/>
  <pageMargins left="1" right="1" top="1.5" bottom="1" header="0.5" footer="0.5"/>
  <pageSetup scale="50" orientation="landscape" r:id="rId1"/>
  <headerFooter alignWithMargins="0">
    <oddHeader xml:space="preserve">&amp;R&amp;10Docket No. ER19-13-000- Annual Update RY2024
&amp;F
</oddHeader>
  </headerFooter>
  <ignoredErrors>
    <ignoredError sqref="B9:Q9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00E83-3B60-4859-A0BD-CECBBA0805DD}">
  <sheetPr>
    <tabColor rgb="FFFFC000"/>
  </sheetPr>
  <dimension ref="A1:Q727"/>
  <sheetViews>
    <sheetView tabSelected="1" view="pageBreakPreview" topLeftCell="A516" zoomScale="10" zoomScaleNormal="70" zoomScaleSheetLayoutView="10" workbookViewId="0">
      <selection activeCell="W200" sqref="W200"/>
    </sheetView>
  </sheetViews>
  <sheetFormatPr defaultColWidth="9.1796875" defaultRowHeight="14.5" outlineLevelRow="1"/>
  <cols>
    <col min="1" max="1" width="10.26953125" style="133" customWidth="1"/>
    <col min="2" max="2" width="13.26953125" style="133" customWidth="1"/>
    <col min="3" max="3" width="13.7265625" style="133" customWidth="1"/>
    <col min="4" max="4" width="28.7265625" style="133" customWidth="1"/>
    <col min="5" max="5" width="12.26953125" style="133" customWidth="1"/>
    <col min="6" max="6" width="17" style="140" customWidth="1"/>
    <col min="7" max="7" width="11.26953125" style="140" customWidth="1"/>
    <col min="8" max="8" width="13.26953125" style="140" customWidth="1"/>
    <col min="9" max="9" width="14.54296875" style="140" customWidth="1"/>
    <col min="10" max="10" width="13" style="140" customWidth="1"/>
    <col min="11" max="11" width="20.7265625" style="140" customWidth="1"/>
    <col min="12" max="12" width="15.453125" style="140" customWidth="1"/>
    <col min="13" max="13" width="17.81640625" style="67" customWidth="1"/>
    <col min="14" max="14" width="18" style="67" customWidth="1"/>
    <col min="15" max="15" width="18.81640625" style="68" customWidth="1"/>
    <col min="16" max="16384" width="9.1796875" style="133"/>
  </cols>
  <sheetData>
    <row r="1" spans="1:17" s="130" customFormat="1" outlineLevel="1">
      <c r="A1" s="126"/>
      <c r="B1" s="127" t="s">
        <v>115</v>
      </c>
      <c r="C1" s="127"/>
      <c r="D1" s="127"/>
      <c r="E1" s="127"/>
      <c r="F1" s="128"/>
      <c r="G1" s="128"/>
      <c r="H1" s="128"/>
      <c r="I1" s="128"/>
      <c r="J1" s="128"/>
      <c r="K1" s="128"/>
      <c r="L1" s="128"/>
      <c r="M1" s="129"/>
      <c r="N1" s="129"/>
      <c r="O1" s="63"/>
    </row>
    <row r="2" spans="1:17" collapsed="1">
      <c r="A2" s="312" t="str">
        <f>TOC!A1</f>
        <v>Pacific Gas and Electric Company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173"/>
      <c r="Q2" s="173"/>
    </row>
    <row r="3" spans="1:17">
      <c r="A3" s="313" t="str">
        <f>TOC!A2</f>
        <v>TO20 Tariff Rate Year (RY) 2024 Final December Posting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173"/>
      <c r="Q3" s="173"/>
    </row>
    <row r="4" spans="1:17">
      <c r="A4" s="313" t="s">
        <v>213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173"/>
      <c r="Q4" s="173"/>
    </row>
    <row r="5" spans="1:17">
      <c r="A5" s="288" t="s">
        <v>214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174"/>
      <c r="Q5" s="174"/>
    </row>
    <row r="6" spans="1:17">
      <c r="A6" s="126"/>
      <c r="B6" s="148"/>
      <c r="C6" s="131"/>
      <c r="D6" s="131"/>
      <c r="E6" s="131"/>
      <c r="F6" s="132"/>
      <c r="G6" s="132"/>
      <c r="H6" s="132"/>
      <c r="I6" s="132"/>
      <c r="J6" s="132"/>
      <c r="K6" s="132"/>
      <c r="L6" s="132"/>
      <c r="M6" s="64"/>
      <c r="N6" s="64"/>
      <c r="O6" s="64"/>
    </row>
    <row r="7" spans="1:17">
      <c r="B7" s="314" t="s">
        <v>364</v>
      </c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6"/>
    </row>
    <row r="8" spans="1:17" s="137" customFormat="1" ht="13.5" customHeight="1" thickBot="1">
      <c r="A8" s="126"/>
      <c r="B8" s="134"/>
      <c r="C8" s="134"/>
      <c r="D8" s="134"/>
      <c r="E8" s="134"/>
      <c r="F8" s="135"/>
      <c r="G8" s="135"/>
      <c r="H8" s="135"/>
      <c r="I8" s="135"/>
      <c r="J8" s="135"/>
      <c r="K8" s="135"/>
      <c r="L8" s="135"/>
      <c r="M8" s="136"/>
      <c r="N8" s="136"/>
      <c r="O8" s="65"/>
    </row>
    <row r="9" spans="1:17" ht="15" thickTop="1">
      <c r="A9" s="98" t="s">
        <v>171</v>
      </c>
      <c r="B9" s="101" t="s">
        <v>172</v>
      </c>
      <c r="C9" s="101" t="s">
        <v>173</v>
      </c>
      <c r="D9" s="101" t="s">
        <v>174</v>
      </c>
      <c r="E9" s="101" t="s">
        <v>175</v>
      </c>
      <c r="F9" s="120" t="s">
        <v>177</v>
      </c>
      <c r="G9" s="101" t="s">
        <v>178</v>
      </c>
      <c r="H9" s="101" t="s">
        <v>179</v>
      </c>
      <c r="I9" s="101" t="s">
        <v>180</v>
      </c>
      <c r="J9" s="101" t="s">
        <v>181</v>
      </c>
      <c r="K9" s="101" t="s">
        <v>195</v>
      </c>
      <c r="L9" s="101" t="s">
        <v>196</v>
      </c>
      <c r="M9" s="101" t="s">
        <v>197</v>
      </c>
      <c r="N9" s="101" t="s">
        <v>198</v>
      </c>
      <c r="O9" s="101" t="s">
        <v>199</v>
      </c>
    </row>
    <row r="10" spans="1:17" ht="43.5">
      <c r="A10" s="80" t="s">
        <v>8</v>
      </c>
      <c r="B10" s="138" t="s">
        <v>116</v>
      </c>
      <c r="C10" s="138" t="s">
        <v>117</v>
      </c>
      <c r="D10" s="138" t="s">
        <v>118</v>
      </c>
      <c r="E10" s="138" t="s">
        <v>119</v>
      </c>
      <c r="F10" s="138" t="s">
        <v>120</v>
      </c>
      <c r="G10" s="138" t="s">
        <v>121</v>
      </c>
      <c r="H10" s="138" t="s">
        <v>122</v>
      </c>
      <c r="I10" s="138" t="s">
        <v>164</v>
      </c>
      <c r="J10" s="138" t="s">
        <v>123</v>
      </c>
      <c r="K10" s="138" t="s">
        <v>6</v>
      </c>
      <c r="L10" s="138" t="s">
        <v>124</v>
      </c>
      <c r="M10" s="69" t="s">
        <v>125</v>
      </c>
      <c r="N10" s="69" t="s">
        <v>126</v>
      </c>
      <c r="O10" s="69" t="s">
        <v>127</v>
      </c>
      <c r="P10" s="80" t="s">
        <v>8</v>
      </c>
    </row>
    <row r="11" spans="1:17">
      <c r="A11" s="139">
        <v>1000</v>
      </c>
      <c r="B11" s="268" t="s">
        <v>261</v>
      </c>
      <c r="C11" s="268" t="s">
        <v>262</v>
      </c>
      <c r="D11" s="268" t="s">
        <v>41</v>
      </c>
      <c r="E11" s="268" t="s">
        <v>263</v>
      </c>
      <c r="F11" s="268" t="s">
        <v>264</v>
      </c>
      <c r="G11" s="268" t="s">
        <v>265</v>
      </c>
      <c r="H11" s="268" t="s">
        <v>16</v>
      </c>
      <c r="I11" s="268" t="s">
        <v>266</v>
      </c>
      <c r="J11" s="268" t="s">
        <v>16</v>
      </c>
      <c r="K11" s="268" t="s">
        <v>267</v>
      </c>
      <c r="L11" s="266">
        <v>0</v>
      </c>
      <c r="M11" s="266">
        <v>739194.01119700004</v>
      </c>
      <c r="N11" s="266">
        <v>234588.544956</v>
      </c>
      <c r="O11" s="266">
        <v>973782.55615299998</v>
      </c>
      <c r="P11" s="139">
        <v>1000</v>
      </c>
      <c r="Q11" s="225"/>
    </row>
    <row r="12" spans="1:17">
      <c r="A12" s="139">
        <f>A11+1</f>
        <v>1001</v>
      </c>
      <c r="B12" s="268" t="s">
        <v>261</v>
      </c>
      <c r="C12" s="268" t="s">
        <v>262</v>
      </c>
      <c r="D12" s="268" t="s">
        <v>41</v>
      </c>
      <c r="E12" s="268" t="s">
        <v>268</v>
      </c>
      <c r="F12" s="268" t="s">
        <v>264</v>
      </c>
      <c r="G12" s="268" t="s">
        <v>265</v>
      </c>
      <c r="H12" s="268" t="s">
        <v>16</v>
      </c>
      <c r="I12" s="268" t="s">
        <v>266</v>
      </c>
      <c r="J12" s="268" t="s">
        <v>16</v>
      </c>
      <c r="K12" s="268" t="s">
        <v>267</v>
      </c>
      <c r="L12" s="266">
        <v>5.8920000000000003</v>
      </c>
      <c r="M12" s="266">
        <v>985309.90031399997</v>
      </c>
      <c r="N12" s="266">
        <v>321187.703614</v>
      </c>
      <c r="O12" s="266">
        <v>1306497.6039260002</v>
      </c>
      <c r="P12" s="139">
        <f>P11+1</f>
        <v>1001</v>
      </c>
      <c r="Q12" s="225"/>
    </row>
    <row r="13" spans="1:17">
      <c r="A13" s="139">
        <f t="shared" ref="A13:A76" si="0">A12+1</f>
        <v>1002</v>
      </c>
      <c r="B13" s="268" t="s">
        <v>261</v>
      </c>
      <c r="C13" s="268" t="s">
        <v>262</v>
      </c>
      <c r="D13" s="268" t="s">
        <v>269</v>
      </c>
      <c r="E13" s="268" t="s">
        <v>263</v>
      </c>
      <c r="F13" s="268" t="s">
        <v>16</v>
      </c>
      <c r="G13" s="268" t="s">
        <v>265</v>
      </c>
      <c r="H13" s="268" t="s">
        <v>16</v>
      </c>
      <c r="I13" s="268" t="s">
        <v>266</v>
      </c>
      <c r="J13" s="268" t="s">
        <v>16</v>
      </c>
      <c r="K13" s="268" t="s">
        <v>270</v>
      </c>
      <c r="L13" s="266">
        <v>0</v>
      </c>
      <c r="M13" s="266">
        <v>119388.01178900001</v>
      </c>
      <c r="N13" s="266">
        <v>32488.129642</v>
      </c>
      <c r="O13" s="266">
        <v>151876.141431</v>
      </c>
      <c r="P13" s="139">
        <f t="shared" ref="P13:P76" si="1">P12+1</f>
        <v>1002</v>
      </c>
      <c r="Q13" s="225"/>
    </row>
    <row r="14" spans="1:17">
      <c r="A14" s="139">
        <f t="shared" si="0"/>
        <v>1003</v>
      </c>
      <c r="B14" s="268" t="s">
        <v>261</v>
      </c>
      <c r="C14" s="268" t="s">
        <v>262</v>
      </c>
      <c r="D14" s="268" t="s">
        <v>269</v>
      </c>
      <c r="E14" s="268" t="s">
        <v>268</v>
      </c>
      <c r="F14" s="268" t="s">
        <v>16</v>
      </c>
      <c r="G14" s="268" t="s">
        <v>265</v>
      </c>
      <c r="H14" s="268" t="s">
        <v>16</v>
      </c>
      <c r="I14" s="268" t="s">
        <v>266</v>
      </c>
      <c r="J14" s="268" t="s">
        <v>16</v>
      </c>
      <c r="K14" s="268" t="s">
        <v>270</v>
      </c>
      <c r="L14" s="266">
        <v>0.73299999999999998</v>
      </c>
      <c r="M14" s="266">
        <v>237696.371055</v>
      </c>
      <c r="N14" s="266">
        <v>65125.512589999998</v>
      </c>
      <c r="O14" s="266">
        <v>302821.88364499999</v>
      </c>
      <c r="P14" s="139">
        <f t="shared" si="1"/>
        <v>1003</v>
      </c>
      <c r="Q14" s="225"/>
    </row>
    <row r="15" spans="1:17">
      <c r="A15" s="139">
        <f t="shared" si="0"/>
        <v>1004</v>
      </c>
      <c r="B15" s="268" t="s">
        <v>261</v>
      </c>
      <c r="C15" s="268" t="s">
        <v>262</v>
      </c>
      <c r="D15" s="268" t="s">
        <v>271</v>
      </c>
      <c r="E15" s="268" t="s">
        <v>263</v>
      </c>
      <c r="F15" s="268" t="s">
        <v>272</v>
      </c>
      <c r="G15" s="268" t="s">
        <v>265</v>
      </c>
      <c r="H15" s="268" t="s">
        <v>16</v>
      </c>
      <c r="I15" s="268" t="s">
        <v>266</v>
      </c>
      <c r="J15" s="268" t="s">
        <v>16</v>
      </c>
      <c r="K15" s="268" t="s">
        <v>267</v>
      </c>
      <c r="L15" s="266">
        <v>0</v>
      </c>
      <c r="M15" s="266">
        <v>0</v>
      </c>
      <c r="N15" s="266">
        <v>0</v>
      </c>
      <c r="O15" s="266">
        <v>0</v>
      </c>
      <c r="P15" s="139">
        <f t="shared" si="1"/>
        <v>1004</v>
      </c>
      <c r="Q15" s="225"/>
    </row>
    <row r="16" spans="1:17">
      <c r="A16" s="139">
        <f t="shared" si="0"/>
        <v>1005</v>
      </c>
      <c r="B16" s="268" t="s">
        <v>261</v>
      </c>
      <c r="C16" s="268" t="s">
        <v>262</v>
      </c>
      <c r="D16" s="268" t="s">
        <v>271</v>
      </c>
      <c r="E16" s="268" t="s">
        <v>263</v>
      </c>
      <c r="F16" s="268" t="s">
        <v>273</v>
      </c>
      <c r="G16" s="268" t="s">
        <v>265</v>
      </c>
      <c r="H16" s="268" t="s">
        <v>16</v>
      </c>
      <c r="I16" s="268" t="s">
        <v>266</v>
      </c>
      <c r="J16" s="268" t="s">
        <v>16</v>
      </c>
      <c r="K16" s="268" t="s">
        <v>267</v>
      </c>
      <c r="L16" s="266">
        <v>0</v>
      </c>
      <c r="M16" s="266">
        <v>0</v>
      </c>
      <c r="N16" s="266">
        <v>0</v>
      </c>
      <c r="O16" s="266">
        <v>0</v>
      </c>
      <c r="P16" s="139">
        <f t="shared" si="1"/>
        <v>1005</v>
      </c>
      <c r="Q16" s="225"/>
    </row>
    <row r="17" spans="1:17">
      <c r="A17" s="139">
        <f t="shared" si="0"/>
        <v>1006</v>
      </c>
      <c r="B17" s="268" t="s">
        <v>261</v>
      </c>
      <c r="C17" s="268" t="s">
        <v>262</v>
      </c>
      <c r="D17" s="268" t="s">
        <v>271</v>
      </c>
      <c r="E17" s="268" t="s">
        <v>268</v>
      </c>
      <c r="F17" s="268" t="s">
        <v>272</v>
      </c>
      <c r="G17" s="268" t="s">
        <v>265</v>
      </c>
      <c r="H17" s="268" t="s">
        <v>16</v>
      </c>
      <c r="I17" s="268" t="s">
        <v>266</v>
      </c>
      <c r="J17" s="268" t="s">
        <v>16</v>
      </c>
      <c r="K17" s="268" t="s">
        <v>267</v>
      </c>
      <c r="L17" s="266">
        <v>0</v>
      </c>
      <c r="M17" s="266">
        <v>0</v>
      </c>
      <c r="N17" s="266">
        <v>0</v>
      </c>
      <c r="O17" s="266">
        <v>0</v>
      </c>
      <c r="P17" s="139">
        <f t="shared" si="1"/>
        <v>1006</v>
      </c>
      <c r="Q17" s="225"/>
    </row>
    <row r="18" spans="1:17">
      <c r="A18" s="139">
        <f t="shared" si="0"/>
        <v>1007</v>
      </c>
      <c r="B18" s="268" t="s">
        <v>261</v>
      </c>
      <c r="C18" s="268" t="s">
        <v>262</v>
      </c>
      <c r="D18" s="268" t="s">
        <v>271</v>
      </c>
      <c r="E18" s="268" t="s">
        <v>268</v>
      </c>
      <c r="F18" s="268" t="s">
        <v>273</v>
      </c>
      <c r="G18" s="268" t="s">
        <v>265</v>
      </c>
      <c r="H18" s="268" t="s">
        <v>16</v>
      </c>
      <c r="I18" s="268" t="s">
        <v>266</v>
      </c>
      <c r="J18" s="268" t="s">
        <v>16</v>
      </c>
      <c r="K18" s="268" t="s">
        <v>267</v>
      </c>
      <c r="L18" s="266">
        <v>0</v>
      </c>
      <c r="M18" s="266">
        <v>0</v>
      </c>
      <c r="N18" s="266">
        <v>0</v>
      </c>
      <c r="O18" s="266">
        <v>0</v>
      </c>
      <c r="P18" s="139">
        <f t="shared" si="1"/>
        <v>1007</v>
      </c>
      <c r="Q18" s="225"/>
    </row>
    <row r="19" spans="1:17">
      <c r="A19" s="139">
        <f t="shared" si="0"/>
        <v>1008</v>
      </c>
      <c r="B19" s="268" t="s">
        <v>261</v>
      </c>
      <c r="C19" s="268" t="s">
        <v>262</v>
      </c>
      <c r="D19" s="268" t="s">
        <v>274</v>
      </c>
      <c r="E19" s="268" t="s">
        <v>263</v>
      </c>
      <c r="F19" s="268" t="s">
        <v>275</v>
      </c>
      <c r="G19" s="268" t="s">
        <v>265</v>
      </c>
      <c r="H19" s="268" t="s">
        <v>16</v>
      </c>
      <c r="I19" s="268" t="s">
        <v>266</v>
      </c>
      <c r="J19" s="268" t="s">
        <v>16</v>
      </c>
      <c r="K19" s="268" t="s">
        <v>14</v>
      </c>
      <c r="L19" s="266">
        <v>0</v>
      </c>
      <c r="M19" s="266">
        <v>88075992.509159997</v>
      </c>
      <c r="N19" s="266">
        <v>25767680.778524</v>
      </c>
      <c r="O19" s="266">
        <v>113843673.28768399</v>
      </c>
      <c r="P19" s="139">
        <f t="shared" si="1"/>
        <v>1008</v>
      </c>
      <c r="Q19" s="225"/>
    </row>
    <row r="20" spans="1:17">
      <c r="A20" s="139">
        <f t="shared" si="0"/>
        <v>1009</v>
      </c>
      <c r="B20" s="268" t="s">
        <v>261</v>
      </c>
      <c r="C20" s="268" t="s">
        <v>262</v>
      </c>
      <c r="D20" s="268" t="s">
        <v>274</v>
      </c>
      <c r="E20" s="268" t="s">
        <v>263</v>
      </c>
      <c r="F20" s="268" t="s">
        <v>276</v>
      </c>
      <c r="G20" s="268" t="s">
        <v>265</v>
      </c>
      <c r="H20" s="268" t="s">
        <v>16</v>
      </c>
      <c r="I20" s="268" t="s">
        <v>266</v>
      </c>
      <c r="J20" s="268" t="s">
        <v>16</v>
      </c>
      <c r="K20" s="268" t="s">
        <v>14</v>
      </c>
      <c r="L20" s="266">
        <v>0</v>
      </c>
      <c r="M20" s="266">
        <v>11605852.149276</v>
      </c>
      <c r="N20" s="266">
        <v>3570601.3942470001</v>
      </c>
      <c r="O20" s="266">
        <v>15176453.543524001</v>
      </c>
      <c r="P20" s="139">
        <f t="shared" si="1"/>
        <v>1009</v>
      </c>
      <c r="Q20" s="225"/>
    </row>
    <row r="21" spans="1:17">
      <c r="A21" s="139">
        <f t="shared" si="0"/>
        <v>1010</v>
      </c>
      <c r="B21" s="268" t="s">
        <v>261</v>
      </c>
      <c r="C21" s="268" t="s">
        <v>262</v>
      </c>
      <c r="D21" s="268" t="s">
        <v>274</v>
      </c>
      <c r="E21" s="268" t="s">
        <v>268</v>
      </c>
      <c r="F21" s="268" t="s">
        <v>275</v>
      </c>
      <c r="G21" s="268" t="s">
        <v>265</v>
      </c>
      <c r="H21" s="268" t="s">
        <v>16</v>
      </c>
      <c r="I21" s="268" t="s">
        <v>266</v>
      </c>
      <c r="J21" s="268" t="s">
        <v>16</v>
      </c>
      <c r="K21" s="268" t="s">
        <v>14</v>
      </c>
      <c r="L21" s="266">
        <v>120.554</v>
      </c>
      <c r="M21" s="266">
        <v>57961489.517439</v>
      </c>
      <c r="N21" s="266">
        <v>23360572.841116998</v>
      </c>
      <c r="O21" s="266">
        <v>81322062.358557999</v>
      </c>
      <c r="P21" s="139">
        <f t="shared" si="1"/>
        <v>1010</v>
      </c>
      <c r="Q21" s="225"/>
    </row>
    <row r="22" spans="1:17">
      <c r="A22" s="139">
        <f t="shared" si="0"/>
        <v>1011</v>
      </c>
      <c r="B22" s="268" t="s">
        <v>261</v>
      </c>
      <c r="C22" s="268" t="s">
        <v>262</v>
      </c>
      <c r="D22" s="268" t="s">
        <v>274</v>
      </c>
      <c r="E22" s="268" t="s">
        <v>268</v>
      </c>
      <c r="F22" s="268" t="s">
        <v>276</v>
      </c>
      <c r="G22" s="268" t="s">
        <v>265</v>
      </c>
      <c r="H22" s="268" t="s">
        <v>16</v>
      </c>
      <c r="I22" s="268" t="s">
        <v>266</v>
      </c>
      <c r="J22" s="268" t="s">
        <v>16</v>
      </c>
      <c r="K22" s="268" t="s">
        <v>14</v>
      </c>
      <c r="L22" s="266">
        <v>38.195999999999998</v>
      </c>
      <c r="M22" s="266">
        <v>9668257.4753569998</v>
      </c>
      <c r="N22" s="266">
        <v>3483219.5663780002</v>
      </c>
      <c r="O22" s="266">
        <v>13151477.041734001</v>
      </c>
      <c r="P22" s="139">
        <f t="shared" si="1"/>
        <v>1011</v>
      </c>
      <c r="Q22" s="225"/>
    </row>
    <row r="23" spans="1:17">
      <c r="A23" s="139">
        <f t="shared" si="0"/>
        <v>1012</v>
      </c>
      <c r="B23" s="268" t="s">
        <v>261</v>
      </c>
      <c r="C23" s="268" t="s">
        <v>262</v>
      </c>
      <c r="D23" s="268" t="s">
        <v>277</v>
      </c>
      <c r="E23" s="268" t="s">
        <v>263</v>
      </c>
      <c r="F23" s="268" t="s">
        <v>16</v>
      </c>
      <c r="G23" s="268" t="s">
        <v>265</v>
      </c>
      <c r="H23" s="268" t="s">
        <v>16</v>
      </c>
      <c r="I23" s="268" t="s">
        <v>266</v>
      </c>
      <c r="J23" s="268" t="s">
        <v>16</v>
      </c>
      <c r="K23" s="268" t="s">
        <v>270</v>
      </c>
      <c r="L23" s="266">
        <v>0</v>
      </c>
      <c r="M23" s="266">
        <v>119388.16887000001</v>
      </c>
      <c r="N23" s="266">
        <v>32488.129642</v>
      </c>
      <c r="O23" s="266">
        <v>151876.29851200001</v>
      </c>
      <c r="P23" s="139">
        <f t="shared" si="1"/>
        <v>1012</v>
      </c>
      <c r="Q23" s="225"/>
    </row>
    <row r="24" spans="1:17">
      <c r="A24" s="139">
        <f t="shared" si="0"/>
        <v>1013</v>
      </c>
      <c r="B24" s="268" t="s">
        <v>261</v>
      </c>
      <c r="C24" s="268" t="s">
        <v>262</v>
      </c>
      <c r="D24" s="268" t="s">
        <v>277</v>
      </c>
      <c r="E24" s="268" t="s">
        <v>268</v>
      </c>
      <c r="F24" s="268" t="s">
        <v>16</v>
      </c>
      <c r="G24" s="268" t="s">
        <v>265</v>
      </c>
      <c r="H24" s="268" t="s">
        <v>16</v>
      </c>
      <c r="I24" s="268" t="s">
        <v>266</v>
      </c>
      <c r="J24" s="268" t="s">
        <v>16</v>
      </c>
      <c r="K24" s="268" t="s">
        <v>270</v>
      </c>
      <c r="L24" s="266">
        <v>0.73299999999999998</v>
      </c>
      <c r="M24" s="266">
        <v>237697.14659799999</v>
      </c>
      <c r="N24" s="266">
        <v>65126.040049000003</v>
      </c>
      <c r="O24" s="266">
        <v>302823.18664699997</v>
      </c>
      <c r="P24" s="139">
        <f t="shared" si="1"/>
        <v>1013</v>
      </c>
      <c r="Q24" s="225"/>
    </row>
    <row r="25" spans="1:17">
      <c r="A25" s="139">
        <f t="shared" si="0"/>
        <v>1014</v>
      </c>
      <c r="B25" s="268" t="s">
        <v>261</v>
      </c>
      <c r="C25" s="268" t="s">
        <v>278</v>
      </c>
      <c r="D25" s="268" t="s">
        <v>41</v>
      </c>
      <c r="E25" s="268" t="s">
        <v>263</v>
      </c>
      <c r="F25" s="268" t="s">
        <v>264</v>
      </c>
      <c r="G25" s="268" t="s">
        <v>265</v>
      </c>
      <c r="H25" s="268" t="s">
        <v>16</v>
      </c>
      <c r="I25" s="268" t="s">
        <v>266</v>
      </c>
      <c r="J25" s="268" t="s">
        <v>16</v>
      </c>
      <c r="K25" s="268" t="s">
        <v>267</v>
      </c>
      <c r="L25" s="266">
        <v>0</v>
      </c>
      <c r="M25" s="266">
        <v>739194.01119700004</v>
      </c>
      <c r="N25" s="266">
        <v>234588.544956</v>
      </c>
      <c r="O25" s="266">
        <v>973782.55615299998</v>
      </c>
      <c r="P25" s="139">
        <f t="shared" si="1"/>
        <v>1014</v>
      </c>
      <c r="Q25" s="225"/>
    </row>
    <row r="26" spans="1:17">
      <c r="A26" s="139">
        <f t="shared" si="0"/>
        <v>1015</v>
      </c>
      <c r="B26" s="268" t="s">
        <v>261</v>
      </c>
      <c r="C26" s="268" t="s">
        <v>278</v>
      </c>
      <c r="D26" s="268" t="s">
        <v>41</v>
      </c>
      <c r="E26" s="268" t="s">
        <v>268</v>
      </c>
      <c r="F26" s="268" t="s">
        <v>264</v>
      </c>
      <c r="G26" s="268" t="s">
        <v>265</v>
      </c>
      <c r="H26" s="268" t="s">
        <v>16</v>
      </c>
      <c r="I26" s="268" t="s">
        <v>266</v>
      </c>
      <c r="J26" s="268" t="s">
        <v>16</v>
      </c>
      <c r="K26" s="268" t="s">
        <v>267</v>
      </c>
      <c r="L26" s="266">
        <v>0</v>
      </c>
      <c r="M26" s="266">
        <v>315045.02065800002</v>
      </c>
      <c r="N26" s="266">
        <v>102125.21443199999</v>
      </c>
      <c r="O26" s="266">
        <v>417170.23508999997</v>
      </c>
      <c r="P26" s="139">
        <f t="shared" si="1"/>
        <v>1015</v>
      </c>
      <c r="Q26" s="225"/>
    </row>
    <row r="27" spans="1:17">
      <c r="A27" s="139">
        <f t="shared" si="0"/>
        <v>1016</v>
      </c>
      <c r="B27" s="268" t="s">
        <v>261</v>
      </c>
      <c r="C27" s="268" t="s">
        <v>278</v>
      </c>
      <c r="D27" s="268" t="s">
        <v>269</v>
      </c>
      <c r="E27" s="268" t="s">
        <v>263</v>
      </c>
      <c r="F27" s="268" t="s">
        <v>16</v>
      </c>
      <c r="G27" s="268" t="s">
        <v>265</v>
      </c>
      <c r="H27" s="268" t="s">
        <v>16</v>
      </c>
      <c r="I27" s="268" t="s">
        <v>266</v>
      </c>
      <c r="J27" s="268" t="s">
        <v>16</v>
      </c>
      <c r="K27" s="268" t="s">
        <v>270</v>
      </c>
      <c r="L27" s="266">
        <v>0</v>
      </c>
      <c r="M27" s="266">
        <v>26683.769482000003</v>
      </c>
      <c r="N27" s="266">
        <v>6091.4383500000004</v>
      </c>
      <c r="O27" s="266">
        <v>32775.207832</v>
      </c>
      <c r="P27" s="139">
        <f t="shared" si="1"/>
        <v>1016</v>
      </c>
      <c r="Q27" s="225"/>
    </row>
    <row r="28" spans="1:17">
      <c r="A28" s="139">
        <f t="shared" si="0"/>
        <v>1017</v>
      </c>
      <c r="B28" s="268" t="s">
        <v>261</v>
      </c>
      <c r="C28" s="268" t="s">
        <v>278</v>
      </c>
      <c r="D28" s="268" t="s">
        <v>269</v>
      </c>
      <c r="E28" s="268" t="s">
        <v>268</v>
      </c>
      <c r="F28" s="268" t="s">
        <v>16</v>
      </c>
      <c r="G28" s="268" t="s">
        <v>265</v>
      </c>
      <c r="H28" s="268" t="s">
        <v>16</v>
      </c>
      <c r="I28" s="268" t="s">
        <v>266</v>
      </c>
      <c r="J28" s="268" t="s">
        <v>16</v>
      </c>
      <c r="K28" s="268" t="s">
        <v>270</v>
      </c>
      <c r="L28" s="266">
        <v>0</v>
      </c>
      <c r="M28" s="266">
        <v>51063.596844</v>
      </c>
      <c r="N28" s="266">
        <v>11765.251029999999</v>
      </c>
      <c r="O28" s="266">
        <v>62828.847873999999</v>
      </c>
      <c r="P28" s="139">
        <f t="shared" si="1"/>
        <v>1017</v>
      </c>
      <c r="Q28" s="225"/>
    </row>
    <row r="29" spans="1:17">
      <c r="A29" s="139">
        <f t="shared" si="0"/>
        <v>1018</v>
      </c>
      <c r="B29" s="268" t="s">
        <v>261</v>
      </c>
      <c r="C29" s="268" t="s">
        <v>278</v>
      </c>
      <c r="D29" s="268" t="s">
        <v>271</v>
      </c>
      <c r="E29" s="268" t="s">
        <v>263</v>
      </c>
      <c r="F29" s="268" t="s">
        <v>272</v>
      </c>
      <c r="G29" s="268" t="s">
        <v>265</v>
      </c>
      <c r="H29" s="268" t="s">
        <v>16</v>
      </c>
      <c r="I29" s="268" t="s">
        <v>266</v>
      </c>
      <c r="J29" s="268" t="s">
        <v>16</v>
      </c>
      <c r="K29" s="268" t="s">
        <v>267</v>
      </c>
      <c r="L29" s="266">
        <v>0</v>
      </c>
      <c r="M29" s="266">
        <v>0</v>
      </c>
      <c r="N29" s="266">
        <v>0</v>
      </c>
      <c r="O29" s="266">
        <v>0</v>
      </c>
      <c r="P29" s="139">
        <f t="shared" si="1"/>
        <v>1018</v>
      </c>
      <c r="Q29" s="225"/>
    </row>
    <row r="30" spans="1:17">
      <c r="A30" s="139">
        <f t="shared" si="0"/>
        <v>1019</v>
      </c>
      <c r="B30" s="268" t="s">
        <v>261</v>
      </c>
      <c r="C30" s="268" t="s">
        <v>278</v>
      </c>
      <c r="D30" s="268" t="s">
        <v>271</v>
      </c>
      <c r="E30" s="268" t="s">
        <v>263</v>
      </c>
      <c r="F30" s="268" t="s">
        <v>273</v>
      </c>
      <c r="G30" s="268" t="s">
        <v>265</v>
      </c>
      <c r="H30" s="268" t="s">
        <v>16</v>
      </c>
      <c r="I30" s="268" t="s">
        <v>266</v>
      </c>
      <c r="J30" s="268" t="s">
        <v>16</v>
      </c>
      <c r="K30" s="268" t="s">
        <v>267</v>
      </c>
      <c r="L30" s="266">
        <v>0</v>
      </c>
      <c r="M30" s="266">
        <v>0</v>
      </c>
      <c r="N30" s="266">
        <v>0</v>
      </c>
      <c r="O30" s="266">
        <v>0</v>
      </c>
      <c r="P30" s="139">
        <f t="shared" si="1"/>
        <v>1019</v>
      </c>
      <c r="Q30" s="225"/>
    </row>
    <row r="31" spans="1:17">
      <c r="A31" s="139">
        <f t="shared" si="0"/>
        <v>1020</v>
      </c>
      <c r="B31" s="268" t="s">
        <v>261</v>
      </c>
      <c r="C31" s="268" t="s">
        <v>278</v>
      </c>
      <c r="D31" s="268" t="s">
        <v>271</v>
      </c>
      <c r="E31" s="268" t="s">
        <v>268</v>
      </c>
      <c r="F31" s="268" t="s">
        <v>272</v>
      </c>
      <c r="G31" s="268" t="s">
        <v>265</v>
      </c>
      <c r="H31" s="268" t="s">
        <v>16</v>
      </c>
      <c r="I31" s="268" t="s">
        <v>266</v>
      </c>
      <c r="J31" s="268" t="s">
        <v>16</v>
      </c>
      <c r="K31" s="268" t="s">
        <v>267</v>
      </c>
      <c r="L31" s="266">
        <v>0</v>
      </c>
      <c r="M31" s="266">
        <v>0</v>
      </c>
      <c r="N31" s="266">
        <v>0</v>
      </c>
      <c r="O31" s="266">
        <v>0</v>
      </c>
      <c r="P31" s="139">
        <f t="shared" si="1"/>
        <v>1020</v>
      </c>
      <c r="Q31" s="225"/>
    </row>
    <row r="32" spans="1:17">
      <c r="A32" s="139">
        <f t="shared" si="0"/>
        <v>1021</v>
      </c>
      <c r="B32" s="268" t="s">
        <v>261</v>
      </c>
      <c r="C32" s="268" t="s">
        <v>278</v>
      </c>
      <c r="D32" s="268" t="s">
        <v>271</v>
      </c>
      <c r="E32" s="268" t="s">
        <v>268</v>
      </c>
      <c r="F32" s="268" t="s">
        <v>273</v>
      </c>
      <c r="G32" s="268" t="s">
        <v>265</v>
      </c>
      <c r="H32" s="268" t="s">
        <v>16</v>
      </c>
      <c r="I32" s="268" t="s">
        <v>266</v>
      </c>
      <c r="J32" s="268" t="s">
        <v>16</v>
      </c>
      <c r="K32" s="268" t="s">
        <v>267</v>
      </c>
      <c r="L32" s="266">
        <v>0</v>
      </c>
      <c r="M32" s="266">
        <v>0</v>
      </c>
      <c r="N32" s="266">
        <v>0</v>
      </c>
      <c r="O32" s="266">
        <v>0</v>
      </c>
      <c r="P32" s="139">
        <f t="shared" si="1"/>
        <v>1021</v>
      </c>
      <c r="Q32" s="225"/>
    </row>
    <row r="33" spans="1:17">
      <c r="A33" s="139">
        <f t="shared" si="0"/>
        <v>1022</v>
      </c>
      <c r="B33" s="268" t="s">
        <v>261</v>
      </c>
      <c r="C33" s="268" t="s">
        <v>278</v>
      </c>
      <c r="D33" s="268" t="s">
        <v>274</v>
      </c>
      <c r="E33" s="268" t="s">
        <v>263</v>
      </c>
      <c r="F33" s="268" t="s">
        <v>275</v>
      </c>
      <c r="G33" s="268" t="s">
        <v>265</v>
      </c>
      <c r="H33" s="268" t="s">
        <v>16</v>
      </c>
      <c r="I33" s="268" t="s">
        <v>266</v>
      </c>
      <c r="J33" s="268" t="s">
        <v>16</v>
      </c>
      <c r="K33" s="268" t="s">
        <v>14</v>
      </c>
      <c r="L33" s="266">
        <v>0</v>
      </c>
      <c r="M33" s="266">
        <v>43312506.831831999</v>
      </c>
      <c r="N33" s="266">
        <v>13073207.215110999</v>
      </c>
      <c r="O33" s="266">
        <v>56385714.046942994</v>
      </c>
      <c r="P33" s="139">
        <f t="shared" si="1"/>
        <v>1022</v>
      </c>
      <c r="Q33" s="225"/>
    </row>
    <row r="34" spans="1:17">
      <c r="A34" s="139">
        <f t="shared" si="0"/>
        <v>1023</v>
      </c>
      <c r="B34" s="268" t="s">
        <v>261</v>
      </c>
      <c r="C34" s="268" t="s">
        <v>278</v>
      </c>
      <c r="D34" s="268" t="s">
        <v>274</v>
      </c>
      <c r="E34" s="268" t="s">
        <v>263</v>
      </c>
      <c r="F34" s="268" t="s">
        <v>276</v>
      </c>
      <c r="G34" s="268" t="s">
        <v>265</v>
      </c>
      <c r="H34" s="268" t="s">
        <v>16</v>
      </c>
      <c r="I34" s="268" t="s">
        <v>266</v>
      </c>
      <c r="J34" s="268" t="s">
        <v>16</v>
      </c>
      <c r="K34" s="268" t="s">
        <v>14</v>
      </c>
      <c r="L34" s="266">
        <v>0</v>
      </c>
      <c r="M34" s="266">
        <v>5693734.7648439994</v>
      </c>
      <c r="N34" s="266">
        <v>1807984.0153340001</v>
      </c>
      <c r="O34" s="266">
        <v>7501718.7801780002</v>
      </c>
      <c r="P34" s="139">
        <f t="shared" si="1"/>
        <v>1023</v>
      </c>
      <c r="Q34" s="225"/>
    </row>
    <row r="35" spans="1:17">
      <c r="A35" s="139">
        <f t="shared" si="0"/>
        <v>1024</v>
      </c>
      <c r="B35" s="268" t="s">
        <v>261</v>
      </c>
      <c r="C35" s="268" t="s">
        <v>278</v>
      </c>
      <c r="D35" s="268" t="s">
        <v>274</v>
      </c>
      <c r="E35" s="268" t="s">
        <v>268</v>
      </c>
      <c r="F35" s="268" t="s">
        <v>275</v>
      </c>
      <c r="G35" s="268" t="s">
        <v>265</v>
      </c>
      <c r="H35" s="268" t="s">
        <v>16</v>
      </c>
      <c r="I35" s="268" t="s">
        <v>266</v>
      </c>
      <c r="J35" s="268" t="s">
        <v>16</v>
      </c>
      <c r="K35" s="268" t="s">
        <v>14</v>
      </c>
      <c r="L35" s="266">
        <v>0</v>
      </c>
      <c r="M35" s="266">
        <v>32270005.325091001</v>
      </c>
      <c r="N35" s="266">
        <v>13083589.182229001</v>
      </c>
      <c r="O35" s="266">
        <v>45353594.507320002</v>
      </c>
      <c r="P35" s="139">
        <f t="shared" si="1"/>
        <v>1024</v>
      </c>
      <c r="Q35" s="225"/>
    </row>
    <row r="36" spans="1:17">
      <c r="A36" s="139">
        <f t="shared" si="0"/>
        <v>1025</v>
      </c>
      <c r="B36" s="268" t="s">
        <v>261</v>
      </c>
      <c r="C36" s="268" t="s">
        <v>278</v>
      </c>
      <c r="D36" s="268" t="s">
        <v>274</v>
      </c>
      <c r="E36" s="268" t="s">
        <v>268</v>
      </c>
      <c r="F36" s="268" t="s">
        <v>276</v>
      </c>
      <c r="G36" s="268" t="s">
        <v>265</v>
      </c>
      <c r="H36" s="268" t="s">
        <v>16</v>
      </c>
      <c r="I36" s="268" t="s">
        <v>266</v>
      </c>
      <c r="J36" s="268" t="s">
        <v>16</v>
      </c>
      <c r="K36" s="268" t="s">
        <v>14</v>
      </c>
      <c r="L36" s="266">
        <v>0</v>
      </c>
      <c r="M36" s="266">
        <v>4831195.5675139995</v>
      </c>
      <c r="N36" s="266">
        <v>1881017.2042950001</v>
      </c>
      <c r="O36" s="266">
        <v>6712212.7718099998</v>
      </c>
      <c r="P36" s="139">
        <f t="shared" si="1"/>
        <v>1025</v>
      </c>
      <c r="Q36" s="225"/>
    </row>
    <row r="37" spans="1:17">
      <c r="A37" s="139">
        <f t="shared" si="0"/>
        <v>1026</v>
      </c>
      <c r="B37" s="268" t="s">
        <v>261</v>
      </c>
      <c r="C37" s="268" t="s">
        <v>278</v>
      </c>
      <c r="D37" s="268" t="s">
        <v>277</v>
      </c>
      <c r="E37" s="268" t="s">
        <v>263</v>
      </c>
      <c r="F37" s="268" t="s">
        <v>16</v>
      </c>
      <c r="G37" s="268" t="s">
        <v>265</v>
      </c>
      <c r="H37" s="268" t="s">
        <v>16</v>
      </c>
      <c r="I37" s="268" t="s">
        <v>266</v>
      </c>
      <c r="J37" s="268" t="s">
        <v>16</v>
      </c>
      <c r="K37" s="268" t="s">
        <v>270</v>
      </c>
      <c r="L37" s="266">
        <v>0</v>
      </c>
      <c r="M37" s="266">
        <v>26683.769482000003</v>
      </c>
      <c r="N37" s="266">
        <v>6091.4383500000004</v>
      </c>
      <c r="O37" s="266">
        <v>32775.207832</v>
      </c>
      <c r="P37" s="139">
        <f t="shared" si="1"/>
        <v>1026</v>
      </c>
      <c r="Q37" s="225"/>
    </row>
    <row r="38" spans="1:17">
      <c r="A38" s="139">
        <f t="shared" si="0"/>
        <v>1027</v>
      </c>
      <c r="B38" s="268" t="s">
        <v>261</v>
      </c>
      <c r="C38" s="268" t="s">
        <v>278</v>
      </c>
      <c r="D38" s="268" t="s">
        <v>277</v>
      </c>
      <c r="E38" s="268" t="s">
        <v>268</v>
      </c>
      <c r="F38" s="268" t="s">
        <v>16</v>
      </c>
      <c r="G38" s="268" t="s">
        <v>265</v>
      </c>
      <c r="H38" s="268" t="s">
        <v>16</v>
      </c>
      <c r="I38" s="268" t="s">
        <v>266</v>
      </c>
      <c r="J38" s="268" t="s">
        <v>16</v>
      </c>
      <c r="K38" s="268" t="s">
        <v>270</v>
      </c>
      <c r="L38" s="266">
        <v>0</v>
      </c>
      <c r="M38" s="266">
        <v>51063.596844</v>
      </c>
      <c r="N38" s="266">
        <v>11765.251029999999</v>
      </c>
      <c r="O38" s="266">
        <v>62828.847873999999</v>
      </c>
      <c r="P38" s="139">
        <f t="shared" si="1"/>
        <v>1027</v>
      </c>
      <c r="Q38" s="225"/>
    </row>
    <row r="39" spans="1:17">
      <c r="A39" s="139">
        <f t="shared" si="0"/>
        <v>1028</v>
      </c>
      <c r="B39" s="268" t="s">
        <v>261</v>
      </c>
      <c r="C39" s="268" t="s">
        <v>279</v>
      </c>
      <c r="D39" s="268" t="s">
        <v>269</v>
      </c>
      <c r="E39" s="268" t="s">
        <v>263</v>
      </c>
      <c r="F39" s="268" t="s">
        <v>16</v>
      </c>
      <c r="G39" s="268" t="s">
        <v>280</v>
      </c>
      <c r="H39" s="268" t="s">
        <v>16</v>
      </c>
      <c r="I39" s="268" t="s">
        <v>266</v>
      </c>
      <c r="J39" s="268" t="s">
        <v>16</v>
      </c>
      <c r="K39" s="268" t="s">
        <v>270</v>
      </c>
      <c r="L39" s="266">
        <v>0</v>
      </c>
      <c r="M39" s="266">
        <v>0</v>
      </c>
      <c r="N39" s="266">
        <v>0</v>
      </c>
      <c r="O39" s="266">
        <v>0</v>
      </c>
      <c r="P39" s="139">
        <f t="shared" si="1"/>
        <v>1028</v>
      </c>
      <c r="Q39" s="225"/>
    </row>
    <row r="40" spans="1:17">
      <c r="A40" s="139">
        <f t="shared" si="0"/>
        <v>1029</v>
      </c>
      <c r="B40" s="268" t="s">
        <v>261</v>
      </c>
      <c r="C40" s="268" t="s">
        <v>279</v>
      </c>
      <c r="D40" s="268" t="s">
        <v>269</v>
      </c>
      <c r="E40" s="268" t="s">
        <v>263</v>
      </c>
      <c r="F40" s="268" t="s">
        <v>16</v>
      </c>
      <c r="G40" s="268" t="s">
        <v>265</v>
      </c>
      <c r="H40" s="268" t="s">
        <v>16</v>
      </c>
      <c r="I40" s="268" t="s">
        <v>266</v>
      </c>
      <c r="J40" s="268" t="s">
        <v>16</v>
      </c>
      <c r="K40" s="268" t="s">
        <v>270</v>
      </c>
      <c r="L40" s="266">
        <v>0</v>
      </c>
      <c r="M40" s="266">
        <v>26683.769482000003</v>
      </c>
      <c r="N40" s="266">
        <v>6091.4383500000004</v>
      </c>
      <c r="O40" s="266">
        <v>32775.207832</v>
      </c>
      <c r="P40" s="139">
        <f t="shared" si="1"/>
        <v>1029</v>
      </c>
      <c r="Q40" s="225"/>
    </row>
    <row r="41" spans="1:17">
      <c r="A41" s="139">
        <f t="shared" si="0"/>
        <v>1030</v>
      </c>
      <c r="B41" s="268" t="s">
        <v>261</v>
      </c>
      <c r="C41" s="268" t="s">
        <v>279</v>
      </c>
      <c r="D41" s="268" t="s">
        <v>269</v>
      </c>
      <c r="E41" s="268" t="s">
        <v>263</v>
      </c>
      <c r="F41" s="268" t="s">
        <v>16</v>
      </c>
      <c r="G41" s="268" t="s">
        <v>281</v>
      </c>
      <c r="H41" s="268" t="s">
        <v>16</v>
      </c>
      <c r="I41" s="268" t="s">
        <v>266</v>
      </c>
      <c r="J41" s="268" t="s">
        <v>16</v>
      </c>
      <c r="K41" s="268" t="s">
        <v>270</v>
      </c>
      <c r="L41" s="266">
        <v>0</v>
      </c>
      <c r="M41" s="266">
        <v>0</v>
      </c>
      <c r="N41" s="266">
        <v>0</v>
      </c>
      <c r="O41" s="266">
        <v>0</v>
      </c>
      <c r="P41" s="139">
        <f t="shared" si="1"/>
        <v>1030</v>
      </c>
      <c r="Q41" s="225"/>
    </row>
    <row r="42" spans="1:17">
      <c r="A42" s="139">
        <f t="shared" si="0"/>
        <v>1031</v>
      </c>
      <c r="B42" s="268" t="s">
        <v>261</v>
      </c>
      <c r="C42" s="268" t="s">
        <v>279</v>
      </c>
      <c r="D42" s="268" t="s">
        <v>269</v>
      </c>
      <c r="E42" s="268" t="s">
        <v>268</v>
      </c>
      <c r="F42" s="268" t="s">
        <v>16</v>
      </c>
      <c r="G42" s="268" t="s">
        <v>280</v>
      </c>
      <c r="H42" s="268" t="s">
        <v>16</v>
      </c>
      <c r="I42" s="268" t="s">
        <v>266</v>
      </c>
      <c r="J42" s="268" t="s">
        <v>16</v>
      </c>
      <c r="K42" s="268" t="s">
        <v>270</v>
      </c>
      <c r="L42" s="266">
        <v>0</v>
      </c>
      <c r="M42" s="266">
        <v>110.710162</v>
      </c>
      <c r="N42" s="266">
        <v>26.565462</v>
      </c>
      <c r="O42" s="266">
        <v>137.27562399999999</v>
      </c>
      <c r="P42" s="139">
        <f t="shared" si="1"/>
        <v>1031</v>
      </c>
      <c r="Q42" s="225"/>
    </row>
    <row r="43" spans="1:17">
      <c r="A43" s="139">
        <f t="shared" si="0"/>
        <v>1032</v>
      </c>
      <c r="B43" s="268" t="s">
        <v>261</v>
      </c>
      <c r="C43" s="268" t="s">
        <v>279</v>
      </c>
      <c r="D43" s="268" t="s">
        <v>269</v>
      </c>
      <c r="E43" s="268" t="s">
        <v>268</v>
      </c>
      <c r="F43" s="268" t="s">
        <v>16</v>
      </c>
      <c r="G43" s="268" t="s">
        <v>265</v>
      </c>
      <c r="H43" s="268" t="s">
        <v>16</v>
      </c>
      <c r="I43" s="268" t="s">
        <v>266</v>
      </c>
      <c r="J43" s="268" t="s">
        <v>16</v>
      </c>
      <c r="K43" s="268" t="s">
        <v>270</v>
      </c>
      <c r="L43" s="266">
        <v>0</v>
      </c>
      <c r="M43" s="266">
        <v>147629.14255399999</v>
      </c>
      <c r="N43" s="266">
        <v>33892.861149999997</v>
      </c>
      <c r="O43" s="266">
        <v>181522.00370400003</v>
      </c>
      <c r="P43" s="139">
        <f t="shared" si="1"/>
        <v>1032</v>
      </c>
      <c r="Q43" s="225"/>
    </row>
    <row r="44" spans="1:17">
      <c r="A44" s="139">
        <f t="shared" si="0"/>
        <v>1033</v>
      </c>
      <c r="B44" s="268" t="s">
        <v>261</v>
      </c>
      <c r="C44" s="268" t="s">
        <v>279</v>
      </c>
      <c r="D44" s="268" t="s">
        <v>269</v>
      </c>
      <c r="E44" s="268" t="s">
        <v>268</v>
      </c>
      <c r="F44" s="268" t="s">
        <v>16</v>
      </c>
      <c r="G44" s="268" t="s">
        <v>281</v>
      </c>
      <c r="H44" s="268" t="s">
        <v>16</v>
      </c>
      <c r="I44" s="268" t="s">
        <v>266</v>
      </c>
      <c r="J44" s="268" t="s">
        <v>16</v>
      </c>
      <c r="K44" s="268" t="s">
        <v>270</v>
      </c>
      <c r="L44" s="266">
        <v>0</v>
      </c>
      <c r="M44" s="266">
        <v>0</v>
      </c>
      <c r="N44" s="266">
        <v>0</v>
      </c>
      <c r="O44" s="266">
        <v>0</v>
      </c>
      <c r="P44" s="139">
        <f t="shared" si="1"/>
        <v>1033</v>
      </c>
      <c r="Q44" s="225"/>
    </row>
    <row r="45" spans="1:17">
      <c r="A45" s="139">
        <f t="shared" si="0"/>
        <v>1034</v>
      </c>
      <c r="B45" s="268" t="s">
        <v>261</v>
      </c>
      <c r="C45" s="268" t="s">
        <v>279</v>
      </c>
      <c r="D45" s="268" t="s">
        <v>41</v>
      </c>
      <c r="E45" s="268" t="s">
        <v>263</v>
      </c>
      <c r="F45" s="268" t="s">
        <v>264</v>
      </c>
      <c r="G45" s="268" t="s">
        <v>280</v>
      </c>
      <c r="H45" s="268" t="s">
        <v>16</v>
      </c>
      <c r="I45" s="268" t="s">
        <v>266</v>
      </c>
      <c r="J45" s="268" t="s">
        <v>16</v>
      </c>
      <c r="K45" s="268" t="s">
        <v>267</v>
      </c>
      <c r="L45" s="266">
        <v>0</v>
      </c>
      <c r="M45" s="266">
        <v>25011.615795000002</v>
      </c>
      <c r="N45" s="266">
        <v>875.60303799999997</v>
      </c>
      <c r="O45" s="266">
        <v>25887.218833000003</v>
      </c>
      <c r="P45" s="139">
        <f t="shared" si="1"/>
        <v>1034</v>
      </c>
      <c r="Q45" s="225"/>
    </row>
    <row r="46" spans="1:17">
      <c r="A46" s="139">
        <f t="shared" si="0"/>
        <v>1035</v>
      </c>
      <c r="B46" s="268" t="s">
        <v>261</v>
      </c>
      <c r="C46" s="268" t="s">
        <v>279</v>
      </c>
      <c r="D46" s="268" t="s">
        <v>41</v>
      </c>
      <c r="E46" s="268" t="s">
        <v>263</v>
      </c>
      <c r="F46" s="268" t="s">
        <v>264</v>
      </c>
      <c r="G46" s="268" t="s">
        <v>265</v>
      </c>
      <c r="H46" s="268" t="s">
        <v>16</v>
      </c>
      <c r="I46" s="268" t="s">
        <v>266</v>
      </c>
      <c r="J46" s="268" t="s">
        <v>16</v>
      </c>
      <c r="K46" s="268" t="s">
        <v>267</v>
      </c>
      <c r="L46" s="266">
        <v>0</v>
      </c>
      <c r="M46" s="266">
        <v>3032979.6206029993</v>
      </c>
      <c r="N46" s="266">
        <v>773665.70564399997</v>
      </c>
      <c r="O46" s="266">
        <v>3806645.3262479999</v>
      </c>
      <c r="P46" s="139">
        <f t="shared" si="1"/>
        <v>1035</v>
      </c>
      <c r="Q46" s="225"/>
    </row>
    <row r="47" spans="1:17">
      <c r="A47" s="139">
        <f t="shared" si="0"/>
        <v>1036</v>
      </c>
      <c r="B47" s="268" t="s">
        <v>261</v>
      </c>
      <c r="C47" s="268" t="s">
        <v>279</v>
      </c>
      <c r="D47" s="268" t="s">
        <v>41</v>
      </c>
      <c r="E47" s="268" t="s">
        <v>263</v>
      </c>
      <c r="F47" s="268" t="s">
        <v>264</v>
      </c>
      <c r="G47" s="268" t="s">
        <v>281</v>
      </c>
      <c r="H47" s="268" t="s">
        <v>16</v>
      </c>
      <c r="I47" s="268" t="s">
        <v>266</v>
      </c>
      <c r="J47" s="268" t="s">
        <v>16</v>
      </c>
      <c r="K47" s="268" t="s">
        <v>267</v>
      </c>
      <c r="L47" s="266">
        <v>0</v>
      </c>
      <c r="M47" s="266">
        <v>0</v>
      </c>
      <c r="N47" s="266">
        <v>0</v>
      </c>
      <c r="O47" s="266">
        <v>0</v>
      </c>
      <c r="P47" s="139">
        <f t="shared" si="1"/>
        <v>1036</v>
      </c>
      <c r="Q47" s="225"/>
    </row>
    <row r="48" spans="1:17">
      <c r="A48" s="139">
        <f t="shared" si="0"/>
        <v>1037</v>
      </c>
      <c r="B48" s="268" t="s">
        <v>261</v>
      </c>
      <c r="C48" s="268" t="s">
        <v>279</v>
      </c>
      <c r="D48" s="268" t="s">
        <v>41</v>
      </c>
      <c r="E48" s="268" t="s">
        <v>263</v>
      </c>
      <c r="F48" s="268" t="s">
        <v>276</v>
      </c>
      <c r="G48" s="268" t="s">
        <v>280</v>
      </c>
      <c r="H48" s="268" t="s">
        <v>16</v>
      </c>
      <c r="I48" s="268" t="s">
        <v>266</v>
      </c>
      <c r="J48" s="268" t="s">
        <v>16</v>
      </c>
      <c r="K48" s="268" t="s">
        <v>267</v>
      </c>
      <c r="L48" s="266">
        <v>0</v>
      </c>
      <c r="M48" s="266">
        <v>24078.210938999997</v>
      </c>
      <c r="N48" s="266">
        <v>916.13441899999998</v>
      </c>
      <c r="O48" s="266">
        <v>24994.345357999999</v>
      </c>
      <c r="P48" s="139">
        <f t="shared" si="1"/>
        <v>1037</v>
      </c>
      <c r="Q48" s="225"/>
    </row>
    <row r="49" spans="1:17">
      <c r="A49" s="139">
        <f t="shared" si="0"/>
        <v>1038</v>
      </c>
      <c r="B49" s="268" t="s">
        <v>261</v>
      </c>
      <c r="C49" s="268" t="s">
        <v>279</v>
      </c>
      <c r="D49" s="268" t="s">
        <v>41</v>
      </c>
      <c r="E49" s="268" t="s">
        <v>263</v>
      </c>
      <c r="F49" s="268" t="s">
        <v>276</v>
      </c>
      <c r="G49" s="268" t="s">
        <v>265</v>
      </c>
      <c r="H49" s="268" t="s">
        <v>16</v>
      </c>
      <c r="I49" s="268" t="s">
        <v>266</v>
      </c>
      <c r="J49" s="268" t="s">
        <v>16</v>
      </c>
      <c r="K49" s="268" t="s">
        <v>267</v>
      </c>
      <c r="L49" s="266">
        <v>0</v>
      </c>
      <c r="M49" s="266">
        <v>2832194.7143600001</v>
      </c>
      <c r="N49" s="266">
        <v>713511.44654200005</v>
      </c>
      <c r="O49" s="266">
        <v>3545706.1609</v>
      </c>
      <c r="P49" s="139">
        <f t="shared" si="1"/>
        <v>1038</v>
      </c>
      <c r="Q49" s="225"/>
    </row>
    <row r="50" spans="1:17">
      <c r="A50" s="139">
        <f t="shared" si="0"/>
        <v>1039</v>
      </c>
      <c r="B50" s="268" t="s">
        <v>261</v>
      </c>
      <c r="C50" s="268" t="s">
        <v>279</v>
      </c>
      <c r="D50" s="268" t="s">
        <v>41</v>
      </c>
      <c r="E50" s="268" t="s">
        <v>263</v>
      </c>
      <c r="F50" s="268" t="s">
        <v>276</v>
      </c>
      <c r="G50" s="268" t="s">
        <v>281</v>
      </c>
      <c r="H50" s="268" t="s">
        <v>16</v>
      </c>
      <c r="I50" s="268" t="s">
        <v>266</v>
      </c>
      <c r="J50" s="268" t="s">
        <v>16</v>
      </c>
      <c r="K50" s="268" t="s">
        <v>267</v>
      </c>
      <c r="L50" s="266">
        <v>0</v>
      </c>
      <c r="M50" s="266">
        <v>0</v>
      </c>
      <c r="N50" s="266">
        <v>0</v>
      </c>
      <c r="O50" s="266">
        <v>0</v>
      </c>
      <c r="P50" s="139">
        <f t="shared" si="1"/>
        <v>1039</v>
      </c>
      <c r="Q50" s="225"/>
    </row>
    <row r="51" spans="1:17">
      <c r="A51" s="139">
        <f t="shared" si="0"/>
        <v>1040</v>
      </c>
      <c r="B51" s="268" t="s">
        <v>261</v>
      </c>
      <c r="C51" s="268" t="s">
        <v>279</v>
      </c>
      <c r="D51" s="268" t="s">
        <v>41</v>
      </c>
      <c r="E51" s="268" t="s">
        <v>268</v>
      </c>
      <c r="F51" s="268" t="s">
        <v>264</v>
      </c>
      <c r="G51" s="268" t="s">
        <v>280</v>
      </c>
      <c r="H51" s="268" t="s">
        <v>16</v>
      </c>
      <c r="I51" s="268" t="s">
        <v>266</v>
      </c>
      <c r="J51" s="268" t="s">
        <v>16</v>
      </c>
      <c r="K51" s="268" t="s">
        <v>267</v>
      </c>
      <c r="L51" s="266">
        <v>0</v>
      </c>
      <c r="M51" s="266">
        <v>33362.749393999999</v>
      </c>
      <c r="N51" s="266">
        <v>1251.787176</v>
      </c>
      <c r="O51" s="266">
        <v>34614.536570999997</v>
      </c>
      <c r="P51" s="139">
        <f t="shared" si="1"/>
        <v>1040</v>
      </c>
      <c r="Q51" s="225"/>
    </row>
    <row r="52" spans="1:17">
      <c r="A52" s="139">
        <f t="shared" si="0"/>
        <v>1041</v>
      </c>
      <c r="B52" s="268" t="s">
        <v>261</v>
      </c>
      <c r="C52" s="268" t="s">
        <v>279</v>
      </c>
      <c r="D52" s="268" t="s">
        <v>41</v>
      </c>
      <c r="E52" s="268" t="s">
        <v>268</v>
      </c>
      <c r="F52" s="268" t="s">
        <v>264</v>
      </c>
      <c r="G52" s="268" t="s">
        <v>265</v>
      </c>
      <c r="H52" s="268" t="s">
        <v>16</v>
      </c>
      <c r="I52" s="268" t="s">
        <v>266</v>
      </c>
      <c r="J52" s="268" t="s">
        <v>16</v>
      </c>
      <c r="K52" s="268" t="s">
        <v>267</v>
      </c>
      <c r="L52" s="266">
        <v>0</v>
      </c>
      <c r="M52" s="266">
        <v>4407731.9888240006</v>
      </c>
      <c r="N52" s="266">
        <v>1167909.144231</v>
      </c>
      <c r="O52" s="266">
        <v>5575641.1330539994</v>
      </c>
      <c r="P52" s="139">
        <f t="shared" si="1"/>
        <v>1041</v>
      </c>
      <c r="Q52" s="225"/>
    </row>
    <row r="53" spans="1:17">
      <c r="A53" s="139">
        <f t="shared" si="0"/>
        <v>1042</v>
      </c>
      <c r="B53" s="268" t="s">
        <v>261</v>
      </c>
      <c r="C53" s="268" t="s">
        <v>279</v>
      </c>
      <c r="D53" s="268" t="s">
        <v>41</v>
      </c>
      <c r="E53" s="268" t="s">
        <v>268</v>
      </c>
      <c r="F53" s="268" t="s">
        <v>264</v>
      </c>
      <c r="G53" s="268" t="s">
        <v>281</v>
      </c>
      <c r="H53" s="268" t="s">
        <v>16</v>
      </c>
      <c r="I53" s="268" t="s">
        <v>266</v>
      </c>
      <c r="J53" s="268" t="s">
        <v>16</v>
      </c>
      <c r="K53" s="268" t="s">
        <v>267</v>
      </c>
      <c r="L53" s="266">
        <v>0</v>
      </c>
      <c r="M53" s="266">
        <v>0</v>
      </c>
      <c r="N53" s="266">
        <v>0</v>
      </c>
      <c r="O53" s="266">
        <v>0</v>
      </c>
      <c r="P53" s="139">
        <f t="shared" si="1"/>
        <v>1042</v>
      </c>
      <c r="Q53" s="225"/>
    </row>
    <row r="54" spans="1:17">
      <c r="A54" s="139">
        <f t="shared" si="0"/>
        <v>1043</v>
      </c>
      <c r="B54" s="268" t="s">
        <v>261</v>
      </c>
      <c r="C54" s="268" t="s">
        <v>279</v>
      </c>
      <c r="D54" s="268" t="s">
        <v>271</v>
      </c>
      <c r="E54" s="268" t="s">
        <v>263</v>
      </c>
      <c r="F54" s="268" t="s">
        <v>272</v>
      </c>
      <c r="G54" s="268" t="s">
        <v>265</v>
      </c>
      <c r="H54" s="268" t="s">
        <v>16</v>
      </c>
      <c r="I54" s="268" t="s">
        <v>266</v>
      </c>
      <c r="J54" s="268" t="s">
        <v>16</v>
      </c>
      <c r="K54" s="268" t="s">
        <v>267</v>
      </c>
      <c r="L54" s="266">
        <v>0</v>
      </c>
      <c r="M54" s="266">
        <v>4253.5877029999992</v>
      </c>
      <c r="N54" s="266">
        <v>6.4453569999999996</v>
      </c>
      <c r="O54" s="266">
        <v>4260.0330599999988</v>
      </c>
      <c r="P54" s="139">
        <f t="shared" si="1"/>
        <v>1043</v>
      </c>
      <c r="Q54" s="225"/>
    </row>
    <row r="55" spans="1:17">
      <c r="A55" s="139">
        <f t="shared" si="0"/>
        <v>1044</v>
      </c>
      <c r="B55" s="268" t="s">
        <v>261</v>
      </c>
      <c r="C55" s="268" t="s">
        <v>279</v>
      </c>
      <c r="D55" s="268" t="s">
        <v>271</v>
      </c>
      <c r="E55" s="268" t="s">
        <v>263</v>
      </c>
      <c r="F55" s="268" t="s">
        <v>273</v>
      </c>
      <c r="G55" s="268" t="s">
        <v>265</v>
      </c>
      <c r="H55" s="268" t="s">
        <v>16</v>
      </c>
      <c r="I55" s="268" t="s">
        <v>266</v>
      </c>
      <c r="J55" s="268" t="s">
        <v>16</v>
      </c>
      <c r="K55" s="268" t="s">
        <v>267</v>
      </c>
      <c r="L55" s="266">
        <v>0</v>
      </c>
      <c r="M55" s="266">
        <v>0</v>
      </c>
      <c r="N55" s="266">
        <v>0</v>
      </c>
      <c r="O55" s="266">
        <v>0</v>
      </c>
      <c r="P55" s="139">
        <f t="shared" si="1"/>
        <v>1044</v>
      </c>
      <c r="Q55" s="225"/>
    </row>
    <row r="56" spans="1:17">
      <c r="A56" s="139">
        <f t="shared" si="0"/>
        <v>1045</v>
      </c>
      <c r="B56" s="268" t="s">
        <v>261</v>
      </c>
      <c r="C56" s="268" t="s">
        <v>279</v>
      </c>
      <c r="D56" s="268" t="s">
        <v>271</v>
      </c>
      <c r="E56" s="268" t="s">
        <v>268</v>
      </c>
      <c r="F56" s="268" t="s">
        <v>272</v>
      </c>
      <c r="G56" s="268" t="s">
        <v>265</v>
      </c>
      <c r="H56" s="268" t="s">
        <v>16</v>
      </c>
      <c r="I56" s="268" t="s">
        <v>266</v>
      </c>
      <c r="J56" s="268" t="s">
        <v>16</v>
      </c>
      <c r="K56" s="268" t="s">
        <v>267</v>
      </c>
      <c r="L56" s="266">
        <v>0</v>
      </c>
      <c r="M56" s="266">
        <v>3751.281923</v>
      </c>
      <c r="N56" s="266">
        <v>16.847082</v>
      </c>
      <c r="O56" s="266">
        <v>3768.1290049999998</v>
      </c>
      <c r="P56" s="139">
        <f t="shared" si="1"/>
        <v>1045</v>
      </c>
      <c r="Q56" s="225"/>
    </row>
    <row r="57" spans="1:17">
      <c r="A57" s="139">
        <f t="shared" si="0"/>
        <v>1046</v>
      </c>
      <c r="B57" s="268" t="s">
        <v>261</v>
      </c>
      <c r="C57" s="268" t="s">
        <v>279</v>
      </c>
      <c r="D57" s="268" t="s">
        <v>271</v>
      </c>
      <c r="E57" s="268" t="s">
        <v>268</v>
      </c>
      <c r="F57" s="268" t="s">
        <v>273</v>
      </c>
      <c r="G57" s="268" t="s">
        <v>265</v>
      </c>
      <c r="H57" s="268" t="s">
        <v>16</v>
      </c>
      <c r="I57" s="268" t="s">
        <v>266</v>
      </c>
      <c r="J57" s="268" t="s">
        <v>16</v>
      </c>
      <c r="K57" s="268" t="s">
        <v>267</v>
      </c>
      <c r="L57" s="266">
        <v>0</v>
      </c>
      <c r="M57" s="266">
        <v>0</v>
      </c>
      <c r="N57" s="266">
        <v>0</v>
      </c>
      <c r="O57" s="266">
        <v>0</v>
      </c>
      <c r="P57" s="139">
        <f t="shared" si="1"/>
        <v>1046</v>
      </c>
      <c r="Q57" s="225"/>
    </row>
    <row r="58" spans="1:17">
      <c r="A58" s="139">
        <f t="shared" si="0"/>
        <v>1047</v>
      </c>
      <c r="B58" s="268" t="s">
        <v>261</v>
      </c>
      <c r="C58" s="268" t="s">
        <v>279</v>
      </c>
      <c r="D58" s="268" t="s">
        <v>274</v>
      </c>
      <c r="E58" s="268" t="s">
        <v>263</v>
      </c>
      <c r="F58" s="268" t="s">
        <v>275</v>
      </c>
      <c r="G58" s="268" t="s">
        <v>280</v>
      </c>
      <c r="H58" s="268" t="s">
        <v>16</v>
      </c>
      <c r="I58" s="268" t="s">
        <v>266</v>
      </c>
      <c r="J58" s="268" t="s">
        <v>16</v>
      </c>
      <c r="K58" s="268" t="s">
        <v>14</v>
      </c>
      <c r="L58" s="266">
        <v>0</v>
      </c>
      <c r="M58" s="266">
        <v>2073877.5745689999</v>
      </c>
      <c r="N58" s="266">
        <v>166573.49912399999</v>
      </c>
      <c r="O58" s="266">
        <v>2240451.0736930002</v>
      </c>
      <c r="P58" s="139">
        <f t="shared" si="1"/>
        <v>1047</v>
      </c>
      <c r="Q58" s="225"/>
    </row>
    <row r="59" spans="1:17">
      <c r="A59" s="139">
        <f t="shared" si="0"/>
        <v>1048</v>
      </c>
      <c r="B59" s="268" t="s">
        <v>261</v>
      </c>
      <c r="C59" s="268" t="s">
        <v>279</v>
      </c>
      <c r="D59" s="268" t="s">
        <v>274</v>
      </c>
      <c r="E59" s="268" t="s">
        <v>263</v>
      </c>
      <c r="F59" s="268" t="s">
        <v>275</v>
      </c>
      <c r="G59" s="268" t="s">
        <v>265</v>
      </c>
      <c r="H59" s="268" t="s">
        <v>16</v>
      </c>
      <c r="I59" s="268" t="s">
        <v>266</v>
      </c>
      <c r="J59" s="268" t="s">
        <v>16</v>
      </c>
      <c r="K59" s="268" t="s">
        <v>14</v>
      </c>
      <c r="L59" s="266">
        <v>0</v>
      </c>
      <c r="M59" s="266">
        <v>401425173.100622</v>
      </c>
      <c r="N59" s="266">
        <v>110634387.05148201</v>
      </c>
      <c r="O59" s="266">
        <v>512059560.15210402</v>
      </c>
      <c r="P59" s="139">
        <f t="shared" si="1"/>
        <v>1048</v>
      </c>
      <c r="Q59" s="225"/>
    </row>
    <row r="60" spans="1:17">
      <c r="A60" s="139">
        <f t="shared" si="0"/>
        <v>1049</v>
      </c>
      <c r="B60" s="268" t="s">
        <v>261</v>
      </c>
      <c r="C60" s="268" t="s">
        <v>279</v>
      </c>
      <c r="D60" s="268" t="s">
        <v>274</v>
      </c>
      <c r="E60" s="268" t="s">
        <v>263</v>
      </c>
      <c r="F60" s="268" t="s">
        <v>275</v>
      </c>
      <c r="G60" s="268" t="s">
        <v>281</v>
      </c>
      <c r="H60" s="268" t="s">
        <v>16</v>
      </c>
      <c r="I60" s="268" t="s">
        <v>266</v>
      </c>
      <c r="J60" s="268" t="s">
        <v>16</v>
      </c>
      <c r="K60" s="268" t="s">
        <v>14</v>
      </c>
      <c r="L60" s="266">
        <v>0</v>
      </c>
      <c r="M60" s="266">
        <v>0</v>
      </c>
      <c r="N60" s="266">
        <v>0</v>
      </c>
      <c r="O60" s="266">
        <v>0</v>
      </c>
      <c r="P60" s="139">
        <f t="shared" si="1"/>
        <v>1049</v>
      </c>
      <c r="Q60" s="225"/>
    </row>
    <row r="61" spans="1:17">
      <c r="A61" s="139">
        <f t="shared" si="0"/>
        <v>1050</v>
      </c>
      <c r="B61" s="268" t="s">
        <v>261</v>
      </c>
      <c r="C61" s="268" t="s">
        <v>279</v>
      </c>
      <c r="D61" s="268" t="s">
        <v>274</v>
      </c>
      <c r="E61" s="268" t="s">
        <v>263</v>
      </c>
      <c r="F61" s="268" t="s">
        <v>276</v>
      </c>
      <c r="G61" s="268" t="s">
        <v>280</v>
      </c>
      <c r="H61" s="268" t="s">
        <v>16</v>
      </c>
      <c r="I61" s="268" t="s">
        <v>266</v>
      </c>
      <c r="J61" s="268" t="s">
        <v>16</v>
      </c>
      <c r="K61" s="268" t="s">
        <v>14</v>
      </c>
      <c r="L61" s="266">
        <v>0</v>
      </c>
      <c r="M61" s="266">
        <v>289619.11172799999</v>
      </c>
      <c r="N61" s="266">
        <v>22254.859194000001</v>
      </c>
      <c r="O61" s="266">
        <v>311873.97092200001</v>
      </c>
      <c r="P61" s="139">
        <f t="shared" si="1"/>
        <v>1050</v>
      </c>
      <c r="Q61" s="225"/>
    </row>
    <row r="62" spans="1:17">
      <c r="A62" s="139">
        <f t="shared" si="0"/>
        <v>1051</v>
      </c>
      <c r="B62" s="268" t="s">
        <v>261</v>
      </c>
      <c r="C62" s="268" t="s">
        <v>279</v>
      </c>
      <c r="D62" s="268" t="s">
        <v>274</v>
      </c>
      <c r="E62" s="268" t="s">
        <v>263</v>
      </c>
      <c r="F62" s="268" t="s">
        <v>276</v>
      </c>
      <c r="G62" s="268" t="s">
        <v>265</v>
      </c>
      <c r="H62" s="268" t="s">
        <v>16</v>
      </c>
      <c r="I62" s="268" t="s">
        <v>266</v>
      </c>
      <c r="J62" s="268" t="s">
        <v>16</v>
      </c>
      <c r="K62" s="268" t="s">
        <v>14</v>
      </c>
      <c r="L62" s="266">
        <v>0</v>
      </c>
      <c r="M62" s="266">
        <v>62095156.873849005</v>
      </c>
      <c r="N62" s="266">
        <v>15741579.352677999</v>
      </c>
      <c r="O62" s="266">
        <v>77836736.226525992</v>
      </c>
      <c r="P62" s="139">
        <f t="shared" si="1"/>
        <v>1051</v>
      </c>
      <c r="Q62" s="225"/>
    </row>
    <row r="63" spans="1:17">
      <c r="A63" s="139">
        <f t="shared" si="0"/>
        <v>1052</v>
      </c>
      <c r="B63" s="268" t="s">
        <v>261</v>
      </c>
      <c r="C63" s="268" t="s">
        <v>279</v>
      </c>
      <c r="D63" s="268" t="s">
        <v>274</v>
      </c>
      <c r="E63" s="268" t="s">
        <v>263</v>
      </c>
      <c r="F63" s="268" t="s">
        <v>276</v>
      </c>
      <c r="G63" s="268" t="s">
        <v>281</v>
      </c>
      <c r="H63" s="268" t="s">
        <v>16</v>
      </c>
      <c r="I63" s="268" t="s">
        <v>266</v>
      </c>
      <c r="J63" s="268" t="s">
        <v>16</v>
      </c>
      <c r="K63" s="268" t="s">
        <v>14</v>
      </c>
      <c r="L63" s="266">
        <v>0</v>
      </c>
      <c r="M63" s="266">
        <v>0</v>
      </c>
      <c r="N63" s="266">
        <v>0</v>
      </c>
      <c r="O63" s="266">
        <v>0</v>
      </c>
      <c r="P63" s="139">
        <f t="shared" si="1"/>
        <v>1052</v>
      </c>
      <c r="Q63" s="225"/>
    </row>
    <row r="64" spans="1:17">
      <c r="A64" s="139">
        <f t="shared" si="0"/>
        <v>1053</v>
      </c>
      <c r="B64" s="268" t="s">
        <v>261</v>
      </c>
      <c r="C64" s="268" t="s">
        <v>279</v>
      </c>
      <c r="D64" s="268" t="s">
        <v>274</v>
      </c>
      <c r="E64" s="268" t="s">
        <v>268</v>
      </c>
      <c r="F64" s="268" t="s">
        <v>275</v>
      </c>
      <c r="G64" s="268" t="s">
        <v>280</v>
      </c>
      <c r="H64" s="268" t="s">
        <v>16</v>
      </c>
      <c r="I64" s="268" t="s">
        <v>266</v>
      </c>
      <c r="J64" s="268" t="s">
        <v>16</v>
      </c>
      <c r="K64" s="268" t="s">
        <v>14</v>
      </c>
      <c r="L64" s="266">
        <v>0</v>
      </c>
      <c r="M64" s="266">
        <v>69150.450183999987</v>
      </c>
      <c r="N64" s="266">
        <v>121243.55837699999</v>
      </c>
      <c r="O64" s="266">
        <v>190394.00856099997</v>
      </c>
      <c r="P64" s="139">
        <f t="shared" si="1"/>
        <v>1053</v>
      </c>
      <c r="Q64" s="225"/>
    </row>
    <row r="65" spans="1:17">
      <c r="A65" s="139">
        <f t="shared" si="0"/>
        <v>1054</v>
      </c>
      <c r="B65" s="268" t="s">
        <v>261</v>
      </c>
      <c r="C65" s="268" t="s">
        <v>279</v>
      </c>
      <c r="D65" s="268" t="s">
        <v>274</v>
      </c>
      <c r="E65" s="268" t="s">
        <v>268</v>
      </c>
      <c r="F65" s="268" t="s">
        <v>275</v>
      </c>
      <c r="G65" s="268" t="s">
        <v>265</v>
      </c>
      <c r="H65" s="268" t="s">
        <v>16</v>
      </c>
      <c r="I65" s="268" t="s">
        <v>266</v>
      </c>
      <c r="J65" s="268" t="s">
        <v>16</v>
      </c>
      <c r="K65" s="268" t="s">
        <v>14</v>
      </c>
      <c r="L65" s="266">
        <v>0</v>
      </c>
      <c r="M65" s="266">
        <v>185979531.59321901</v>
      </c>
      <c r="N65" s="266">
        <v>84400638.272419006</v>
      </c>
      <c r="O65" s="266">
        <v>270380169.86563694</v>
      </c>
      <c r="P65" s="139">
        <f t="shared" si="1"/>
        <v>1054</v>
      </c>
      <c r="Q65" s="225"/>
    </row>
    <row r="66" spans="1:17">
      <c r="A66" s="139">
        <f t="shared" si="0"/>
        <v>1055</v>
      </c>
      <c r="B66" s="268" t="s">
        <v>261</v>
      </c>
      <c r="C66" s="268" t="s">
        <v>279</v>
      </c>
      <c r="D66" s="268" t="s">
        <v>274</v>
      </c>
      <c r="E66" s="268" t="s">
        <v>268</v>
      </c>
      <c r="F66" s="268" t="s">
        <v>275</v>
      </c>
      <c r="G66" s="268" t="s">
        <v>281</v>
      </c>
      <c r="H66" s="268" t="s">
        <v>16</v>
      </c>
      <c r="I66" s="268" t="s">
        <v>266</v>
      </c>
      <c r="J66" s="268" t="s">
        <v>16</v>
      </c>
      <c r="K66" s="268" t="s">
        <v>14</v>
      </c>
      <c r="L66" s="266">
        <v>0</v>
      </c>
      <c r="M66" s="266">
        <v>0</v>
      </c>
      <c r="N66" s="266">
        <v>0</v>
      </c>
      <c r="O66" s="266">
        <v>0</v>
      </c>
      <c r="P66" s="139">
        <f t="shared" si="1"/>
        <v>1055</v>
      </c>
      <c r="Q66" s="225"/>
    </row>
    <row r="67" spans="1:17">
      <c r="A67" s="139">
        <f t="shared" si="0"/>
        <v>1056</v>
      </c>
      <c r="B67" s="268" t="s">
        <v>261</v>
      </c>
      <c r="C67" s="268" t="s">
        <v>279</v>
      </c>
      <c r="D67" s="268" t="s">
        <v>274</v>
      </c>
      <c r="E67" s="268" t="s">
        <v>268</v>
      </c>
      <c r="F67" s="268" t="s">
        <v>276</v>
      </c>
      <c r="G67" s="268" t="s">
        <v>280</v>
      </c>
      <c r="H67" s="268" t="s">
        <v>16</v>
      </c>
      <c r="I67" s="268" t="s">
        <v>266</v>
      </c>
      <c r="J67" s="268" t="s">
        <v>16</v>
      </c>
      <c r="K67" s="268" t="s">
        <v>14</v>
      </c>
      <c r="L67" s="266">
        <v>0</v>
      </c>
      <c r="M67" s="266">
        <v>472487.00377000001</v>
      </c>
      <c r="N67" s="266">
        <v>12988.820166</v>
      </c>
      <c r="O67" s="266">
        <v>485475.823936</v>
      </c>
      <c r="P67" s="139">
        <f t="shared" si="1"/>
        <v>1056</v>
      </c>
      <c r="Q67" s="225"/>
    </row>
    <row r="68" spans="1:17">
      <c r="A68" s="139">
        <f t="shared" si="0"/>
        <v>1057</v>
      </c>
      <c r="B68" s="268" t="s">
        <v>261</v>
      </c>
      <c r="C68" s="268" t="s">
        <v>279</v>
      </c>
      <c r="D68" s="268" t="s">
        <v>274</v>
      </c>
      <c r="E68" s="268" t="s">
        <v>268</v>
      </c>
      <c r="F68" s="268" t="s">
        <v>276</v>
      </c>
      <c r="G68" s="268" t="s">
        <v>265</v>
      </c>
      <c r="H68" s="268" t="s">
        <v>16</v>
      </c>
      <c r="I68" s="268" t="s">
        <v>266</v>
      </c>
      <c r="J68" s="268" t="s">
        <v>16</v>
      </c>
      <c r="K68" s="268" t="s">
        <v>14</v>
      </c>
      <c r="L68" s="266">
        <v>0</v>
      </c>
      <c r="M68" s="266">
        <v>59173677.079145998</v>
      </c>
      <c r="N68" s="266">
        <v>13520231.842159001</v>
      </c>
      <c r="O68" s="266">
        <v>72693908.921305999</v>
      </c>
      <c r="P68" s="139">
        <f t="shared" si="1"/>
        <v>1057</v>
      </c>
      <c r="Q68" s="225"/>
    </row>
    <row r="69" spans="1:17">
      <c r="A69" s="139">
        <f t="shared" si="0"/>
        <v>1058</v>
      </c>
      <c r="B69" s="268" t="s">
        <v>261</v>
      </c>
      <c r="C69" s="268" t="s">
        <v>279</v>
      </c>
      <c r="D69" s="268" t="s">
        <v>274</v>
      </c>
      <c r="E69" s="268" t="s">
        <v>268</v>
      </c>
      <c r="F69" s="268" t="s">
        <v>276</v>
      </c>
      <c r="G69" s="268" t="s">
        <v>281</v>
      </c>
      <c r="H69" s="268" t="s">
        <v>16</v>
      </c>
      <c r="I69" s="268" t="s">
        <v>266</v>
      </c>
      <c r="J69" s="268" t="s">
        <v>16</v>
      </c>
      <c r="K69" s="268" t="s">
        <v>14</v>
      </c>
      <c r="L69" s="266">
        <v>0</v>
      </c>
      <c r="M69" s="266">
        <v>0</v>
      </c>
      <c r="N69" s="266">
        <v>0</v>
      </c>
      <c r="O69" s="266">
        <v>0</v>
      </c>
      <c r="P69" s="139">
        <f t="shared" si="1"/>
        <v>1058</v>
      </c>
      <c r="Q69" s="225"/>
    </row>
    <row r="70" spans="1:17">
      <c r="A70" s="139">
        <f t="shared" si="0"/>
        <v>1059</v>
      </c>
      <c r="B70" s="268" t="s">
        <v>261</v>
      </c>
      <c r="C70" s="268" t="s">
        <v>279</v>
      </c>
      <c r="D70" s="268" t="s">
        <v>277</v>
      </c>
      <c r="E70" s="268" t="s">
        <v>263</v>
      </c>
      <c r="F70" s="268" t="s">
        <v>16</v>
      </c>
      <c r="G70" s="268" t="s">
        <v>280</v>
      </c>
      <c r="H70" s="268" t="s">
        <v>16</v>
      </c>
      <c r="I70" s="268" t="s">
        <v>266</v>
      </c>
      <c r="J70" s="268" t="s">
        <v>16</v>
      </c>
      <c r="K70" s="268" t="s">
        <v>270</v>
      </c>
      <c r="L70" s="266">
        <v>0</v>
      </c>
      <c r="M70" s="266">
        <v>52.350065000000001</v>
      </c>
      <c r="N70" s="266">
        <v>11.769605</v>
      </c>
      <c r="O70" s="266">
        <v>64.119669999999999</v>
      </c>
      <c r="P70" s="139">
        <f t="shared" si="1"/>
        <v>1059</v>
      </c>
      <c r="Q70" s="225"/>
    </row>
    <row r="71" spans="1:17">
      <c r="A71" s="139">
        <f t="shared" si="0"/>
        <v>1060</v>
      </c>
      <c r="B71" s="268" t="s">
        <v>261</v>
      </c>
      <c r="C71" s="268" t="s">
        <v>279</v>
      </c>
      <c r="D71" s="268" t="s">
        <v>277</v>
      </c>
      <c r="E71" s="268" t="s">
        <v>263</v>
      </c>
      <c r="F71" s="268" t="s">
        <v>16</v>
      </c>
      <c r="G71" s="268" t="s">
        <v>265</v>
      </c>
      <c r="H71" s="268" t="s">
        <v>16</v>
      </c>
      <c r="I71" s="268" t="s">
        <v>266</v>
      </c>
      <c r="J71" s="268" t="s">
        <v>16</v>
      </c>
      <c r="K71" s="268" t="s">
        <v>270</v>
      </c>
      <c r="L71" s="266">
        <v>0</v>
      </c>
      <c r="M71" s="266">
        <v>72926.264840999997</v>
      </c>
      <c r="N71" s="266">
        <v>16782.489726000003</v>
      </c>
      <c r="O71" s="266">
        <v>89708.754566999982</v>
      </c>
      <c r="P71" s="139">
        <f t="shared" si="1"/>
        <v>1060</v>
      </c>
      <c r="Q71" s="225"/>
    </row>
    <row r="72" spans="1:17">
      <c r="A72" s="139">
        <f t="shared" si="0"/>
        <v>1061</v>
      </c>
      <c r="B72" s="268" t="s">
        <v>261</v>
      </c>
      <c r="C72" s="268" t="s">
        <v>279</v>
      </c>
      <c r="D72" s="268" t="s">
        <v>277</v>
      </c>
      <c r="E72" s="268" t="s">
        <v>263</v>
      </c>
      <c r="F72" s="268" t="s">
        <v>16</v>
      </c>
      <c r="G72" s="268" t="s">
        <v>281</v>
      </c>
      <c r="H72" s="268" t="s">
        <v>16</v>
      </c>
      <c r="I72" s="268" t="s">
        <v>266</v>
      </c>
      <c r="J72" s="268" t="s">
        <v>16</v>
      </c>
      <c r="K72" s="268" t="s">
        <v>270</v>
      </c>
      <c r="L72" s="266">
        <v>0</v>
      </c>
      <c r="M72" s="266">
        <v>0</v>
      </c>
      <c r="N72" s="266">
        <v>0</v>
      </c>
      <c r="O72" s="266">
        <v>0</v>
      </c>
      <c r="P72" s="139">
        <f t="shared" si="1"/>
        <v>1061</v>
      </c>
      <c r="Q72" s="225"/>
    </row>
    <row r="73" spans="1:17">
      <c r="A73" s="139">
        <f t="shared" si="0"/>
        <v>1062</v>
      </c>
      <c r="B73" s="268" t="s">
        <v>261</v>
      </c>
      <c r="C73" s="268" t="s">
        <v>279</v>
      </c>
      <c r="D73" s="268" t="s">
        <v>277</v>
      </c>
      <c r="E73" s="268" t="s">
        <v>268</v>
      </c>
      <c r="F73" s="268" t="s">
        <v>16</v>
      </c>
      <c r="G73" s="268" t="s">
        <v>280</v>
      </c>
      <c r="H73" s="268" t="s">
        <v>16</v>
      </c>
      <c r="I73" s="268" t="s">
        <v>266</v>
      </c>
      <c r="J73" s="268" t="s">
        <v>16</v>
      </c>
      <c r="K73" s="268" t="s">
        <v>270</v>
      </c>
      <c r="L73" s="266">
        <v>0</v>
      </c>
      <c r="M73" s="266">
        <v>110.710162</v>
      </c>
      <c r="N73" s="266">
        <v>26.565462</v>
      </c>
      <c r="O73" s="266">
        <v>137.27562399999999</v>
      </c>
      <c r="P73" s="139">
        <f t="shared" si="1"/>
        <v>1062</v>
      </c>
      <c r="Q73" s="225"/>
    </row>
    <row r="74" spans="1:17">
      <c r="A74" s="139">
        <f t="shared" si="0"/>
        <v>1063</v>
      </c>
      <c r="B74" s="268" t="s">
        <v>261</v>
      </c>
      <c r="C74" s="268" t="s">
        <v>279</v>
      </c>
      <c r="D74" s="268" t="s">
        <v>277</v>
      </c>
      <c r="E74" s="268" t="s">
        <v>268</v>
      </c>
      <c r="F74" s="268" t="s">
        <v>16</v>
      </c>
      <c r="G74" s="268" t="s">
        <v>265</v>
      </c>
      <c r="H74" s="268" t="s">
        <v>16</v>
      </c>
      <c r="I74" s="268" t="s">
        <v>266</v>
      </c>
      <c r="J74" s="268" t="s">
        <v>16</v>
      </c>
      <c r="K74" s="268" t="s">
        <v>270</v>
      </c>
      <c r="L74" s="266">
        <v>0</v>
      </c>
      <c r="M74" s="266">
        <v>147629.14255399999</v>
      </c>
      <c r="N74" s="266">
        <v>33892.861149999997</v>
      </c>
      <c r="O74" s="266">
        <v>181522.00370400003</v>
      </c>
      <c r="P74" s="139">
        <f t="shared" si="1"/>
        <v>1063</v>
      </c>
      <c r="Q74" s="225"/>
    </row>
    <row r="75" spans="1:17">
      <c r="A75" s="139">
        <f t="shared" si="0"/>
        <v>1064</v>
      </c>
      <c r="B75" s="268" t="s">
        <v>261</v>
      </c>
      <c r="C75" s="268" t="s">
        <v>279</v>
      </c>
      <c r="D75" s="268" t="s">
        <v>277</v>
      </c>
      <c r="E75" s="268" t="s">
        <v>268</v>
      </c>
      <c r="F75" s="268" t="s">
        <v>16</v>
      </c>
      <c r="G75" s="268" t="s">
        <v>281</v>
      </c>
      <c r="H75" s="268" t="s">
        <v>16</v>
      </c>
      <c r="I75" s="268" t="s">
        <v>266</v>
      </c>
      <c r="J75" s="268" t="s">
        <v>16</v>
      </c>
      <c r="K75" s="268" t="s">
        <v>270</v>
      </c>
      <c r="L75" s="266">
        <v>0</v>
      </c>
      <c r="M75" s="266">
        <v>0</v>
      </c>
      <c r="N75" s="266">
        <v>0</v>
      </c>
      <c r="O75" s="266">
        <v>0</v>
      </c>
      <c r="P75" s="139">
        <f t="shared" si="1"/>
        <v>1064</v>
      </c>
      <c r="Q75" s="225"/>
    </row>
    <row r="76" spans="1:17">
      <c r="A76" s="139">
        <f t="shared" si="0"/>
        <v>1065</v>
      </c>
      <c r="B76" s="268" t="s">
        <v>261</v>
      </c>
      <c r="C76" s="268" t="s">
        <v>282</v>
      </c>
      <c r="D76" s="268" t="s">
        <v>269</v>
      </c>
      <c r="E76" s="268" t="s">
        <v>263</v>
      </c>
      <c r="F76" s="268" t="s">
        <v>16</v>
      </c>
      <c r="G76" s="268" t="s">
        <v>280</v>
      </c>
      <c r="H76" s="268" t="s">
        <v>16</v>
      </c>
      <c r="I76" s="268" t="s">
        <v>266</v>
      </c>
      <c r="J76" s="268" t="s">
        <v>16</v>
      </c>
      <c r="K76" s="268" t="s">
        <v>270</v>
      </c>
      <c r="L76" s="266">
        <v>0</v>
      </c>
      <c r="M76" s="266">
        <v>52.350065000000001</v>
      </c>
      <c r="N76" s="266">
        <v>11.769605</v>
      </c>
      <c r="O76" s="266">
        <v>64.119669999999999</v>
      </c>
      <c r="P76" s="139">
        <f t="shared" si="1"/>
        <v>1065</v>
      </c>
      <c r="Q76" s="225"/>
    </row>
    <row r="77" spans="1:17">
      <c r="A77" s="139">
        <f t="shared" ref="A77:A140" si="2">A76+1</f>
        <v>1066</v>
      </c>
      <c r="B77" s="268" t="s">
        <v>261</v>
      </c>
      <c r="C77" s="268" t="s">
        <v>282</v>
      </c>
      <c r="D77" s="268" t="s">
        <v>269</v>
      </c>
      <c r="E77" s="268" t="s">
        <v>263</v>
      </c>
      <c r="F77" s="268" t="s">
        <v>16</v>
      </c>
      <c r="G77" s="268" t="s">
        <v>265</v>
      </c>
      <c r="H77" s="268" t="s">
        <v>16</v>
      </c>
      <c r="I77" s="268" t="s">
        <v>266</v>
      </c>
      <c r="J77" s="268" t="s">
        <v>16</v>
      </c>
      <c r="K77" s="268" t="s">
        <v>270</v>
      </c>
      <c r="L77" s="266">
        <v>0</v>
      </c>
      <c r="M77" s="266">
        <v>72926.264840999997</v>
      </c>
      <c r="N77" s="266">
        <v>16782.489726000003</v>
      </c>
      <c r="O77" s="266">
        <v>89708.754566999982</v>
      </c>
      <c r="P77" s="139">
        <f t="shared" ref="P77:P140" si="3">P76+1</f>
        <v>1066</v>
      </c>
      <c r="Q77" s="225"/>
    </row>
    <row r="78" spans="1:17">
      <c r="A78" s="139">
        <f t="shared" si="2"/>
        <v>1067</v>
      </c>
      <c r="B78" s="268" t="s">
        <v>261</v>
      </c>
      <c r="C78" s="268" t="s">
        <v>282</v>
      </c>
      <c r="D78" s="268" t="s">
        <v>269</v>
      </c>
      <c r="E78" s="268" t="s">
        <v>263</v>
      </c>
      <c r="F78" s="268" t="s">
        <v>16</v>
      </c>
      <c r="G78" s="268" t="s">
        <v>281</v>
      </c>
      <c r="H78" s="268" t="s">
        <v>16</v>
      </c>
      <c r="I78" s="268" t="s">
        <v>266</v>
      </c>
      <c r="J78" s="268" t="s">
        <v>16</v>
      </c>
      <c r="K78" s="268" t="s">
        <v>270</v>
      </c>
      <c r="L78" s="266">
        <v>0</v>
      </c>
      <c r="M78" s="266">
        <v>0</v>
      </c>
      <c r="N78" s="266">
        <v>0</v>
      </c>
      <c r="O78" s="266">
        <v>0</v>
      </c>
      <c r="P78" s="139">
        <f t="shared" si="3"/>
        <v>1067</v>
      </c>
      <c r="Q78" s="225"/>
    </row>
    <row r="79" spans="1:17">
      <c r="A79" s="139">
        <f t="shared" si="2"/>
        <v>1068</v>
      </c>
      <c r="B79" s="268" t="s">
        <v>261</v>
      </c>
      <c r="C79" s="268" t="s">
        <v>282</v>
      </c>
      <c r="D79" s="268" t="s">
        <v>269</v>
      </c>
      <c r="E79" s="268" t="s">
        <v>268</v>
      </c>
      <c r="F79" s="268" t="s">
        <v>16</v>
      </c>
      <c r="G79" s="268" t="s">
        <v>280</v>
      </c>
      <c r="H79" s="268" t="s">
        <v>16</v>
      </c>
      <c r="I79" s="268" t="s">
        <v>266</v>
      </c>
      <c r="J79" s="268" t="s">
        <v>16</v>
      </c>
      <c r="K79" s="268" t="s">
        <v>270</v>
      </c>
      <c r="L79" s="266">
        <v>0</v>
      </c>
      <c r="M79" s="266">
        <v>110.710162</v>
      </c>
      <c r="N79" s="266">
        <v>26.565462</v>
      </c>
      <c r="O79" s="266">
        <v>137.27562399999999</v>
      </c>
      <c r="P79" s="139">
        <f t="shared" si="3"/>
        <v>1068</v>
      </c>
      <c r="Q79" s="225"/>
    </row>
    <row r="80" spans="1:17">
      <c r="A80" s="139">
        <f t="shared" si="2"/>
        <v>1069</v>
      </c>
      <c r="B80" s="268" t="s">
        <v>261</v>
      </c>
      <c r="C80" s="268" t="s">
        <v>282</v>
      </c>
      <c r="D80" s="268" t="s">
        <v>269</v>
      </c>
      <c r="E80" s="268" t="s">
        <v>268</v>
      </c>
      <c r="F80" s="268" t="s">
        <v>16</v>
      </c>
      <c r="G80" s="268" t="s">
        <v>265</v>
      </c>
      <c r="H80" s="268" t="s">
        <v>16</v>
      </c>
      <c r="I80" s="268" t="s">
        <v>266</v>
      </c>
      <c r="J80" s="268" t="s">
        <v>16</v>
      </c>
      <c r="K80" s="268" t="s">
        <v>270</v>
      </c>
      <c r="L80" s="266">
        <v>0</v>
      </c>
      <c r="M80" s="266">
        <v>138592.393384</v>
      </c>
      <c r="N80" s="266">
        <v>28771.908726000001</v>
      </c>
      <c r="O80" s="266">
        <v>167364.30210999999</v>
      </c>
      <c r="P80" s="139">
        <f t="shared" si="3"/>
        <v>1069</v>
      </c>
      <c r="Q80" s="225"/>
    </row>
    <row r="81" spans="1:17">
      <c r="A81" s="139">
        <f t="shared" si="2"/>
        <v>1070</v>
      </c>
      <c r="B81" s="268" t="s">
        <v>261</v>
      </c>
      <c r="C81" s="268" t="s">
        <v>282</v>
      </c>
      <c r="D81" s="268" t="s">
        <v>269</v>
      </c>
      <c r="E81" s="268" t="s">
        <v>268</v>
      </c>
      <c r="F81" s="268" t="s">
        <v>16</v>
      </c>
      <c r="G81" s="268" t="s">
        <v>281</v>
      </c>
      <c r="H81" s="268" t="s">
        <v>16</v>
      </c>
      <c r="I81" s="268" t="s">
        <v>266</v>
      </c>
      <c r="J81" s="268" t="s">
        <v>16</v>
      </c>
      <c r="K81" s="268" t="s">
        <v>270</v>
      </c>
      <c r="L81" s="266">
        <v>0</v>
      </c>
      <c r="M81" s="266">
        <v>46.719996999999999</v>
      </c>
      <c r="N81" s="266">
        <v>7.8687709999999997</v>
      </c>
      <c r="O81" s="266">
        <v>54.588768999999999</v>
      </c>
      <c r="P81" s="139">
        <f t="shared" si="3"/>
        <v>1070</v>
      </c>
      <c r="Q81" s="225"/>
    </row>
    <row r="82" spans="1:17">
      <c r="A82" s="139">
        <f t="shared" si="2"/>
        <v>1071</v>
      </c>
      <c r="B82" s="268" t="s">
        <v>261</v>
      </c>
      <c r="C82" s="268" t="s">
        <v>282</v>
      </c>
      <c r="D82" s="268" t="s">
        <v>41</v>
      </c>
      <c r="E82" s="268" t="s">
        <v>263</v>
      </c>
      <c r="F82" s="268" t="s">
        <v>264</v>
      </c>
      <c r="G82" s="268" t="s">
        <v>280</v>
      </c>
      <c r="H82" s="268" t="s">
        <v>16</v>
      </c>
      <c r="I82" s="268" t="s">
        <v>266</v>
      </c>
      <c r="J82" s="268" t="s">
        <v>16</v>
      </c>
      <c r="K82" s="268" t="s">
        <v>267</v>
      </c>
      <c r="L82" s="266">
        <v>0</v>
      </c>
      <c r="M82" s="266">
        <v>138639.17296299999</v>
      </c>
      <c r="N82" s="266">
        <v>205888.09466199999</v>
      </c>
      <c r="O82" s="266">
        <v>344527.26762399997</v>
      </c>
      <c r="P82" s="139">
        <f t="shared" si="3"/>
        <v>1071</v>
      </c>
      <c r="Q82" s="225"/>
    </row>
    <row r="83" spans="1:17">
      <c r="A83" s="139">
        <f t="shared" si="2"/>
        <v>1072</v>
      </c>
      <c r="B83" s="268" t="s">
        <v>261</v>
      </c>
      <c r="C83" s="268" t="s">
        <v>282</v>
      </c>
      <c r="D83" s="268" t="s">
        <v>41</v>
      </c>
      <c r="E83" s="268" t="s">
        <v>263</v>
      </c>
      <c r="F83" s="268" t="s">
        <v>264</v>
      </c>
      <c r="G83" s="268" t="s">
        <v>265</v>
      </c>
      <c r="H83" s="268" t="s">
        <v>16</v>
      </c>
      <c r="I83" s="268" t="s">
        <v>266</v>
      </c>
      <c r="J83" s="268" t="s">
        <v>16</v>
      </c>
      <c r="K83" s="268" t="s">
        <v>267</v>
      </c>
      <c r="L83" s="266">
        <v>0</v>
      </c>
      <c r="M83" s="266">
        <v>4686982.2129650004</v>
      </c>
      <c r="N83" s="266">
        <v>1415762.8307149999</v>
      </c>
      <c r="O83" s="266">
        <v>6102745.0436819997</v>
      </c>
      <c r="P83" s="139">
        <f t="shared" si="3"/>
        <v>1072</v>
      </c>
      <c r="Q83" s="225"/>
    </row>
    <row r="84" spans="1:17">
      <c r="A84" s="139">
        <f t="shared" si="2"/>
        <v>1073</v>
      </c>
      <c r="B84" s="268" t="s">
        <v>261</v>
      </c>
      <c r="C84" s="268" t="s">
        <v>282</v>
      </c>
      <c r="D84" s="268" t="s">
        <v>41</v>
      </c>
      <c r="E84" s="268" t="s">
        <v>263</v>
      </c>
      <c r="F84" s="268" t="s">
        <v>264</v>
      </c>
      <c r="G84" s="268" t="s">
        <v>281</v>
      </c>
      <c r="H84" s="268" t="s">
        <v>16</v>
      </c>
      <c r="I84" s="268" t="s">
        <v>266</v>
      </c>
      <c r="J84" s="268" t="s">
        <v>16</v>
      </c>
      <c r="K84" s="268" t="s">
        <v>267</v>
      </c>
      <c r="L84" s="266">
        <v>0</v>
      </c>
      <c r="M84" s="266">
        <v>60980.493363000001</v>
      </c>
      <c r="N84" s="266">
        <v>2813.446297</v>
      </c>
      <c r="O84" s="266">
        <v>63793.939661000004</v>
      </c>
      <c r="P84" s="139">
        <f t="shared" si="3"/>
        <v>1073</v>
      </c>
      <c r="Q84" s="225"/>
    </row>
    <row r="85" spans="1:17">
      <c r="A85" s="139">
        <f t="shared" si="2"/>
        <v>1074</v>
      </c>
      <c r="B85" s="268" t="s">
        <v>261</v>
      </c>
      <c r="C85" s="268" t="s">
        <v>282</v>
      </c>
      <c r="D85" s="268" t="s">
        <v>41</v>
      </c>
      <c r="E85" s="268" t="s">
        <v>263</v>
      </c>
      <c r="F85" s="268" t="s">
        <v>276</v>
      </c>
      <c r="G85" s="268" t="s">
        <v>280</v>
      </c>
      <c r="H85" s="268" t="s">
        <v>16</v>
      </c>
      <c r="I85" s="268" t="s">
        <v>266</v>
      </c>
      <c r="J85" s="268" t="s">
        <v>16</v>
      </c>
      <c r="K85" s="268" t="s">
        <v>267</v>
      </c>
      <c r="L85" s="266">
        <v>0</v>
      </c>
      <c r="M85" s="266">
        <v>139437.12351900002</v>
      </c>
      <c r="N85" s="266">
        <v>215009.74455</v>
      </c>
      <c r="O85" s="266">
        <v>354446.86806900002</v>
      </c>
      <c r="P85" s="139">
        <f t="shared" si="3"/>
        <v>1074</v>
      </c>
      <c r="Q85" s="225"/>
    </row>
    <row r="86" spans="1:17">
      <c r="A86" s="139">
        <f t="shared" si="2"/>
        <v>1075</v>
      </c>
      <c r="B86" s="268" t="s">
        <v>261</v>
      </c>
      <c r="C86" s="268" t="s">
        <v>282</v>
      </c>
      <c r="D86" s="268" t="s">
        <v>41</v>
      </c>
      <c r="E86" s="268" t="s">
        <v>263</v>
      </c>
      <c r="F86" s="268" t="s">
        <v>276</v>
      </c>
      <c r="G86" s="268" t="s">
        <v>265</v>
      </c>
      <c r="H86" s="268" t="s">
        <v>16</v>
      </c>
      <c r="I86" s="268" t="s">
        <v>266</v>
      </c>
      <c r="J86" s="268" t="s">
        <v>16</v>
      </c>
      <c r="K86" s="268" t="s">
        <v>267</v>
      </c>
      <c r="L86" s="266">
        <v>0</v>
      </c>
      <c r="M86" s="266">
        <v>4652686.3372170003</v>
      </c>
      <c r="N86" s="266">
        <v>1423572.9091349998</v>
      </c>
      <c r="O86" s="266">
        <v>6076259.2463530004</v>
      </c>
      <c r="P86" s="139">
        <f t="shared" si="3"/>
        <v>1075</v>
      </c>
      <c r="Q86" s="225"/>
    </row>
    <row r="87" spans="1:17">
      <c r="A87" s="139">
        <f t="shared" si="2"/>
        <v>1076</v>
      </c>
      <c r="B87" s="268" t="s">
        <v>261</v>
      </c>
      <c r="C87" s="268" t="s">
        <v>282</v>
      </c>
      <c r="D87" s="268" t="s">
        <v>41</v>
      </c>
      <c r="E87" s="268" t="s">
        <v>263</v>
      </c>
      <c r="F87" s="268" t="s">
        <v>276</v>
      </c>
      <c r="G87" s="268" t="s">
        <v>281</v>
      </c>
      <c r="H87" s="268" t="s">
        <v>16</v>
      </c>
      <c r="I87" s="268" t="s">
        <v>266</v>
      </c>
      <c r="J87" s="268" t="s">
        <v>16</v>
      </c>
      <c r="K87" s="268" t="s">
        <v>267</v>
      </c>
      <c r="L87" s="266">
        <v>0</v>
      </c>
      <c r="M87" s="266">
        <v>63937.315708000002</v>
      </c>
      <c r="N87" s="266">
        <v>2487.083807</v>
      </c>
      <c r="O87" s="266">
        <v>66424.399514000004</v>
      </c>
      <c r="P87" s="139">
        <f t="shared" si="3"/>
        <v>1076</v>
      </c>
      <c r="Q87" s="225"/>
    </row>
    <row r="88" spans="1:17">
      <c r="A88" s="139">
        <f t="shared" si="2"/>
        <v>1077</v>
      </c>
      <c r="B88" s="268" t="s">
        <v>261</v>
      </c>
      <c r="C88" s="268" t="s">
        <v>282</v>
      </c>
      <c r="D88" s="268" t="s">
        <v>41</v>
      </c>
      <c r="E88" s="268" t="s">
        <v>268</v>
      </c>
      <c r="F88" s="268" t="s">
        <v>264</v>
      </c>
      <c r="G88" s="268" t="s">
        <v>280</v>
      </c>
      <c r="H88" s="268" t="s">
        <v>16</v>
      </c>
      <c r="I88" s="268" t="s">
        <v>266</v>
      </c>
      <c r="J88" s="268" t="s">
        <v>16</v>
      </c>
      <c r="K88" s="268" t="s">
        <v>267</v>
      </c>
      <c r="L88" s="266">
        <v>0</v>
      </c>
      <c r="M88" s="266">
        <v>174555.959741</v>
      </c>
      <c r="N88" s="266">
        <v>334476.09755299997</v>
      </c>
      <c r="O88" s="266">
        <v>509032.057294</v>
      </c>
      <c r="P88" s="139">
        <f t="shared" si="3"/>
        <v>1077</v>
      </c>
      <c r="Q88" s="225"/>
    </row>
    <row r="89" spans="1:17">
      <c r="A89" s="139">
        <f t="shared" si="2"/>
        <v>1078</v>
      </c>
      <c r="B89" s="268" t="s">
        <v>261</v>
      </c>
      <c r="C89" s="268" t="s">
        <v>282</v>
      </c>
      <c r="D89" s="268" t="s">
        <v>41</v>
      </c>
      <c r="E89" s="268" t="s">
        <v>268</v>
      </c>
      <c r="F89" s="268" t="s">
        <v>264</v>
      </c>
      <c r="G89" s="268" t="s">
        <v>265</v>
      </c>
      <c r="H89" s="268" t="s">
        <v>16</v>
      </c>
      <c r="I89" s="268" t="s">
        <v>266</v>
      </c>
      <c r="J89" s="268" t="s">
        <v>16</v>
      </c>
      <c r="K89" s="268" t="s">
        <v>267</v>
      </c>
      <c r="L89" s="266">
        <v>0</v>
      </c>
      <c r="M89" s="266">
        <v>7203666.819503</v>
      </c>
      <c r="N89" s="266">
        <v>2346579.976206</v>
      </c>
      <c r="O89" s="266">
        <v>9550246.795708999</v>
      </c>
      <c r="P89" s="139">
        <f t="shared" si="3"/>
        <v>1078</v>
      </c>
      <c r="Q89" s="225"/>
    </row>
    <row r="90" spans="1:17">
      <c r="A90" s="139">
        <f t="shared" si="2"/>
        <v>1079</v>
      </c>
      <c r="B90" s="268" t="s">
        <v>261</v>
      </c>
      <c r="C90" s="268" t="s">
        <v>282</v>
      </c>
      <c r="D90" s="268" t="s">
        <v>41</v>
      </c>
      <c r="E90" s="268" t="s">
        <v>268</v>
      </c>
      <c r="F90" s="268" t="s">
        <v>264</v>
      </c>
      <c r="G90" s="268" t="s">
        <v>281</v>
      </c>
      <c r="H90" s="268" t="s">
        <v>16</v>
      </c>
      <c r="I90" s="268" t="s">
        <v>266</v>
      </c>
      <c r="J90" s="268" t="s">
        <v>16</v>
      </c>
      <c r="K90" s="268" t="s">
        <v>267</v>
      </c>
      <c r="L90" s="266">
        <v>0</v>
      </c>
      <c r="M90" s="266">
        <v>77216.475388000006</v>
      </c>
      <c r="N90" s="266">
        <v>3756.7569910000002</v>
      </c>
      <c r="O90" s="266">
        <v>80973.232378000001</v>
      </c>
      <c r="P90" s="139">
        <f t="shared" si="3"/>
        <v>1079</v>
      </c>
      <c r="Q90" s="225"/>
    </row>
    <row r="91" spans="1:17">
      <c r="A91" s="139">
        <f t="shared" si="2"/>
        <v>1080</v>
      </c>
      <c r="B91" s="268" t="s">
        <v>261</v>
      </c>
      <c r="C91" s="268" t="s">
        <v>282</v>
      </c>
      <c r="D91" s="268" t="s">
        <v>271</v>
      </c>
      <c r="E91" s="268" t="s">
        <v>263</v>
      </c>
      <c r="F91" s="268" t="s">
        <v>272</v>
      </c>
      <c r="G91" s="268" t="s">
        <v>280</v>
      </c>
      <c r="H91" s="268" t="s">
        <v>16</v>
      </c>
      <c r="I91" s="268" t="s">
        <v>266</v>
      </c>
      <c r="J91" s="268" t="s">
        <v>16</v>
      </c>
      <c r="K91" s="268" t="s">
        <v>267</v>
      </c>
      <c r="L91" s="266">
        <v>0</v>
      </c>
      <c r="M91" s="266">
        <v>4474.0770270000003</v>
      </c>
      <c r="N91" s="266">
        <v>2009.861623</v>
      </c>
      <c r="O91" s="266">
        <v>6483.9386500000001</v>
      </c>
      <c r="P91" s="139">
        <f t="shared" si="3"/>
        <v>1080</v>
      </c>
      <c r="Q91" s="225"/>
    </row>
    <row r="92" spans="1:17">
      <c r="A92" s="139">
        <f t="shared" si="2"/>
        <v>1081</v>
      </c>
      <c r="B92" s="268" t="s">
        <v>261</v>
      </c>
      <c r="C92" s="268" t="s">
        <v>282</v>
      </c>
      <c r="D92" s="268" t="s">
        <v>271</v>
      </c>
      <c r="E92" s="268" t="s">
        <v>263</v>
      </c>
      <c r="F92" s="268" t="s">
        <v>273</v>
      </c>
      <c r="G92" s="268" t="s">
        <v>280</v>
      </c>
      <c r="H92" s="268" t="s">
        <v>16</v>
      </c>
      <c r="I92" s="268" t="s">
        <v>266</v>
      </c>
      <c r="J92" s="268" t="s">
        <v>16</v>
      </c>
      <c r="K92" s="268" t="s">
        <v>267</v>
      </c>
      <c r="L92" s="266">
        <v>0</v>
      </c>
      <c r="M92" s="266">
        <v>0</v>
      </c>
      <c r="N92" s="266">
        <v>0</v>
      </c>
      <c r="O92" s="266">
        <v>0</v>
      </c>
      <c r="P92" s="139">
        <f t="shared" si="3"/>
        <v>1081</v>
      </c>
      <c r="Q92" s="225"/>
    </row>
    <row r="93" spans="1:17">
      <c r="A93" s="139">
        <f t="shared" si="2"/>
        <v>1082</v>
      </c>
      <c r="B93" s="268" t="s">
        <v>261</v>
      </c>
      <c r="C93" s="268" t="s">
        <v>282</v>
      </c>
      <c r="D93" s="268" t="s">
        <v>271</v>
      </c>
      <c r="E93" s="268" t="s">
        <v>268</v>
      </c>
      <c r="F93" s="268" t="s">
        <v>272</v>
      </c>
      <c r="G93" s="268" t="s">
        <v>280</v>
      </c>
      <c r="H93" s="268" t="s">
        <v>16</v>
      </c>
      <c r="I93" s="268" t="s">
        <v>266</v>
      </c>
      <c r="J93" s="268" t="s">
        <v>16</v>
      </c>
      <c r="K93" s="268" t="s">
        <v>267</v>
      </c>
      <c r="L93" s="266">
        <v>0</v>
      </c>
      <c r="M93" s="266">
        <v>2539.7248989999998</v>
      </c>
      <c r="N93" s="266">
        <v>3572.9573070000001</v>
      </c>
      <c r="O93" s="266">
        <v>6112.6822060000004</v>
      </c>
      <c r="P93" s="139">
        <f t="shared" si="3"/>
        <v>1082</v>
      </c>
      <c r="Q93" s="225"/>
    </row>
    <row r="94" spans="1:17">
      <c r="A94" s="139">
        <f t="shared" si="2"/>
        <v>1083</v>
      </c>
      <c r="B94" s="268" t="s">
        <v>261</v>
      </c>
      <c r="C94" s="268" t="s">
        <v>282</v>
      </c>
      <c r="D94" s="268" t="s">
        <v>271</v>
      </c>
      <c r="E94" s="268" t="s">
        <v>268</v>
      </c>
      <c r="F94" s="268" t="s">
        <v>273</v>
      </c>
      <c r="G94" s="268" t="s">
        <v>280</v>
      </c>
      <c r="H94" s="268" t="s">
        <v>16</v>
      </c>
      <c r="I94" s="268" t="s">
        <v>266</v>
      </c>
      <c r="J94" s="268" t="s">
        <v>16</v>
      </c>
      <c r="K94" s="268" t="s">
        <v>267</v>
      </c>
      <c r="L94" s="266">
        <v>0</v>
      </c>
      <c r="M94" s="266">
        <v>0</v>
      </c>
      <c r="N94" s="266">
        <v>0</v>
      </c>
      <c r="O94" s="266">
        <v>0</v>
      </c>
      <c r="P94" s="139">
        <f t="shared" si="3"/>
        <v>1083</v>
      </c>
      <c r="Q94" s="225"/>
    </row>
    <row r="95" spans="1:17">
      <c r="A95" s="139">
        <f t="shared" si="2"/>
        <v>1084</v>
      </c>
      <c r="B95" s="268" t="s">
        <v>261</v>
      </c>
      <c r="C95" s="268" t="s">
        <v>282</v>
      </c>
      <c r="D95" s="268" t="s">
        <v>271</v>
      </c>
      <c r="E95" s="268" t="s">
        <v>263</v>
      </c>
      <c r="F95" s="268" t="s">
        <v>272</v>
      </c>
      <c r="G95" s="268" t="s">
        <v>265</v>
      </c>
      <c r="H95" s="268" t="s">
        <v>16</v>
      </c>
      <c r="I95" s="268" t="s">
        <v>266</v>
      </c>
      <c r="J95" s="268" t="s">
        <v>16</v>
      </c>
      <c r="K95" s="268" t="s">
        <v>267</v>
      </c>
      <c r="L95" s="266">
        <v>0</v>
      </c>
      <c r="M95" s="266">
        <v>41526.943837999999</v>
      </c>
      <c r="N95" s="266">
        <v>164.50794400000001</v>
      </c>
      <c r="O95" s="266">
        <v>41691.451781999996</v>
      </c>
      <c r="P95" s="139">
        <f t="shared" si="3"/>
        <v>1084</v>
      </c>
      <c r="Q95" s="225"/>
    </row>
    <row r="96" spans="1:17">
      <c r="A96" s="139">
        <f t="shared" si="2"/>
        <v>1085</v>
      </c>
      <c r="B96" s="268" t="s">
        <v>261</v>
      </c>
      <c r="C96" s="268" t="s">
        <v>282</v>
      </c>
      <c r="D96" s="268" t="s">
        <v>271</v>
      </c>
      <c r="E96" s="268" t="s">
        <v>263</v>
      </c>
      <c r="F96" s="268" t="s">
        <v>273</v>
      </c>
      <c r="G96" s="268" t="s">
        <v>265</v>
      </c>
      <c r="H96" s="268" t="s">
        <v>16</v>
      </c>
      <c r="I96" s="268" t="s">
        <v>266</v>
      </c>
      <c r="J96" s="268" t="s">
        <v>16</v>
      </c>
      <c r="K96" s="268" t="s">
        <v>267</v>
      </c>
      <c r="L96" s="266">
        <v>0</v>
      </c>
      <c r="M96" s="266">
        <v>0</v>
      </c>
      <c r="N96" s="266">
        <v>0</v>
      </c>
      <c r="O96" s="266">
        <v>0</v>
      </c>
      <c r="P96" s="139">
        <f t="shared" si="3"/>
        <v>1085</v>
      </c>
      <c r="Q96" s="225"/>
    </row>
    <row r="97" spans="1:17">
      <c r="A97" s="139">
        <f t="shared" si="2"/>
        <v>1086</v>
      </c>
      <c r="B97" s="268" t="s">
        <v>261</v>
      </c>
      <c r="C97" s="268" t="s">
        <v>282</v>
      </c>
      <c r="D97" s="268" t="s">
        <v>271</v>
      </c>
      <c r="E97" s="268" t="s">
        <v>268</v>
      </c>
      <c r="F97" s="268" t="s">
        <v>272</v>
      </c>
      <c r="G97" s="268" t="s">
        <v>265</v>
      </c>
      <c r="H97" s="268" t="s">
        <v>16</v>
      </c>
      <c r="I97" s="268" t="s">
        <v>266</v>
      </c>
      <c r="J97" s="268" t="s">
        <v>16</v>
      </c>
      <c r="K97" s="268" t="s">
        <v>267</v>
      </c>
      <c r="L97" s="266">
        <v>0</v>
      </c>
      <c r="M97" s="266">
        <v>68402.716490999999</v>
      </c>
      <c r="N97" s="266">
        <v>264.28808800000002</v>
      </c>
      <c r="O97" s="266">
        <v>68667.004579</v>
      </c>
      <c r="P97" s="139">
        <f t="shared" si="3"/>
        <v>1086</v>
      </c>
      <c r="Q97" s="225"/>
    </row>
    <row r="98" spans="1:17">
      <c r="A98" s="139">
        <f t="shared" si="2"/>
        <v>1087</v>
      </c>
      <c r="B98" s="268" t="s">
        <v>261</v>
      </c>
      <c r="C98" s="268" t="s">
        <v>282</v>
      </c>
      <c r="D98" s="268" t="s">
        <v>271</v>
      </c>
      <c r="E98" s="268" t="s">
        <v>268</v>
      </c>
      <c r="F98" s="268" t="s">
        <v>273</v>
      </c>
      <c r="G98" s="268" t="s">
        <v>265</v>
      </c>
      <c r="H98" s="268" t="s">
        <v>16</v>
      </c>
      <c r="I98" s="268" t="s">
        <v>266</v>
      </c>
      <c r="J98" s="268" t="s">
        <v>16</v>
      </c>
      <c r="K98" s="268" t="s">
        <v>267</v>
      </c>
      <c r="L98" s="266">
        <v>0</v>
      </c>
      <c r="M98" s="266">
        <v>0</v>
      </c>
      <c r="N98" s="266">
        <v>0</v>
      </c>
      <c r="O98" s="266">
        <v>0</v>
      </c>
      <c r="P98" s="139">
        <f t="shared" si="3"/>
        <v>1087</v>
      </c>
      <c r="Q98" s="225"/>
    </row>
    <row r="99" spans="1:17">
      <c r="A99" s="139">
        <f t="shared" si="2"/>
        <v>1088</v>
      </c>
      <c r="B99" s="268" t="s">
        <v>261</v>
      </c>
      <c r="C99" s="268" t="s">
        <v>282</v>
      </c>
      <c r="D99" s="268" t="s">
        <v>271</v>
      </c>
      <c r="E99" s="268" t="s">
        <v>263</v>
      </c>
      <c r="F99" s="268" t="s">
        <v>272</v>
      </c>
      <c r="G99" s="268" t="s">
        <v>281</v>
      </c>
      <c r="H99" s="268" t="s">
        <v>16</v>
      </c>
      <c r="I99" s="268" t="s">
        <v>266</v>
      </c>
      <c r="J99" s="268" t="s">
        <v>16</v>
      </c>
      <c r="K99" s="268" t="s">
        <v>267</v>
      </c>
      <c r="L99" s="266">
        <v>0</v>
      </c>
      <c r="M99" s="266">
        <v>138.933438</v>
      </c>
      <c r="N99" s="266">
        <v>0</v>
      </c>
      <c r="O99" s="266">
        <v>138.933438</v>
      </c>
      <c r="P99" s="139">
        <f t="shared" si="3"/>
        <v>1088</v>
      </c>
      <c r="Q99" s="225"/>
    </row>
    <row r="100" spans="1:17">
      <c r="A100" s="139">
        <f t="shared" si="2"/>
        <v>1089</v>
      </c>
      <c r="B100" s="268" t="s">
        <v>261</v>
      </c>
      <c r="C100" s="268" t="s">
        <v>282</v>
      </c>
      <c r="D100" s="268" t="s">
        <v>271</v>
      </c>
      <c r="E100" s="268" t="s">
        <v>263</v>
      </c>
      <c r="F100" s="268" t="s">
        <v>273</v>
      </c>
      <c r="G100" s="268" t="s">
        <v>281</v>
      </c>
      <c r="H100" s="268" t="s">
        <v>16</v>
      </c>
      <c r="I100" s="268" t="s">
        <v>266</v>
      </c>
      <c r="J100" s="268" t="s">
        <v>16</v>
      </c>
      <c r="K100" s="268" t="s">
        <v>267</v>
      </c>
      <c r="L100" s="266">
        <v>0</v>
      </c>
      <c r="M100" s="266">
        <v>0</v>
      </c>
      <c r="N100" s="266">
        <v>0</v>
      </c>
      <c r="O100" s="266">
        <v>0</v>
      </c>
      <c r="P100" s="139">
        <f t="shared" si="3"/>
        <v>1089</v>
      </c>
      <c r="Q100" s="225"/>
    </row>
    <row r="101" spans="1:17">
      <c r="A101" s="139">
        <f t="shared" si="2"/>
        <v>1090</v>
      </c>
      <c r="B101" s="268" t="s">
        <v>261</v>
      </c>
      <c r="C101" s="268" t="s">
        <v>282</v>
      </c>
      <c r="D101" s="268" t="s">
        <v>271</v>
      </c>
      <c r="E101" s="268" t="s">
        <v>268</v>
      </c>
      <c r="F101" s="268" t="s">
        <v>272</v>
      </c>
      <c r="G101" s="268" t="s">
        <v>281</v>
      </c>
      <c r="H101" s="268" t="s">
        <v>16</v>
      </c>
      <c r="I101" s="268" t="s">
        <v>266</v>
      </c>
      <c r="J101" s="268" t="s">
        <v>16</v>
      </c>
      <c r="K101" s="268" t="s">
        <v>267</v>
      </c>
      <c r="L101" s="266">
        <v>0</v>
      </c>
      <c r="M101" s="266">
        <v>0</v>
      </c>
      <c r="N101" s="266">
        <v>0</v>
      </c>
      <c r="O101" s="266">
        <v>0</v>
      </c>
      <c r="P101" s="139">
        <f t="shared" si="3"/>
        <v>1090</v>
      </c>
      <c r="Q101" s="225"/>
    </row>
    <row r="102" spans="1:17">
      <c r="A102" s="139">
        <f t="shared" si="2"/>
        <v>1091</v>
      </c>
      <c r="B102" s="268" t="s">
        <v>261</v>
      </c>
      <c r="C102" s="268" t="s">
        <v>282</v>
      </c>
      <c r="D102" s="268" t="s">
        <v>271</v>
      </c>
      <c r="E102" s="268" t="s">
        <v>268</v>
      </c>
      <c r="F102" s="268" t="s">
        <v>273</v>
      </c>
      <c r="G102" s="268" t="s">
        <v>281</v>
      </c>
      <c r="H102" s="268" t="s">
        <v>16</v>
      </c>
      <c r="I102" s="268" t="s">
        <v>266</v>
      </c>
      <c r="J102" s="268" t="s">
        <v>16</v>
      </c>
      <c r="K102" s="268" t="s">
        <v>267</v>
      </c>
      <c r="L102" s="266">
        <v>0</v>
      </c>
      <c r="M102" s="266">
        <v>0</v>
      </c>
      <c r="N102" s="266">
        <v>0</v>
      </c>
      <c r="O102" s="266">
        <v>0</v>
      </c>
      <c r="P102" s="139">
        <f t="shared" si="3"/>
        <v>1091</v>
      </c>
      <c r="Q102" s="225"/>
    </row>
    <row r="103" spans="1:17">
      <c r="A103" s="139">
        <f t="shared" si="2"/>
        <v>1092</v>
      </c>
      <c r="B103" s="268" t="s">
        <v>261</v>
      </c>
      <c r="C103" s="268" t="s">
        <v>282</v>
      </c>
      <c r="D103" s="268" t="s">
        <v>274</v>
      </c>
      <c r="E103" s="268" t="s">
        <v>263</v>
      </c>
      <c r="F103" s="268" t="s">
        <v>275</v>
      </c>
      <c r="G103" s="268" t="s">
        <v>280</v>
      </c>
      <c r="H103" s="268" t="s">
        <v>16</v>
      </c>
      <c r="I103" s="268" t="s">
        <v>266</v>
      </c>
      <c r="J103" s="268" t="s">
        <v>16</v>
      </c>
      <c r="K103" s="268" t="s">
        <v>14</v>
      </c>
      <c r="L103" s="266">
        <v>0</v>
      </c>
      <c r="M103" s="266">
        <v>45333172.294517003</v>
      </c>
      <c r="N103" s="266">
        <v>71800692.221714005</v>
      </c>
      <c r="O103" s="266">
        <v>117133864.51623</v>
      </c>
      <c r="P103" s="139">
        <f t="shared" si="3"/>
        <v>1092</v>
      </c>
      <c r="Q103" s="225"/>
    </row>
    <row r="104" spans="1:17">
      <c r="A104" s="139">
        <f t="shared" si="2"/>
        <v>1093</v>
      </c>
      <c r="B104" s="268" t="s">
        <v>261</v>
      </c>
      <c r="C104" s="268" t="s">
        <v>282</v>
      </c>
      <c r="D104" s="268" t="s">
        <v>274</v>
      </c>
      <c r="E104" s="268" t="s">
        <v>263</v>
      </c>
      <c r="F104" s="268" t="s">
        <v>275</v>
      </c>
      <c r="G104" s="268" t="s">
        <v>265</v>
      </c>
      <c r="H104" s="268" t="s">
        <v>16</v>
      </c>
      <c r="I104" s="268" t="s">
        <v>266</v>
      </c>
      <c r="J104" s="268" t="s">
        <v>16</v>
      </c>
      <c r="K104" s="268" t="s">
        <v>14</v>
      </c>
      <c r="L104" s="266">
        <v>0</v>
      </c>
      <c r="M104" s="266">
        <v>1253948436.4260778</v>
      </c>
      <c r="N104" s="266">
        <v>355992053.07169598</v>
      </c>
      <c r="O104" s="266">
        <v>1609940489.4977741</v>
      </c>
      <c r="P104" s="139">
        <f t="shared" si="3"/>
        <v>1093</v>
      </c>
      <c r="Q104" s="225"/>
    </row>
    <row r="105" spans="1:17">
      <c r="A105" s="139">
        <f t="shared" si="2"/>
        <v>1094</v>
      </c>
      <c r="B105" s="268" t="s">
        <v>261</v>
      </c>
      <c r="C105" s="268" t="s">
        <v>282</v>
      </c>
      <c r="D105" s="268" t="s">
        <v>274</v>
      </c>
      <c r="E105" s="268" t="s">
        <v>263</v>
      </c>
      <c r="F105" s="268" t="s">
        <v>275</v>
      </c>
      <c r="G105" s="268" t="s">
        <v>281</v>
      </c>
      <c r="H105" s="268" t="s">
        <v>16</v>
      </c>
      <c r="I105" s="268" t="s">
        <v>266</v>
      </c>
      <c r="J105" s="268" t="s">
        <v>16</v>
      </c>
      <c r="K105" s="268" t="s">
        <v>14</v>
      </c>
      <c r="L105" s="266">
        <v>0</v>
      </c>
      <c r="M105" s="266">
        <v>27362690.215344001</v>
      </c>
      <c r="N105" s="266">
        <v>770410.63060300006</v>
      </c>
      <c r="O105" s="266">
        <v>28133100.845947001</v>
      </c>
      <c r="P105" s="139">
        <f t="shared" si="3"/>
        <v>1094</v>
      </c>
      <c r="Q105" s="225"/>
    </row>
    <row r="106" spans="1:17">
      <c r="A106" s="139">
        <f t="shared" si="2"/>
        <v>1095</v>
      </c>
      <c r="B106" s="268" t="s">
        <v>261</v>
      </c>
      <c r="C106" s="268" t="s">
        <v>282</v>
      </c>
      <c r="D106" s="268" t="s">
        <v>274</v>
      </c>
      <c r="E106" s="268" t="s">
        <v>263</v>
      </c>
      <c r="F106" s="268" t="s">
        <v>276</v>
      </c>
      <c r="G106" s="268" t="s">
        <v>280</v>
      </c>
      <c r="H106" s="268" t="s">
        <v>16</v>
      </c>
      <c r="I106" s="268" t="s">
        <v>266</v>
      </c>
      <c r="J106" s="268" t="s">
        <v>16</v>
      </c>
      <c r="K106" s="268" t="s">
        <v>14</v>
      </c>
      <c r="L106" s="266">
        <v>0</v>
      </c>
      <c r="M106" s="266">
        <v>6438760.0292619998</v>
      </c>
      <c r="N106" s="266">
        <v>10372712.459416</v>
      </c>
      <c r="O106" s="266">
        <v>16811472.488678001</v>
      </c>
      <c r="P106" s="139">
        <f t="shared" si="3"/>
        <v>1095</v>
      </c>
      <c r="Q106" s="225"/>
    </row>
    <row r="107" spans="1:17">
      <c r="A107" s="139">
        <f t="shared" si="2"/>
        <v>1096</v>
      </c>
      <c r="B107" s="268" t="s">
        <v>261</v>
      </c>
      <c r="C107" s="268" t="s">
        <v>282</v>
      </c>
      <c r="D107" s="268" t="s">
        <v>274</v>
      </c>
      <c r="E107" s="268" t="s">
        <v>263</v>
      </c>
      <c r="F107" s="268" t="s">
        <v>276</v>
      </c>
      <c r="G107" s="268" t="s">
        <v>265</v>
      </c>
      <c r="H107" s="268" t="s">
        <v>16</v>
      </c>
      <c r="I107" s="268" t="s">
        <v>266</v>
      </c>
      <c r="J107" s="268" t="s">
        <v>16</v>
      </c>
      <c r="K107" s="268" t="s">
        <v>14</v>
      </c>
      <c r="L107" s="266">
        <v>0</v>
      </c>
      <c r="M107" s="266">
        <v>174718867.94921601</v>
      </c>
      <c r="N107" s="266">
        <v>53403136.319768004</v>
      </c>
      <c r="O107" s="266">
        <v>228122004.26898402</v>
      </c>
      <c r="P107" s="139">
        <f t="shared" si="3"/>
        <v>1096</v>
      </c>
      <c r="Q107" s="225"/>
    </row>
    <row r="108" spans="1:17">
      <c r="A108" s="139">
        <f t="shared" si="2"/>
        <v>1097</v>
      </c>
      <c r="B108" s="268" t="s">
        <v>261</v>
      </c>
      <c r="C108" s="268" t="s">
        <v>282</v>
      </c>
      <c r="D108" s="268" t="s">
        <v>274</v>
      </c>
      <c r="E108" s="268" t="s">
        <v>263</v>
      </c>
      <c r="F108" s="268" t="s">
        <v>276</v>
      </c>
      <c r="G108" s="268" t="s">
        <v>281</v>
      </c>
      <c r="H108" s="268" t="s">
        <v>16</v>
      </c>
      <c r="I108" s="268" t="s">
        <v>266</v>
      </c>
      <c r="J108" s="268" t="s">
        <v>16</v>
      </c>
      <c r="K108" s="268" t="s">
        <v>14</v>
      </c>
      <c r="L108" s="266">
        <v>0</v>
      </c>
      <c r="M108" s="266">
        <v>3791836.7256729999</v>
      </c>
      <c r="N108" s="266">
        <v>108696.941509</v>
      </c>
      <c r="O108" s="266">
        <v>3900533.6671819999</v>
      </c>
      <c r="P108" s="139">
        <f t="shared" si="3"/>
        <v>1097</v>
      </c>
      <c r="Q108" s="225"/>
    </row>
    <row r="109" spans="1:17">
      <c r="A109" s="139">
        <f t="shared" si="2"/>
        <v>1098</v>
      </c>
      <c r="B109" s="268" t="s">
        <v>261</v>
      </c>
      <c r="C109" s="268" t="s">
        <v>282</v>
      </c>
      <c r="D109" s="268" t="s">
        <v>274</v>
      </c>
      <c r="E109" s="268" t="s">
        <v>268</v>
      </c>
      <c r="F109" s="268" t="s">
        <v>275</v>
      </c>
      <c r="G109" s="268" t="s">
        <v>280</v>
      </c>
      <c r="H109" s="268" t="s">
        <v>16</v>
      </c>
      <c r="I109" s="268" t="s">
        <v>266</v>
      </c>
      <c r="J109" s="268" t="s">
        <v>16</v>
      </c>
      <c r="K109" s="268" t="s">
        <v>14</v>
      </c>
      <c r="L109" s="266">
        <v>0</v>
      </c>
      <c r="M109" s="266">
        <v>50583219.012420997</v>
      </c>
      <c r="N109" s="266">
        <v>112809369.937922</v>
      </c>
      <c r="O109" s="266">
        <v>163392588.950344</v>
      </c>
      <c r="P109" s="139">
        <f t="shared" si="3"/>
        <v>1098</v>
      </c>
      <c r="Q109" s="225"/>
    </row>
    <row r="110" spans="1:17">
      <c r="A110" s="139">
        <f t="shared" si="2"/>
        <v>1099</v>
      </c>
      <c r="B110" s="268" t="s">
        <v>261</v>
      </c>
      <c r="C110" s="268" t="s">
        <v>282</v>
      </c>
      <c r="D110" s="268" t="s">
        <v>274</v>
      </c>
      <c r="E110" s="268" t="s">
        <v>268</v>
      </c>
      <c r="F110" s="268" t="s">
        <v>275</v>
      </c>
      <c r="G110" s="268" t="s">
        <v>265</v>
      </c>
      <c r="H110" s="268" t="s">
        <v>16</v>
      </c>
      <c r="I110" s="268" t="s">
        <v>266</v>
      </c>
      <c r="J110" s="268" t="s">
        <v>16</v>
      </c>
      <c r="K110" s="268" t="s">
        <v>14</v>
      </c>
      <c r="L110" s="266">
        <v>0</v>
      </c>
      <c r="M110" s="266">
        <v>1279725399.3342919</v>
      </c>
      <c r="N110" s="266">
        <v>463910573.821127</v>
      </c>
      <c r="O110" s="266">
        <v>1743635973.1554191</v>
      </c>
      <c r="P110" s="139">
        <f t="shared" si="3"/>
        <v>1099</v>
      </c>
      <c r="Q110" s="225"/>
    </row>
    <row r="111" spans="1:17">
      <c r="A111" s="139">
        <f t="shared" si="2"/>
        <v>1100</v>
      </c>
      <c r="B111" s="268" t="s">
        <v>261</v>
      </c>
      <c r="C111" s="268" t="s">
        <v>282</v>
      </c>
      <c r="D111" s="268" t="s">
        <v>274</v>
      </c>
      <c r="E111" s="268" t="s">
        <v>268</v>
      </c>
      <c r="F111" s="268" t="s">
        <v>275</v>
      </c>
      <c r="G111" s="268" t="s">
        <v>281</v>
      </c>
      <c r="H111" s="268" t="s">
        <v>16</v>
      </c>
      <c r="I111" s="268" t="s">
        <v>266</v>
      </c>
      <c r="J111" s="268" t="s">
        <v>16</v>
      </c>
      <c r="K111" s="268" t="s">
        <v>14</v>
      </c>
      <c r="L111" s="266">
        <v>0</v>
      </c>
      <c r="M111" s="266">
        <v>27681616.826092999</v>
      </c>
      <c r="N111" s="266">
        <v>1123013.1793279999</v>
      </c>
      <c r="O111" s="266">
        <v>28804630.005421001</v>
      </c>
      <c r="P111" s="139">
        <f t="shared" si="3"/>
        <v>1100</v>
      </c>
      <c r="Q111" s="225"/>
    </row>
    <row r="112" spans="1:17">
      <c r="A112" s="139">
        <f t="shared" si="2"/>
        <v>1101</v>
      </c>
      <c r="B112" s="268" t="s">
        <v>261</v>
      </c>
      <c r="C112" s="268" t="s">
        <v>282</v>
      </c>
      <c r="D112" s="268" t="s">
        <v>274</v>
      </c>
      <c r="E112" s="268" t="s">
        <v>268</v>
      </c>
      <c r="F112" s="268" t="s">
        <v>276</v>
      </c>
      <c r="G112" s="268" t="s">
        <v>280</v>
      </c>
      <c r="H112" s="268" t="s">
        <v>16</v>
      </c>
      <c r="I112" s="268" t="s">
        <v>266</v>
      </c>
      <c r="J112" s="268" t="s">
        <v>16</v>
      </c>
      <c r="K112" s="268" t="s">
        <v>14</v>
      </c>
      <c r="L112" s="266">
        <v>0</v>
      </c>
      <c r="M112" s="266">
        <v>7320544.1922530001</v>
      </c>
      <c r="N112" s="266">
        <v>16613703.146842001</v>
      </c>
      <c r="O112" s="266">
        <v>23934247.339096002</v>
      </c>
      <c r="P112" s="139">
        <f t="shared" si="3"/>
        <v>1101</v>
      </c>
      <c r="Q112" s="225"/>
    </row>
    <row r="113" spans="1:17">
      <c r="A113" s="139">
        <f t="shared" si="2"/>
        <v>1102</v>
      </c>
      <c r="B113" s="268" t="s">
        <v>261</v>
      </c>
      <c r="C113" s="268" t="s">
        <v>282</v>
      </c>
      <c r="D113" s="268" t="s">
        <v>274</v>
      </c>
      <c r="E113" s="268" t="s">
        <v>268</v>
      </c>
      <c r="F113" s="268" t="s">
        <v>276</v>
      </c>
      <c r="G113" s="268" t="s">
        <v>265</v>
      </c>
      <c r="H113" s="268" t="s">
        <v>16</v>
      </c>
      <c r="I113" s="268" t="s">
        <v>266</v>
      </c>
      <c r="J113" s="268" t="s">
        <v>16</v>
      </c>
      <c r="K113" s="268" t="s">
        <v>14</v>
      </c>
      <c r="L113" s="266">
        <v>0</v>
      </c>
      <c r="M113" s="266">
        <v>199761909.540079</v>
      </c>
      <c r="N113" s="266">
        <v>68762744.928827003</v>
      </c>
      <c r="O113" s="266">
        <v>268524654.46890599</v>
      </c>
      <c r="P113" s="139">
        <f t="shared" si="3"/>
        <v>1102</v>
      </c>
      <c r="Q113" s="225"/>
    </row>
    <row r="114" spans="1:17">
      <c r="A114" s="139">
        <f t="shared" si="2"/>
        <v>1103</v>
      </c>
      <c r="B114" s="268" t="s">
        <v>261</v>
      </c>
      <c r="C114" s="268" t="s">
        <v>282</v>
      </c>
      <c r="D114" s="268" t="s">
        <v>274</v>
      </c>
      <c r="E114" s="268" t="s">
        <v>268</v>
      </c>
      <c r="F114" s="268" t="s">
        <v>276</v>
      </c>
      <c r="G114" s="268" t="s">
        <v>281</v>
      </c>
      <c r="H114" s="268" t="s">
        <v>16</v>
      </c>
      <c r="I114" s="268" t="s">
        <v>266</v>
      </c>
      <c r="J114" s="268" t="s">
        <v>16</v>
      </c>
      <c r="K114" s="268" t="s">
        <v>14</v>
      </c>
      <c r="L114" s="266">
        <v>0</v>
      </c>
      <c r="M114" s="266">
        <v>3901600.4524010001</v>
      </c>
      <c r="N114" s="266">
        <v>159610.15618200001</v>
      </c>
      <c r="O114" s="266">
        <v>4061210.6085839998</v>
      </c>
      <c r="P114" s="139">
        <f t="shared" si="3"/>
        <v>1103</v>
      </c>
      <c r="Q114" s="225"/>
    </row>
    <row r="115" spans="1:17">
      <c r="A115" s="139">
        <f t="shared" si="2"/>
        <v>1104</v>
      </c>
      <c r="B115" s="268" t="s">
        <v>261</v>
      </c>
      <c r="C115" s="268" t="s">
        <v>282</v>
      </c>
      <c r="D115" s="268" t="s">
        <v>277</v>
      </c>
      <c r="E115" s="268" t="s">
        <v>263</v>
      </c>
      <c r="F115" s="268" t="s">
        <v>16</v>
      </c>
      <c r="G115" s="268" t="s">
        <v>280</v>
      </c>
      <c r="H115" s="268" t="s">
        <v>16</v>
      </c>
      <c r="I115" s="268" t="s">
        <v>266</v>
      </c>
      <c r="J115" s="268" t="s">
        <v>16</v>
      </c>
      <c r="K115" s="268" t="s">
        <v>270</v>
      </c>
      <c r="L115" s="266">
        <v>0</v>
      </c>
      <c r="M115" s="266">
        <v>194.32179400000001</v>
      </c>
      <c r="N115" s="266">
        <v>116.022462</v>
      </c>
      <c r="O115" s="266">
        <v>310.34425599999997</v>
      </c>
      <c r="P115" s="139">
        <f t="shared" si="3"/>
        <v>1104</v>
      </c>
      <c r="Q115" s="225"/>
    </row>
    <row r="116" spans="1:17">
      <c r="A116" s="139">
        <f t="shared" si="2"/>
        <v>1105</v>
      </c>
      <c r="B116" s="268" t="s">
        <v>261</v>
      </c>
      <c r="C116" s="268" t="s">
        <v>282</v>
      </c>
      <c r="D116" s="268" t="s">
        <v>277</v>
      </c>
      <c r="E116" s="268" t="s">
        <v>263</v>
      </c>
      <c r="F116" s="268" t="s">
        <v>16</v>
      </c>
      <c r="G116" s="268" t="s">
        <v>265</v>
      </c>
      <c r="H116" s="268" t="s">
        <v>16</v>
      </c>
      <c r="I116" s="268" t="s">
        <v>266</v>
      </c>
      <c r="J116" s="268" t="s">
        <v>16</v>
      </c>
      <c r="K116" s="268" t="s">
        <v>270</v>
      </c>
      <c r="L116" s="266">
        <v>0</v>
      </c>
      <c r="M116" s="266">
        <v>70994.256651999996</v>
      </c>
      <c r="N116" s="266">
        <v>14545.652548</v>
      </c>
      <c r="O116" s="266">
        <v>85539.909199000002</v>
      </c>
      <c r="P116" s="139">
        <f t="shared" si="3"/>
        <v>1105</v>
      </c>
      <c r="Q116" s="225"/>
    </row>
    <row r="117" spans="1:17">
      <c r="A117" s="139">
        <f t="shared" si="2"/>
        <v>1106</v>
      </c>
      <c r="B117" s="268" t="s">
        <v>261</v>
      </c>
      <c r="C117" s="268" t="s">
        <v>282</v>
      </c>
      <c r="D117" s="268" t="s">
        <v>277</v>
      </c>
      <c r="E117" s="268" t="s">
        <v>263</v>
      </c>
      <c r="F117" s="268" t="s">
        <v>16</v>
      </c>
      <c r="G117" s="268" t="s">
        <v>281</v>
      </c>
      <c r="H117" s="268" t="s">
        <v>16</v>
      </c>
      <c r="I117" s="268" t="s">
        <v>266</v>
      </c>
      <c r="J117" s="268" t="s">
        <v>16</v>
      </c>
      <c r="K117" s="268" t="s">
        <v>270</v>
      </c>
      <c r="L117" s="266">
        <v>0</v>
      </c>
      <c r="M117" s="266">
        <v>23.501740000000002</v>
      </c>
      <c r="N117" s="266">
        <v>3.9232019999999999</v>
      </c>
      <c r="O117" s="266">
        <v>27.424941</v>
      </c>
      <c r="P117" s="139">
        <f t="shared" si="3"/>
        <v>1106</v>
      </c>
      <c r="Q117" s="225"/>
    </row>
    <row r="118" spans="1:17">
      <c r="A118" s="139">
        <f t="shared" si="2"/>
        <v>1107</v>
      </c>
      <c r="B118" s="268" t="s">
        <v>261</v>
      </c>
      <c r="C118" s="268" t="s">
        <v>282</v>
      </c>
      <c r="D118" s="268" t="s">
        <v>277</v>
      </c>
      <c r="E118" s="268" t="s">
        <v>268</v>
      </c>
      <c r="F118" s="268" t="s">
        <v>16</v>
      </c>
      <c r="G118" s="268" t="s">
        <v>280</v>
      </c>
      <c r="H118" s="268" t="s">
        <v>16</v>
      </c>
      <c r="I118" s="268" t="s">
        <v>266</v>
      </c>
      <c r="J118" s="268" t="s">
        <v>16</v>
      </c>
      <c r="K118" s="268" t="s">
        <v>270</v>
      </c>
      <c r="L118" s="266">
        <v>0</v>
      </c>
      <c r="M118" s="266">
        <v>372.86607199999997</v>
      </c>
      <c r="N118" s="266">
        <v>228.48954599999999</v>
      </c>
      <c r="O118" s="266">
        <v>601.35561800000005</v>
      </c>
      <c r="P118" s="139">
        <f t="shared" si="3"/>
        <v>1107</v>
      </c>
      <c r="Q118" s="225"/>
    </row>
    <row r="119" spans="1:17">
      <c r="A119" s="139">
        <f t="shared" si="2"/>
        <v>1108</v>
      </c>
      <c r="B119" s="268" t="s">
        <v>261</v>
      </c>
      <c r="C119" s="268" t="s">
        <v>282</v>
      </c>
      <c r="D119" s="268" t="s">
        <v>277</v>
      </c>
      <c r="E119" s="268" t="s">
        <v>268</v>
      </c>
      <c r="F119" s="268" t="s">
        <v>16</v>
      </c>
      <c r="G119" s="268" t="s">
        <v>265</v>
      </c>
      <c r="H119" s="268" t="s">
        <v>16</v>
      </c>
      <c r="I119" s="268" t="s">
        <v>266</v>
      </c>
      <c r="J119" s="268" t="s">
        <v>16</v>
      </c>
      <c r="K119" s="268" t="s">
        <v>270</v>
      </c>
      <c r="L119" s="266">
        <v>0</v>
      </c>
      <c r="M119" s="266">
        <v>138592.393384</v>
      </c>
      <c r="N119" s="266">
        <v>28771.908726000001</v>
      </c>
      <c r="O119" s="266">
        <v>167364.30210999999</v>
      </c>
      <c r="P119" s="139">
        <f t="shared" si="3"/>
        <v>1108</v>
      </c>
      <c r="Q119" s="225"/>
    </row>
    <row r="120" spans="1:17">
      <c r="A120" s="139">
        <f t="shared" si="2"/>
        <v>1109</v>
      </c>
      <c r="B120" s="268" t="s">
        <v>261</v>
      </c>
      <c r="C120" s="268" t="s">
        <v>282</v>
      </c>
      <c r="D120" s="268" t="s">
        <v>277</v>
      </c>
      <c r="E120" s="268" t="s">
        <v>268</v>
      </c>
      <c r="F120" s="268" t="s">
        <v>16</v>
      </c>
      <c r="G120" s="268" t="s">
        <v>281</v>
      </c>
      <c r="H120" s="268" t="s">
        <v>16</v>
      </c>
      <c r="I120" s="268" t="s">
        <v>266</v>
      </c>
      <c r="J120" s="268" t="s">
        <v>16</v>
      </c>
      <c r="K120" s="268" t="s">
        <v>270</v>
      </c>
      <c r="L120" s="266">
        <v>0</v>
      </c>
      <c r="M120" s="266">
        <v>46.719996999999999</v>
      </c>
      <c r="N120" s="266">
        <v>7.8687709999999997</v>
      </c>
      <c r="O120" s="266">
        <v>54.588768999999999</v>
      </c>
      <c r="P120" s="139">
        <f t="shared" si="3"/>
        <v>1109</v>
      </c>
      <c r="Q120" s="225"/>
    </row>
    <row r="121" spans="1:17">
      <c r="A121" s="139">
        <f t="shared" si="2"/>
        <v>1110</v>
      </c>
      <c r="B121" s="268" t="s">
        <v>283</v>
      </c>
      <c r="C121" s="268" t="s">
        <v>284</v>
      </c>
      <c r="D121" s="268" t="s">
        <v>274</v>
      </c>
      <c r="E121" s="268" t="s">
        <v>263</v>
      </c>
      <c r="F121" s="268" t="s">
        <v>16</v>
      </c>
      <c r="G121" s="268" t="s">
        <v>265</v>
      </c>
      <c r="H121" s="268" t="s">
        <v>16</v>
      </c>
      <c r="I121" s="268" t="s">
        <v>285</v>
      </c>
      <c r="J121" s="268" t="s">
        <v>16</v>
      </c>
      <c r="K121" s="268" t="s">
        <v>14</v>
      </c>
      <c r="L121" s="266">
        <v>354.44381399999997</v>
      </c>
      <c r="M121" s="266">
        <v>26400.656199000001</v>
      </c>
      <c r="N121" s="266">
        <v>118542.821757</v>
      </c>
      <c r="O121" s="266">
        <v>144943.47795500001</v>
      </c>
      <c r="P121" s="139">
        <f t="shared" si="3"/>
        <v>1110</v>
      </c>
      <c r="Q121" s="225"/>
    </row>
    <row r="122" spans="1:17">
      <c r="A122" s="139">
        <f t="shared" si="2"/>
        <v>1111</v>
      </c>
      <c r="B122" s="268" t="s">
        <v>283</v>
      </c>
      <c r="C122" s="268" t="s">
        <v>284</v>
      </c>
      <c r="D122" s="268" t="s">
        <v>274</v>
      </c>
      <c r="E122" s="268" t="s">
        <v>268</v>
      </c>
      <c r="F122" s="268" t="s">
        <v>16</v>
      </c>
      <c r="G122" s="268" t="s">
        <v>265</v>
      </c>
      <c r="H122" s="268" t="s">
        <v>16</v>
      </c>
      <c r="I122" s="268" t="s">
        <v>285</v>
      </c>
      <c r="J122" s="268" t="s">
        <v>16</v>
      </c>
      <c r="K122" s="268" t="s">
        <v>14</v>
      </c>
      <c r="L122" s="266">
        <v>872.55615300000011</v>
      </c>
      <c r="M122" s="266">
        <v>26318.314453000003</v>
      </c>
      <c r="N122" s="266">
        <v>198327.84912899998</v>
      </c>
      <c r="O122" s="266">
        <v>224646.16358200001</v>
      </c>
      <c r="P122" s="139">
        <f t="shared" si="3"/>
        <v>1111</v>
      </c>
      <c r="Q122" s="225"/>
    </row>
    <row r="123" spans="1:17">
      <c r="A123" s="139">
        <f t="shared" si="2"/>
        <v>1112</v>
      </c>
      <c r="B123" s="268" t="s">
        <v>283</v>
      </c>
      <c r="C123" s="268" t="s">
        <v>284</v>
      </c>
      <c r="D123" s="268" t="s">
        <v>269</v>
      </c>
      <c r="E123" s="268" t="s">
        <v>263</v>
      </c>
      <c r="F123" s="268" t="s">
        <v>16</v>
      </c>
      <c r="G123" s="268" t="s">
        <v>265</v>
      </c>
      <c r="H123" s="268" t="s">
        <v>16</v>
      </c>
      <c r="I123" s="268" t="s">
        <v>285</v>
      </c>
      <c r="J123" s="268" t="s">
        <v>16</v>
      </c>
      <c r="K123" s="268" t="s">
        <v>270</v>
      </c>
      <c r="L123" s="266">
        <v>4</v>
      </c>
      <c r="M123" s="266">
        <v>84.495676000000003</v>
      </c>
      <c r="N123" s="266">
        <v>1297.3723580000001</v>
      </c>
      <c r="O123" s="266">
        <v>1381.8680340000001</v>
      </c>
      <c r="P123" s="139">
        <f t="shared" si="3"/>
        <v>1112</v>
      </c>
      <c r="Q123" s="225"/>
    </row>
    <row r="124" spans="1:17">
      <c r="A124" s="139">
        <f t="shared" si="2"/>
        <v>1113</v>
      </c>
      <c r="B124" s="268" t="s">
        <v>283</v>
      </c>
      <c r="C124" s="268" t="s">
        <v>284</v>
      </c>
      <c r="D124" s="268" t="s">
        <v>269</v>
      </c>
      <c r="E124" s="268" t="s">
        <v>268</v>
      </c>
      <c r="F124" s="268" t="s">
        <v>16</v>
      </c>
      <c r="G124" s="268" t="s">
        <v>265</v>
      </c>
      <c r="H124" s="268" t="s">
        <v>16</v>
      </c>
      <c r="I124" s="268" t="s">
        <v>285</v>
      </c>
      <c r="J124" s="268" t="s">
        <v>16</v>
      </c>
      <c r="K124" s="268" t="s">
        <v>270</v>
      </c>
      <c r="L124" s="266">
        <v>8</v>
      </c>
      <c r="M124" s="266">
        <v>175.055251</v>
      </c>
      <c r="N124" s="266">
        <v>2587.2176629999999</v>
      </c>
      <c r="O124" s="266">
        <v>2762.2729140000001</v>
      </c>
      <c r="P124" s="139">
        <f t="shared" si="3"/>
        <v>1113</v>
      </c>
      <c r="Q124" s="225"/>
    </row>
    <row r="125" spans="1:17">
      <c r="A125" s="139">
        <f t="shared" si="2"/>
        <v>1114</v>
      </c>
      <c r="B125" s="268" t="s">
        <v>283</v>
      </c>
      <c r="C125" s="268" t="s">
        <v>284</v>
      </c>
      <c r="D125" s="268" t="s">
        <v>286</v>
      </c>
      <c r="E125" s="268" t="s">
        <v>263</v>
      </c>
      <c r="F125" s="268" t="s">
        <v>16</v>
      </c>
      <c r="G125" s="268" t="s">
        <v>265</v>
      </c>
      <c r="H125" s="268" t="s">
        <v>16</v>
      </c>
      <c r="I125" s="268" t="s">
        <v>285</v>
      </c>
      <c r="J125" s="268" t="s">
        <v>16</v>
      </c>
      <c r="K125" s="268" t="s">
        <v>270</v>
      </c>
      <c r="L125" s="266">
        <v>6</v>
      </c>
      <c r="M125" s="266">
        <v>131.12412900000001</v>
      </c>
      <c r="N125" s="266">
        <v>1945.273226</v>
      </c>
      <c r="O125" s="266">
        <v>2076.3973550000001</v>
      </c>
      <c r="P125" s="139">
        <f t="shared" si="3"/>
        <v>1114</v>
      </c>
      <c r="Q125" s="225"/>
    </row>
    <row r="126" spans="1:17">
      <c r="A126" s="139">
        <f t="shared" si="2"/>
        <v>1115</v>
      </c>
      <c r="B126" s="268" t="s">
        <v>283</v>
      </c>
      <c r="C126" s="268" t="s">
        <v>284</v>
      </c>
      <c r="D126" s="268" t="s">
        <v>286</v>
      </c>
      <c r="E126" s="268" t="s">
        <v>268</v>
      </c>
      <c r="F126" s="268" t="s">
        <v>16</v>
      </c>
      <c r="G126" s="268" t="s">
        <v>265</v>
      </c>
      <c r="H126" s="268" t="s">
        <v>16</v>
      </c>
      <c r="I126" s="268" t="s">
        <v>285</v>
      </c>
      <c r="J126" s="268" t="s">
        <v>16</v>
      </c>
      <c r="K126" s="268" t="s">
        <v>270</v>
      </c>
      <c r="L126" s="266">
        <v>6</v>
      </c>
      <c r="M126" s="266">
        <v>128.42679699999999</v>
      </c>
      <c r="N126" s="266">
        <v>1939.1846680000001</v>
      </c>
      <c r="O126" s="266">
        <v>2067.611465</v>
      </c>
      <c r="P126" s="139">
        <f t="shared" si="3"/>
        <v>1115</v>
      </c>
      <c r="Q126" s="225"/>
    </row>
    <row r="127" spans="1:17">
      <c r="A127" s="139">
        <f t="shared" si="2"/>
        <v>1116</v>
      </c>
      <c r="B127" s="268" t="s">
        <v>283</v>
      </c>
      <c r="C127" s="268" t="s">
        <v>284</v>
      </c>
      <c r="D127" s="268" t="s">
        <v>274</v>
      </c>
      <c r="E127" s="268" t="s">
        <v>263</v>
      </c>
      <c r="F127" s="268" t="s">
        <v>16</v>
      </c>
      <c r="G127" s="268" t="s">
        <v>265</v>
      </c>
      <c r="H127" s="268" t="s">
        <v>16</v>
      </c>
      <c r="I127" s="268" t="s">
        <v>285</v>
      </c>
      <c r="J127" s="268" t="s">
        <v>287</v>
      </c>
      <c r="K127" s="268" t="s">
        <v>14</v>
      </c>
      <c r="L127" s="266">
        <v>0</v>
      </c>
      <c r="M127" s="266">
        <v>0</v>
      </c>
      <c r="N127" s="266">
        <v>0</v>
      </c>
      <c r="O127" s="266">
        <v>0</v>
      </c>
      <c r="P127" s="139">
        <f t="shared" si="3"/>
        <v>1116</v>
      </c>
      <c r="Q127" s="225"/>
    </row>
    <row r="128" spans="1:17">
      <c r="A128" s="139">
        <f t="shared" si="2"/>
        <v>1117</v>
      </c>
      <c r="B128" s="268" t="s">
        <v>283</v>
      </c>
      <c r="C128" s="268" t="s">
        <v>284</v>
      </c>
      <c r="D128" s="268" t="s">
        <v>274</v>
      </c>
      <c r="E128" s="268" t="s">
        <v>268</v>
      </c>
      <c r="F128" s="268" t="s">
        <v>16</v>
      </c>
      <c r="G128" s="268" t="s">
        <v>265</v>
      </c>
      <c r="H128" s="268" t="s">
        <v>16</v>
      </c>
      <c r="I128" s="268" t="s">
        <v>285</v>
      </c>
      <c r="J128" s="268" t="s">
        <v>287</v>
      </c>
      <c r="K128" s="268" t="s">
        <v>14</v>
      </c>
      <c r="L128" s="266">
        <v>0</v>
      </c>
      <c r="M128" s="266">
        <v>0</v>
      </c>
      <c r="N128" s="266">
        <v>0</v>
      </c>
      <c r="O128" s="266">
        <v>0</v>
      </c>
      <c r="P128" s="139">
        <f t="shared" si="3"/>
        <v>1117</v>
      </c>
      <c r="Q128" s="225"/>
    </row>
    <row r="129" spans="1:17">
      <c r="A129" s="139">
        <f t="shared" si="2"/>
        <v>1118</v>
      </c>
      <c r="B129" s="268" t="s">
        <v>283</v>
      </c>
      <c r="C129" s="268" t="s">
        <v>284</v>
      </c>
      <c r="D129" s="268" t="s">
        <v>269</v>
      </c>
      <c r="E129" s="268" t="s">
        <v>263</v>
      </c>
      <c r="F129" s="268" t="s">
        <v>16</v>
      </c>
      <c r="G129" s="268" t="s">
        <v>265</v>
      </c>
      <c r="H129" s="268" t="s">
        <v>16</v>
      </c>
      <c r="I129" s="268" t="s">
        <v>285</v>
      </c>
      <c r="J129" s="268" t="s">
        <v>287</v>
      </c>
      <c r="K129" s="268" t="s">
        <v>270</v>
      </c>
      <c r="L129" s="266">
        <v>0</v>
      </c>
      <c r="M129" s="266">
        <v>0</v>
      </c>
      <c r="N129" s="266">
        <v>0</v>
      </c>
      <c r="O129" s="266">
        <v>0</v>
      </c>
      <c r="P129" s="139">
        <f t="shared" si="3"/>
        <v>1118</v>
      </c>
      <c r="Q129" s="225"/>
    </row>
    <row r="130" spans="1:17">
      <c r="A130" s="139">
        <f t="shared" si="2"/>
        <v>1119</v>
      </c>
      <c r="B130" s="268" t="s">
        <v>283</v>
      </c>
      <c r="C130" s="268" t="s">
        <v>284</v>
      </c>
      <c r="D130" s="268" t="s">
        <v>269</v>
      </c>
      <c r="E130" s="268" t="s">
        <v>268</v>
      </c>
      <c r="F130" s="268" t="s">
        <v>16</v>
      </c>
      <c r="G130" s="268" t="s">
        <v>265</v>
      </c>
      <c r="H130" s="268" t="s">
        <v>16</v>
      </c>
      <c r="I130" s="268" t="s">
        <v>285</v>
      </c>
      <c r="J130" s="268" t="s">
        <v>287</v>
      </c>
      <c r="K130" s="268" t="s">
        <v>270</v>
      </c>
      <c r="L130" s="266">
        <v>0</v>
      </c>
      <c r="M130" s="266">
        <v>0</v>
      </c>
      <c r="N130" s="266">
        <v>0</v>
      </c>
      <c r="O130" s="266">
        <v>0</v>
      </c>
      <c r="P130" s="139">
        <f t="shared" si="3"/>
        <v>1119</v>
      </c>
      <c r="Q130" s="225"/>
    </row>
    <row r="131" spans="1:17">
      <c r="A131" s="139">
        <f t="shared" si="2"/>
        <v>1120</v>
      </c>
      <c r="B131" s="268" t="s">
        <v>283</v>
      </c>
      <c r="C131" s="268" t="s">
        <v>284</v>
      </c>
      <c r="D131" s="268" t="s">
        <v>286</v>
      </c>
      <c r="E131" s="268" t="s">
        <v>263</v>
      </c>
      <c r="F131" s="268" t="s">
        <v>16</v>
      </c>
      <c r="G131" s="268" t="s">
        <v>265</v>
      </c>
      <c r="H131" s="268" t="s">
        <v>16</v>
      </c>
      <c r="I131" s="268" t="s">
        <v>285</v>
      </c>
      <c r="J131" s="268" t="s">
        <v>287</v>
      </c>
      <c r="K131" s="268" t="s">
        <v>270</v>
      </c>
      <c r="L131" s="266">
        <v>0</v>
      </c>
      <c r="M131" s="266">
        <v>0</v>
      </c>
      <c r="N131" s="266">
        <v>35.637008999999999</v>
      </c>
      <c r="O131" s="266">
        <v>35.637008999999999</v>
      </c>
      <c r="P131" s="139">
        <f t="shared" si="3"/>
        <v>1120</v>
      </c>
      <c r="Q131" s="225"/>
    </row>
    <row r="132" spans="1:17">
      <c r="A132" s="139">
        <f t="shared" si="2"/>
        <v>1121</v>
      </c>
      <c r="B132" s="268" t="s">
        <v>283</v>
      </c>
      <c r="C132" s="268" t="s">
        <v>284</v>
      </c>
      <c r="D132" s="268" t="s">
        <v>286</v>
      </c>
      <c r="E132" s="268" t="s">
        <v>268</v>
      </c>
      <c r="F132" s="268" t="s">
        <v>16</v>
      </c>
      <c r="G132" s="268" t="s">
        <v>265</v>
      </c>
      <c r="H132" s="268" t="s">
        <v>16</v>
      </c>
      <c r="I132" s="268" t="s">
        <v>285</v>
      </c>
      <c r="J132" s="268" t="s">
        <v>287</v>
      </c>
      <c r="K132" s="268" t="s">
        <v>270</v>
      </c>
      <c r="L132" s="266">
        <v>0</v>
      </c>
      <c r="M132" s="266">
        <v>0</v>
      </c>
      <c r="N132" s="266">
        <v>35.690251000000004</v>
      </c>
      <c r="O132" s="266">
        <v>35.690251000000004</v>
      </c>
      <c r="P132" s="139">
        <f t="shared" si="3"/>
        <v>1121</v>
      </c>
      <c r="Q132" s="225"/>
    </row>
    <row r="133" spans="1:17">
      <c r="A133" s="139">
        <f t="shared" si="2"/>
        <v>1122</v>
      </c>
      <c r="B133" s="268" t="s">
        <v>283</v>
      </c>
      <c r="C133" s="268" t="s">
        <v>288</v>
      </c>
      <c r="D133" s="268" t="s">
        <v>274</v>
      </c>
      <c r="E133" s="268" t="s">
        <v>263</v>
      </c>
      <c r="F133" s="268" t="s">
        <v>16</v>
      </c>
      <c r="G133" s="268" t="s">
        <v>265</v>
      </c>
      <c r="H133" s="268" t="s">
        <v>16</v>
      </c>
      <c r="I133" s="268" t="s">
        <v>285</v>
      </c>
      <c r="J133" s="268" t="s">
        <v>16</v>
      </c>
      <c r="K133" s="268" t="s">
        <v>14</v>
      </c>
      <c r="L133" s="266">
        <v>0</v>
      </c>
      <c r="M133" s="266">
        <v>7010957</v>
      </c>
      <c r="N133" s="266">
        <v>9526644.1999999993</v>
      </c>
      <c r="O133" s="266">
        <v>16537601.199999999</v>
      </c>
      <c r="P133" s="139">
        <f t="shared" si="3"/>
        <v>1122</v>
      </c>
      <c r="Q133" s="225"/>
    </row>
    <row r="134" spans="1:17">
      <c r="A134" s="139">
        <f t="shared" si="2"/>
        <v>1123</v>
      </c>
      <c r="B134" s="268" t="s">
        <v>283</v>
      </c>
      <c r="C134" s="268" t="s">
        <v>288</v>
      </c>
      <c r="D134" s="268" t="s">
        <v>274</v>
      </c>
      <c r="E134" s="268" t="s">
        <v>268</v>
      </c>
      <c r="F134" s="268" t="s">
        <v>16</v>
      </c>
      <c r="G134" s="268" t="s">
        <v>265</v>
      </c>
      <c r="H134" s="268" t="s">
        <v>16</v>
      </c>
      <c r="I134" s="268" t="s">
        <v>285</v>
      </c>
      <c r="J134" s="268" t="s">
        <v>16</v>
      </c>
      <c r="K134" s="268" t="s">
        <v>14</v>
      </c>
      <c r="L134" s="266">
        <v>0</v>
      </c>
      <c r="M134" s="266">
        <v>7009945.7999999998</v>
      </c>
      <c r="N134" s="266">
        <v>9526333.1999999993</v>
      </c>
      <c r="O134" s="266">
        <v>16536279</v>
      </c>
      <c r="P134" s="139">
        <f t="shared" si="3"/>
        <v>1123</v>
      </c>
      <c r="Q134" s="225"/>
    </row>
    <row r="135" spans="1:17">
      <c r="A135" s="139">
        <f t="shared" si="2"/>
        <v>1124</v>
      </c>
      <c r="B135" s="268" t="s">
        <v>283</v>
      </c>
      <c r="C135" s="268" t="s">
        <v>288</v>
      </c>
      <c r="D135" s="268" t="s">
        <v>286</v>
      </c>
      <c r="E135" s="268" t="s">
        <v>16</v>
      </c>
      <c r="F135" s="268" t="s">
        <v>16</v>
      </c>
      <c r="G135" s="268" t="s">
        <v>265</v>
      </c>
      <c r="H135" s="268" t="s">
        <v>16</v>
      </c>
      <c r="I135" s="268" t="s">
        <v>285</v>
      </c>
      <c r="J135" s="268" t="s">
        <v>16</v>
      </c>
      <c r="K135" s="268" t="s">
        <v>16</v>
      </c>
      <c r="L135" s="266">
        <v>0</v>
      </c>
      <c r="M135" s="266">
        <v>844392</v>
      </c>
      <c r="N135" s="266">
        <v>1121505</v>
      </c>
      <c r="O135" s="266">
        <v>1965897</v>
      </c>
      <c r="P135" s="139">
        <f t="shared" si="3"/>
        <v>1124</v>
      </c>
      <c r="Q135" s="225"/>
    </row>
    <row r="136" spans="1:17">
      <c r="A136" s="139">
        <f t="shared" si="2"/>
        <v>1125</v>
      </c>
      <c r="B136" s="268" t="s">
        <v>283</v>
      </c>
      <c r="C136" s="268" t="s">
        <v>289</v>
      </c>
      <c r="D136" s="268" t="s">
        <v>274</v>
      </c>
      <c r="E136" s="268" t="s">
        <v>263</v>
      </c>
      <c r="F136" s="268" t="s">
        <v>16</v>
      </c>
      <c r="G136" s="268" t="s">
        <v>265</v>
      </c>
      <c r="H136" s="268" t="s">
        <v>16</v>
      </c>
      <c r="I136" s="268" t="s">
        <v>285</v>
      </c>
      <c r="J136" s="268" t="s">
        <v>16</v>
      </c>
      <c r="K136" s="268" t="s">
        <v>14</v>
      </c>
      <c r="L136" s="266">
        <v>0</v>
      </c>
      <c r="M136" s="266">
        <v>27443983.800000001</v>
      </c>
      <c r="N136" s="266">
        <v>75682026.599999994</v>
      </c>
      <c r="O136" s="266">
        <v>103126010.40000001</v>
      </c>
      <c r="P136" s="139">
        <f t="shared" si="3"/>
        <v>1125</v>
      </c>
      <c r="Q136" s="225"/>
    </row>
    <row r="137" spans="1:17">
      <c r="A137" s="139">
        <f t="shared" si="2"/>
        <v>1126</v>
      </c>
      <c r="B137" s="268" t="s">
        <v>283</v>
      </c>
      <c r="C137" s="268" t="s">
        <v>289</v>
      </c>
      <c r="D137" s="268" t="s">
        <v>274</v>
      </c>
      <c r="E137" s="268" t="s">
        <v>268</v>
      </c>
      <c r="F137" s="268" t="s">
        <v>16</v>
      </c>
      <c r="G137" s="268" t="s">
        <v>265</v>
      </c>
      <c r="H137" s="268" t="s">
        <v>16</v>
      </c>
      <c r="I137" s="268" t="s">
        <v>285</v>
      </c>
      <c r="J137" s="268" t="s">
        <v>16</v>
      </c>
      <c r="K137" s="268" t="s">
        <v>14</v>
      </c>
      <c r="L137" s="266">
        <v>0</v>
      </c>
      <c r="M137" s="266">
        <v>26932743.899999999</v>
      </c>
      <c r="N137" s="266">
        <v>75682026.599999994</v>
      </c>
      <c r="O137" s="266">
        <v>102614770.5</v>
      </c>
      <c r="P137" s="139">
        <f t="shared" si="3"/>
        <v>1126</v>
      </c>
      <c r="Q137" s="225"/>
    </row>
    <row r="138" spans="1:17">
      <c r="A138" s="139">
        <f t="shared" si="2"/>
        <v>1127</v>
      </c>
      <c r="B138" s="268" t="s">
        <v>283</v>
      </c>
      <c r="C138" s="268" t="s">
        <v>289</v>
      </c>
      <c r="D138" s="268" t="s">
        <v>286</v>
      </c>
      <c r="E138" s="268" t="s">
        <v>16</v>
      </c>
      <c r="F138" s="268" t="s">
        <v>16</v>
      </c>
      <c r="G138" s="268" t="s">
        <v>265</v>
      </c>
      <c r="H138" s="268" t="s">
        <v>16</v>
      </c>
      <c r="I138" s="268" t="s">
        <v>285</v>
      </c>
      <c r="J138" s="268" t="s">
        <v>16</v>
      </c>
      <c r="K138" s="268" t="s">
        <v>16</v>
      </c>
      <c r="L138" s="266">
        <v>0</v>
      </c>
      <c r="M138" s="266">
        <v>2395472</v>
      </c>
      <c r="N138" s="266">
        <v>5366616</v>
      </c>
      <c r="O138" s="266">
        <v>7762088</v>
      </c>
      <c r="P138" s="139">
        <f t="shared" si="3"/>
        <v>1127</v>
      </c>
      <c r="Q138" s="225"/>
    </row>
    <row r="139" spans="1:17">
      <c r="A139" s="139">
        <f t="shared" si="2"/>
        <v>1128</v>
      </c>
      <c r="B139" s="268" t="s">
        <v>283</v>
      </c>
      <c r="C139" s="268" t="s">
        <v>290</v>
      </c>
      <c r="D139" s="268" t="s">
        <v>274</v>
      </c>
      <c r="E139" s="268" t="s">
        <v>263</v>
      </c>
      <c r="F139" s="268" t="s">
        <v>16</v>
      </c>
      <c r="G139" s="268" t="s">
        <v>265</v>
      </c>
      <c r="H139" s="268" t="s">
        <v>16</v>
      </c>
      <c r="I139" s="268" t="s">
        <v>285</v>
      </c>
      <c r="J139" s="268" t="s">
        <v>16</v>
      </c>
      <c r="K139" s="268" t="s">
        <v>14</v>
      </c>
      <c r="L139" s="266">
        <v>0</v>
      </c>
      <c r="M139" s="266">
        <v>1463450.1817050001</v>
      </c>
      <c r="N139" s="266">
        <v>3633791.8585720002</v>
      </c>
      <c r="O139" s="266">
        <v>5097242.0402769996</v>
      </c>
      <c r="P139" s="139">
        <f t="shared" si="3"/>
        <v>1128</v>
      </c>
      <c r="Q139" s="225"/>
    </row>
    <row r="140" spans="1:17">
      <c r="A140" s="139">
        <f t="shared" si="2"/>
        <v>1129</v>
      </c>
      <c r="B140" s="268" t="s">
        <v>283</v>
      </c>
      <c r="C140" s="268" t="s">
        <v>290</v>
      </c>
      <c r="D140" s="268" t="s">
        <v>274</v>
      </c>
      <c r="E140" s="268" t="s">
        <v>268</v>
      </c>
      <c r="F140" s="268" t="s">
        <v>16</v>
      </c>
      <c r="G140" s="268" t="s">
        <v>265</v>
      </c>
      <c r="H140" s="268" t="s">
        <v>16</v>
      </c>
      <c r="I140" s="268" t="s">
        <v>285</v>
      </c>
      <c r="J140" s="268" t="s">
        <v>16</v>
      </c>
      <c r="K140" s="268" t="s">
        <v>14</v>
      </c>
      <c r="L140" s="266">
        <v>0</v>
      </c>
      <c r="M140" s="266">
        <v>1776935.8253889999</v>
      </c>
      <c r="N140" s="266">
        <v>4040060.2548019998</v>
      </c>
      <c r="O140" s="266">
        <v>5816996.0801910004</v>
      </c>
      <c r="P140" s="139">
        <f t="shared" si="3"/>
        <v>1129</v>
      </c>
      <c r="Q140" s="225"/>
    </row>
    <row r="141" spans="1:17">
      <c r="A141" s="139">
        <f t="shared" ref="A141:A204" si="4">A140+1</f>
        <v>1130</v>
      </c>
      <c r="B141" s="268" t="s">
        <v>283</v>
      </c>
      <c r="C141" s="268" t="s">
        <v>290</v>
      </c>
      <c r="D141" s="268" t="s">
        <v>269</v>
      </c>
      <c r="E141" s="268" t="s">
        <v>263</v>
      </c>
      <c r="F141" s="268" t="s">
        <v>16</v>
      </c>
      <c r="G141" s="268" t="s">
        <v>265</v>
      </c>
      <c r="H141" s="268" t="s">
        <v>16</v>
      </c>
      <c r="I141" s="268" t="s">
        <v>285</v>
      </c>
      <c r="J141" s="268" t="s">
        <v>16</v>
      </c>
      <c r="K141" s="268" t="s">
        <v>270</v>
      </c>
      <c r="L141" s="266">
        <v>0</v>
      </c>
      <c r="M141" s="266">
        <v>6573.2047830000001</v>
      </c>
      <c r="N141" s="266">
        <v>14909.004000000001</v>
      </c>
      <c r="O141" s="266">
        <v>21482.208782999998</v>
      </c>
      <c r="P141" s="139">
        <f t="shared" ref="P141:P204" si="5">P140+1</f>
        <v>1130</v>
      </c>
      <c r="Q141" s="225"/>
    </row>
    <row r="142" spans="1:17">
      <c r="A142" s="139">
        <f t="shared" si="4"/>
        <v>1131</v>
      </c>
      <c r="B142" s="268" t="s">
        <v>283</v>
      </c>
      <c r="C142" s="268" t="s">
        <v>290</v>
      </c>
      <c r="D142" s="268" t="s">
        <v>269</v>
      </c>
      <c r="E142" s="268" t="s">
        <v>268</v>
      </c>
      <c r="F142" s="268" t="s">
        <v>16</v>
      </c>
      <c r="G142" s="268" t="s">
        <v>265</v>
      </c>
      <c r="H142" s="268" t="s">
        <v>16</v>
      </c>
      <c r="I142" s="268" t="s">
        <v>285</v>
      </c>
      <c r="J142" s="268" t="s">
        <v>16</v>
      </c>
      <c r="K142" s="268" t="s">
        <v>270</v>
      </c>
      <c r="L142" s="266">
        <v>0</v>
      </c>
      <c r="M142" s="266">
        <v>6740.3255040000004</v>
      </c>
      <c r="N142" s="266">
        <v>14759.015373</v>
      </c>
      <c r="O142" s="266">
        <v>21499.340876999999</v>
      </c>
      <c r="P142" s="139">
        <f t="shared" si="5"/>
        <v>1131</v>
      </c>
      <c r="Q142" s="225"/>
    </row>
    <row r="143" spans="1:17">
      <c r="A143" s="139">
        <f t="shared" si="4"/>
        <v>1132</v>
      </c>
      <c r="B143" s="268" t="s">
        <v>283</v>
      </c>
      <c r="C143" s="268" t="s">
        <v>290</v>
      </c>
      <c r="D143" s="268" t="s">
        <v>269</v>
      </c>
      <c r="E143" s="268" t="s">
        <v>263</v>
      </c>
      <c r="F143" s="268" t="s">
        <v>16</v>
      </c>
      <c r="G143" s="268" t="s">
        <v>265</v>
      </c>
      <c r="H143" s="268" t="s">
        <v>16</v>
      </c>
      <c r="I143" s="268" t="s">
        <v>285</v>
      </c>
      <c r="J143" s="268" t="s">
        <v>287</v>
      </c>
      <c r="K143" s="268" t="s">
        <v>270</v>
      </c>
      <c r="L143" s="266">
        <v>0</v>
      </c>
      <c r="M143" s="266">
        <v>0</v>
      </c>
      <c r="N143" s="266">
        <v>0</v>
      </c>
      <c r="O143" s="266">
        <v>0</v>
      </c>
      <c r="P143" s="139">
        <f t="shared" si="5"/>
        <v>1132</v>
      </c>
      <c r="Q143" s="225"/>
    </row>
    <row r="144" spans="1:17">
      <c r="A144" s="139">
        <f t="shared" si="4"/>
        <v>1133</v>
      </c>
      <c r="B144" s="268" t="s">
        <v>283</v>
      </c>
      <c r="C144" s="268" t="s">
        <v>290</v>
      </c>
      <c r="D144" s="268" t="s">
        <v>269</v>
      </c>
      <c r="E144" s="268" t="s">
        <v>268</v>
      </c>
      <c r="F144" s="268" t="s">
        <v>16</v>
      </c>
      <c r="G144" s="268" t="s">
        <v>265</v>
      </c>
      <c r="H144" s="268" t="s">
        <v>16</v>
      </c>
      <c r="I144" s="268" t="s">
        <v>285</v>
      </c>
      <c r="J144" s="268" t="s">
        <v>287</v>
      </c>
      <c r="K144" s="268" t="s">
        <v>270</v>
      </c>
      <c r="L144" s="266">
        <v>0</v>
      </c>
      <c r="M144" s="266">
        <v>844392</v>
      </c>
      <c r="N144" s="266">
        <v>1121505</v>
      </c>
      <c r="O144" s="266">
        <v>1965897</v>
      </c>
      <c r="P144" s="139">
        <f t="shared" si="5"/>
        <v>1133</v>
      </c>
      <c r="Q144" s="225"/>
    </row>
    <row r="145" spans="1:17">
      <c r="A145" s="139">
        <f t="shared" si="4"/>
        <v>1134</v>
      </c>
      <c r="B145" s="268" t="s">
        <v>283</v>
      </c>
      <c r="C145" s="268" t="s">
        <v>290</v>
      </c>
      <c r="D145" s="268" t="s">
        <v>286</v>
      </c>
      <c r="E145" s="268" t="s">
        <v>16</v>
      </c>
      <c r="F145" s="268" t="s">
        <v>16</v>
      </c>
      <c r="G145" s="268" t="s">
        <v>265</v>
      </c>
      <c r="H145" s="268" t="s">
        <v>16</v>
      </c>
      <c r="I145" s="268" t="s">
        <v>285</v>
      </c>
      <c r="J145" s="268" t="s">
        <v>16</v>
      </c>
      <c r="K145" s="268" t="s">
        <v>16</v>
      </c>
      <c r="L145" s="266">
        <v>0</v>
      </c>
      <c r="M145" s="266">
        <v>0</v>
      </c>
      <c r="N145" s="266">
        <v>0</v>
      </c>
      <c r="O145" s="266">
        <v>0</v>
      </c>
      <c r="P145" s="139">
        <f t="shared" si="5"/>
        <v>1134</v>
      </c>
      <c r="Q145" s="225"/>
    </row>
    <row r="146" spans="1:17">
      <c r="A146" s="139">
        <f t="shared" si="4"/>
        <v>1135</v>
      </c>
      <c r="B146" s="268" t="s">
        <v>283</v>
      </c>
      <c r="C146" s="268" t="s">
        <v>291</v>
      </c>
      <c r="D146" s="268" t="s">
        <v>274</v>
      </c>
      <c r="E146" s="268" t="s">
        <v>263</v>
      </c>
      <c r="F146" s="268" t="s">
        <v>16</v>
      </c>
      <c r="G146" s="268" t="s">
        <v>265</v>
      </c>
      <c r="H146" s="268" t="s">
        <v>16</v>
      </c>
      <c r="I146" s="268" t="s">
        <v>285</v>
      </c>
      <c r="J146" s="268" t="s">
        <v>16</v>
      </c>
      <c r="K146" s="268" t="s">
        <v>14</v>
      </c>
      <c r="L146" s="266">
        <v>0</v>
      </c>
      <c r="M146" s="266">
        <v>1058601.8</v>
      </c>
      <c r="N146" s="266">
        <v>791815</v>
      </c>
      <c r="O146" s="266">
        <v>1850416.8</v>
      </c>
      <c r="P146" s="139">
        <f t="shared" si="5"/>
        <v>1135</v>
      </c>
      <c r="Q146" s="225"/>
    </row>
    <row r="147" spans="1:17">
      <c r="A147" s="139">
        <f t="shared" si="4"/>
        <v>1136</v>
      </c>
      <c r="B147" s="268" t="s">
        <v>283</v>
      </c>
      <c r="C147" s="268" t="s">
        <v>291</v>
      </c>
      <c r="D147" s="268" t="s">
        <v>274</v>
      </c>
      <c r="E147" s="268" t="s">
        <v>268</v>
      </c>
      <c r="F147" s="268" t="s">
        <v>16</v>
      </c>
      <c r="G147" s="268" t="s">
        <v>265</v>
      </c>
      <c r="H147" s="268" t="s">
        <v>16</v>
      </c>
      <c r="I147" s="268" t="s">
        <v>285</v>
      </c>
      <c r="J147" s="268" t="s">
        <v>16</v>
      </c>
      <c r="K147" s="268" t="s">
        <v>14</v>
      </c>
      <c r="L147" s="266">
        <v>0</v>
      </c>
      <c r="M147" s="266">
        <v>1058005.8</v>
      </c>
      <c r="N147" s="266">
        <v>792411</v>
      </c>
      <c r="O147" s="266">
        <v>1850416.8</v>
      </c>
      <c r="P147" s="139">
        <f t="shared" si="5"/>
        <v>1136</v>
      </c>
      <c r="Q147" s="225"/>
    </row>
    <row r="148" spans="1:17">
      <c r="A148" s="139">
        <f t="shared" si="4"/>
        <v>1137</v>
      </c>
      <c r="B148" s="268" t="s">
        <v>283</v>
      </c>
      <c r="C148" s="268" t="s">
        <v>291</v>
      </c>
      <c r="D148" s="268" t="s">
        <v>286</v>
      </c>
      <c r="E148" s="268" t="s">
        <v>16</v>
      </c>
      <c r="F148" s="268" t="s">
        <v>16</v>
      </c>
      <c r="G148" s="268" t="s">
        <v>265</v>
      </c>
      <c r="H148" s="268" t="s">
        <v>16</v>
      </c>
      <c r="I148" s="268" t="s">
        <v>285</v>
      </c>
      <c r="J148" s="268" t="s">
        <v>16</v>
      </c>
      <c r="K148" s="268" t="s">
        <v>16</v>
      </c>
      <c r="L148" s="266">
        <v>0</v>
      </c>
      <c r="M148" s="266">
        <v>114252</v>
      </c>
      <c r="N148" s="266">
        <v>72684</v>
      </c>
      <c r="O148" s="266">
        <v>186936</v>
      </c>
      <c r="P148" s="139">
        <f t="shared" si="5"/>
        <v>1137</v>
      </c>
      <c r="Q148" s="225"/>
    </row>
    <row r="149" spans="1:17">
      <c r="A149" s="139">
        <f t="shared" si="4"/>
        <v>1138</v>
      </c>
      <c r="B149" s="268" t="s">
        <v>283</v>
      </c>
      <c r="C149" s="268" t="s">
        <v>291</v>
      </c>
      <c r="D149" s="268" t="s">
        <v>292</v>
      </c>
      <c r="E149" s="268" t="s">
        <v>16</v>
      </c>
      <c r="F149" s="268" t="s">
        <v>293</v>
      </c>
      <c r="G149" s="268" t="s">
        <v>265</v>
      </c>
      <c r="H149" s="268" t="s">
        <v>16</v>
      </c>
      <c r="I149" s="268" t="s">
        <v>285</v>
      </c>
      <c r="J149" s="268" t="s">
        <v>16</v>
      </c>
      <c r="K149" s="268" t="s">
        <v>16</v>
      </c>
      <c r="L149" s="266">
        <v>0</v>
      </c>
      <c r="M149" s="266">
        <v>0</v>
      </c>
      <c r="N149" s="266">
        <v>0</v>
      </c>
      <c r="O149" s="266">
        <v>0</v>
      </c>
      <c r="P149" s="139">
        <f t="shared" si="5"/>
        <v>1138</v>
      </c>
      <c r="Q149" s="225"/>
    </row>
    <row r="150" spans="1:17">
      <c r="A150" s="139">
        <f t="shared" si="4"/>
        <v>1139</v>
      </c>
      <c r="B150" s="268" t="s">
        <v>283</v>
      </c>
      <c r="C150" s="268" t="s">
        <v>291</v>
      </c>
      <c r="D150" s="268" t="s">
        <v>292</v>
      </c>
      <c r="E150" s="268" t="s">
        <v>16</v>
      </c>
      <c r="F150" s="268" t="s">
        <v>294</v>
      </c>
      <c r="G150" s="268" t="s">
        <v>265</v>
      </c>
      <c r="H150" s="268" t="s">
        <v>16</v>
      </c>
      <c r="I150" s="268" t="s">
        <v>285</v>
      </c>
      <c r="J150" s="268" t="s">
        <v>16</v>
      </c>
      <c r="K150" s="268" t="s">
        <v>16</v>
      </c>
      <c r="L150" s="266">
        <v>0</v>
      </c>
      <c r="M150" s="266">
        <v>0</v>
      </c>
      <c r="N150" s="266">
        <v>0</v>
      </c>
      <c r="O150" s="266">
        <v>0</v>
      </c>
      <c r="P150" s="139">
        <f t="shared" si="5"/>
        <v>1139</v>
      </c>
      <c r="Q150" s="225"/>
    </row>
    <row r="151" spans="1:17">
      <c r="A151" s="139">
        <f t="shared" si="4"/>
        <v>1140</v>
      </c>
      <c r="B151" s="268" t="s">
        <v>283</v>
      </c>
      <c r="C151" s="268" t="s">
        <v>291</v>
      </c>
      <c r="D151" s="268" t="s">
        <v>292</v>
      </c>
      <c r="E151" s="268" t="s">
        <v>16</v>
      </c>
      <c r="F151" s="268" t="s">
        <v>295</v>
      </c>
      <c r="G151" s="268" t="s">
        <v>265</v>
      </c>
      <c r="H151" s="268" t="s">
        <v>16</v>
      </c>
      <c r="I151" s="268" t="s">
        <v>285</v>
      </c>
      <c r="J151" s="268" t="s">
        <v>16</v>
      </c>
      <c r="K151" s="268" t="s">
        <v>16</v>
      </c>
      <c r="L151" s="266">
        <v>0</v>
      </c>
      <c r="M151" s="266">
        <v>0</v>
      </c>
      <c r="N151" s="266">
        <v>0</v>
      </c>
      <c r="O151" s="266">
        <v>0</v>
      </c>
      <c r="P151" s="139">
        <f t="shared" si="5"/>
        <v>1140</v>
      </c>
      <c r="Q151" s="225"/>
    </row>
    <row r="152" spans="1:17">
      <c r="A152" s="139">
        <f t="shared" si="4"/>
        <v>1141</v>
      </c>
      <c r="B152" s="268" t="s">
        <v>283</v>
      </c>
      <c r="C152" s="268" t="s">
        <v>291</v>
      </c>
      <c r="D152" s="268" t="s">
        <v>292</v>
      </c>
      <c r="E152" s="268" t="s">
        <v>16</v>
      </c>
      <c r="F152" s="268" t="s">
        <v>296</v>
      </c>
      <c r="G152" s="268" t="s">
        <v>265</v>
      </c>
      <c r="H152" s="268" t="s">
        <v>16</v>
      </c>
      <c r="I152" s="268" t="s">
        <v>285</v>
      </c>
      <c r="J152" s="268" t="s">
        <v>16</v>
      </c>
      <c r="K152" s="268" t="s">
        <v>16</v>
      </c>
      <c r="L152" s="266">
        <v>0</v>
      </c>
      <c r="M152" s="266">
        <v>0</v>
      </c>
      <c r="N152" s="266">
        <v>0</v>
      </c>
      <c r="O152" s="266">
        <v>0</v>
      </c>
      <c r="P152" s="139">
        <f t="shared" si="5"/>
        <v>1141</v>
      </c>
      <c r="Q152" s="225"/>
    </row>
    <row r="153" spans="1:17">
      <c r="A153" s="139">
        <f t="shared" si="4"/>
        <v>1142</v>
      </c>
      <c r="B153" s="268" t="s">
        <v>283</v>
      </c>
      <c r="C153" s="268" t="s">
        <v>291</v>
      </c>
      <c r="D153" s="268" t="s">
        <v>292</v>
      </c>
      <c r="E153" s="268" t="s">
        <v>16</v>
      </c>
      <c r="F153" s="268" t="s">
        <v>297</v>
      </c>
      <c r="G153" s="268" t="s">
        <v>265</v>
      </c>
      <c r="H153" s="268" t="s">
        <v>16</v>
      </c>
      <c r="I153" s="268" t="s">
        <v>285</v>
      </c>
      <c r="J153" s="268" t="s">
        <v>16</v>
      </c>
      <c r="K153" s="268" t="s">
        <v>16</v>
      </c>
      <c r="L153" s="266">
        <v>0</v>
      </c>
      <c r="M153" s="266">
        <v>0</v>
      </c>
      <c r="N153" s="266">
        <v>0</v>
      </c>
      <c r="O153" s="266">
        <v>0</v>
      </c>
      <c r="P153" s="139">
        <f t="shared" si="5"/>
        <v>1142</v>
      </c>
      <c r="Q153" s="225"/>
    </row>
    <row r="154" spans="1:17">
      <c r="A154" s="139">
        <f t="shared" si="4"/>
        <v>1143</v>
      </c>
      <c r="B154" s="268" t="s">
        <v>283</v>
      </c>
      <c r="C154" s="268" t="s">
        <v>298</v>
      </c>
      <c r="D154" s="268" t="s">
        <v>274</v>
      </c>
      <c r="E154" s="268" t="s">
        <v>263</v>
      </c>
      <c r="F154" s="268" t="s">
        <v>16</v>
      </c>
      <c r="G154" s="268" t="s">
        <v>265</v>
      </c>
      <c r="H154" s="268" t="s">
        <v>16</v>
      </c>
      <c r="I154" s="268" t="s">
        <v>285</v>
      </c>
      <c r="J154" s="268" t="s">
        <v>16</v>
      </c>
      <c r="K154" s="268" t="s">
        <v>14</v>
      </c>
      <c r="L154" s="266">
        <v>0</v>
      </c>
      <c r="M154" s="266">
        <v>4831437.3767339997</v>
      </c>
      <c r="N154" s="266">
        <v>14294715.342491999</v>
      </c>
      <c r="O154" s="266">
        <v>19126152.719225999</v>
      </c>
      <c r="P154" s="139">
        <f t="shared" si="5"/>
        <v>1143</v>
      </c>
      <c r="Q154" s="225"/>
    </row>
    <row r="155" spans="1:17">
      <c r="A155" s="139">
        <f t="shared" si="4"/>
        <v>1144</v>
      </c>
      <c r="B155" s="268" t="s">
        <v>283</v>
      </c>
      <c r="C155" s="268" t="s">
        <v>298</v>
      </c>
      <c r="D155" s="268" t="s">
        <v>274</v>
      </c>
      <c r="E155" s="268" t="s">
        <v>268</v>
      </c>
      <c r="F155" s="268" t="s">
        <v>16</v>
      </c>
      <c r="G155" s="268" t="s">
        <v>265</v>
      </c>
      <c r="H155" s="268" t="s">
        <v>16</v>
      </c>
      <c r="I155" s="268" t="s">
        <v>285</v>
      </c>
      <c r="J155" s="268" t="s">
        <v>16</v>
      </c>
      <c r="K155" s="268" t="s">
        <v>14</v>
      </c>
      <c r="L155" s="266">
        <v>0</v>
      </c>
      <c r="M155" s="266">
        <v>4929563.0912560001</v>
      </c>
      <c r="N155" s="266">
        <v>14667694.437217001</v>
      </c>
      <c r="O155" s="266">
        <v>19597257.528473001</v>
      </c>
      <c r="P155" s="139">
        <f t="shared" si="5"/>
        <v>1144</v>
      </c>
      <c r="Q155" s="225"/>
    </row>
    <row r="156" spans="1:17">
      <c r="A156" s="139">
        <f t="shared" si="4"/>
        <v>1145</v>
      </c>
      <c r="B156" s="268" t="s">
        <v>283</v>
      </c>
      <c r="C156" s="268" t="s">
        <v>298</v>
      </c>
      <c r="D156" s="268" t="s">
        <v>269</v>
      </c>
      <c r="E156" s="268" t="s">
        <v>263</v>
      </c>
      <c r="F156" s="268" t="s">
        <v>16</v>
      </c>
      <c r="G156" s="268" t="s">
        <v>265</v>
      </c>
      <c r="H156" s="268" t="s">
        <v>16</v>
      </c>
      <c r="I156" s="268" t="s">
        <v>285</v>
      </c>
      <c r="J156" s="268" t="s">
        <v>16</v>
      </c>
      <c r="K156" s="268" t="s">
        <v>270</v>
      </c>
      <c r="L156" s="266">
        <v>0</v>
      </c>
      <c r="M156" s="266">
        <v>20086.716058999998</v>
      </c>
      <c r="N156" s="266">
        <v>51900.39</v>
      </c>
      <c r="O156" s="266">
        <v>71987.106058999998</v>
      </c>
      <c r="P156" s="139">
        <f t="shared" si="5"/>
        <v>1145</v>
      </c>
      <c r="Q156" s="225"/>
    </row>
    <row r="157" spans="1:17">
      <c r="A157" s="139">
        <f t="shared" si="4"/>
        <v>1146</v>
      </c>
      <c r="B157" s="268" t="s">
        <v>283</v>
      </c>
      <c r="C157" s="268" t="s">
        <v>298</v>
      </c>
      <c r="D157" s="268" t="s">
        <v>269</v>
      </c>
      <c r="E157" s="268" t="s">
        <v>268</v>
      </c>
      <c r="F157" s="268" t="s">
        <v>16</v>
      </c>
      <c r="G157" s="268" t="s">
        <v>265</v>
      </c>
      <c r="H157" s="268" t="s">
        <v>16</v>
      </c>
      <c r="I157" s="268" t="s">
        <v>285</v>
      </c>
      <c r="J157" s="268" t="s">
        <v>16</v>
      </c>
      <c r="K157" s="268" t="s">
        <v>270</v>
      </c>
      <c r="L157" s="266">
        <v>0</v>
      </c>
      <c r="M157" s="266">
        <v>20465.011182999999</v>
      </c>
      <c r="N157" s="266">
        <v>51522.094878999997</v>
      </c>
      <c r="O157" s="266">
        <v>71987.106062000006</v>
      </c>
      <c r="P157" s="139">
        <f t="shared" si="5"/>
        <v>1146</v>
      </c>
      <c r="Q157" s="225"/>
    </row>
    <row r="158" spans="1:17">
      <c r="A158" s="139">
        <f t="shared" si="4"/>
        <v>1147</v>
      </c>
      <c r="B158" s="268" t="s">
        <v>283</v>
      </c>
      <c r="C158" s="268" t="s">
        <v>298</v>
      </c>
      <c r="D158" s="268" t="s">
        <v>269</v>
      </c>
      <c r="E158" s="268" t="s">
        <v>263</v>
      </c>
      <c r="F158" s="268" t="s">
        <v>16</v>
      </c>
      <c r="G158" s="268" t="s">
        <v>265</v>
      </c>
      <c r="H158" s="268" t="s">
        <v>16</v>
      </c>
      <c r="I158" s="268" t="s">
        <v>285</v>
      </c>
      <c r="J158" s="268" t="s">
        <v>287</v>
      </c>
      <c r="K158" s="268" t="s">
        <v>270</v>
      </c>
      <c r="L158" s="266">
        <v>0</v>
      </c>
      <c r="M158" s="266">
        <v>0</v>
      </c>
      <c r="N158" s="266">
        <v>0</v>
      </c>
      <c r="O158" s="266">
        <v>0</v>
      </c>
      <c r="P158" s="139">
        <f t="shared" si="5"/>
        <v>1147</v>
      </c>
      <c r="Q158" s="225"/>
    </row>
    <row r="159" spans="1:17">
      <c r="A159" s="139">
        <f t="shared" si="4"/>
        <v>1148</v>
      </c>
      <c r="B159" s="268" t="s">
        <v>283</v>
      </c>
      <c r="C159" s="268" t="s">
        <v>298</v>
      </c>
      <c r="D159" s="268" t="s">
        <v>269</v>
      </c>
      <c r="E159" s="268" t="s">
        <v>268</v>
      </c>
      <c r="F159" s="268" t="s">
        <v>16</v>
      </c>
      <c r="G159" s="268" t="s">
        <v>265</v>
      </c>
      <c r="H159" s="268" t="s">
        <v>16</v>
      </c>
      <c r="I159" s="268" t="s">
        <v>285</v>
      </c>
      <c r="J159" s="268" t="s">
        <v>287</v>
      </c>
      <c r="K159" s="268" t="s">
        <v>270</v>
      </c>
      <c r="L159" s="266">
        <v>0</v>
      </c>
      <c r="M159" s="266">
        <v>0</v>
      </c>
      <c r="N159" s="266">
        <v>0</v>
      </c>
      <c r="O159" s="266">
        <v>0</v>
      </c>
      <c r="P159" s="139">
        <f t="shared" si="5"/>
        <v>1148</v>
      </c>
      <c r="Q159" s="225"/>
    </row>
    <row r="160" spans="1:17">
      <c r="A160" s="139">
        <f t="shared" si="4"/>
        <v>1149</v>
      </c>
      <c r="B160" s="268" t="s">
        <v>283</v>
      </c>
      <c r="C160" s="268" t="s">
        <v>299</v>
      </c>
      <c r="D160" s="268" t="s">
        <v>300</v>
      </c>
      <c r="E160" s="268" t="s">
        <v>16</v>
      </c>
      <c r="F160" s="268" t="s">
        <v>16</v>
      </c>
      <c r="G160" s="268" t="s">
        <v>265</v>
      </c>
      <c r="H160" s="268" t="s">
        <v>16</v>
      </c>
      <c r="I160" s="268" t="s">
        <v>285</v>
      </c>
      <c r="J160" s="268" t="s">
        <v>16</v>
      </c>
      <c r="K160" s="268" t="s">
        <v>267</v>
      </c>
      <c r="L160" s="266">
        <v>0</v>
      </c>
      <c r="M160" s="266">
        <v>3354.2536</v>
      </c>
      <c r="N160" s="266">
        <v>1121.15717</v>
      </c>
      <c r="O160" s="266">
        <v>4475.4107700000004</v>
      </c>
      <c r="P160" s="139">
        <f t="shared" si="5"/>
        <v>1149</v>
      </c>
      <c r="Q160" s="225"/>
    </row>
    <row r="161" spans="1:17">
      <c r="A161" s="139">
        <f t="shared" si="4"/>
        <v>1150</v>
      </c>
      <c r="B161" s="268" t="s">
        <v>283</v>
      </c>
      <c r="C161" s="268" t="s">
        <v>299</v>
      </c>
      <c r="D161" s="268" t="s">
        <v>274</v>
      </c>
      <c r="E161" s="268" t="s">
        <v>263</v>
      </c>
      <c r="F161" s="268" t="s">
        <v>275</v>
      </c>
      <c r="G161" s="268" t="s">
        <v>265</v>
      </c>
      <c r="H161" s="268" t="s">
        <v>16</v>
      </c>
      <c r="I161" s="268" t="s">
        <v>285</v>
      </c>
      <c r="J161" s="268" t="s">
        <v>287</v>
      </c>
      <c r="K161" s="268" t="s">
        <v>14</v>
      </c>
      <c r="L161" s="266">
        <v>0</v>
      </c>
      <c r="M161" s="266">
        <v>1238607.565469</v>
      </c>
      <c r="N161" s="266">
        <v>1643024.8404620001</v>
      </c>
      <c r="O161" s="266">
        <v>2881632.4059299999</v>
      </c>
      <c r="P161" s="139">
        <f t="shared" si="5"/>
        <v>1150</v>
      </c>
      <c r="Q161" s="225"/>
    </row>
    <row r="162" spans="1:17">
      <c r="A162" s="139">
        <f t="shared" si="4"/>
        <v>1151</v>
      </c>
      <c r="B162" s="268" t="s">
        <v>283</v>
      </c>
      <c r="C162" s="268" t="s">
        <v>299</v>
      </c>
      <c r="D162" s="268" t="s">
        <v>274</v>
      </c>
      <c r="E162" s="268" t="s">
        <v>268</v>
      </c>
      <c r="F162" s="268" t="s">
        <v>275</v>
      </c>
      <c r="G162" s="268" t="s">
        <v>265</v>
      </c>
      <c r="H162" s="268" t="s">
        <v>16</v>
      </c>
      <c r="I162" s="268" t="s">
        <v>285</v>
      </c>
      <c r="J162" s="268" t="s">
        <v>287</v>
      </c>
      <c r="K162" s="268" t="s">
        <v>14</v>
      </c>
      <c r="L162" s="266">
        <v>0</v>
      </c>
      <c r="M162" s="266">
        <v>1909581.1835370001</v>
      </c>
      <c r="N162" s="266">
        <v>3769844.4261969998</v>
      </c>
      <c r="O162" s="266">
        <v>5679425.6097349999</v>
      </c>
      <c r="P162" s="139">
        <f t="shared" si="5"/>
        <v>1151</v>
      </c>
      <c r="Q162" s="225"/>
    </row>
    <row r="163" spans="1:17">
      <c r="A163" s="139">
        <f t="shared" si="4"/>
        <v>1152</v>
      </c>
      <c r="B163" s="268" t="s">
        <v>283</v>
      </c>
      <c r="C163" s="268" t="s">
        <v>299</v>
      </c>
      <c r="D163" s="268" t="s">
        <v>274</v>
      </c>
      <c r="E163" s="268" t="s">
        <v>263</v>
      </c>
      <c r="F163" s="268" t="s">
        <v>275</v>
      </c>
      <c r="G163" s="268" t="s">
        <v>265</v>
      </c>
      <c r="H163" s="268" t="s">
        <v>16</v>
      </c>
      <c r="I163" s="268" t="s">
        <v>285</v>
      </c>
      <c r="J163" s="268" t="s">
        <v>16</v>
      </c>
      <c r="K163" s="268" t="s">
        <v>14</v>
      </c>
      <c r="L163" s="266">
        <v>67244.609240000005</v>
      </c>
      <c r="M163" s="266">
        <v>514271725.771415</v>
      </c>
      <c r="N163" s="266">
        <v>822855176.87899899</v>
      </c>
      <c r="O163" s="266">
        <v>1337126902.650414</v>
      </c>
      <c r="P163" s="139">
        <f t="shared" si="5"/>
        <v>1152</v>
      </c>
      <c r="Q163" s="225"/>
    </row>
    <row r="164" spans="1:17">
      <c r="A164" s="139">
        <f t="shared" si="4"/>
        <v>1153</v>
      </c>
      <c r="B164" s="268" t="s">
        <v>283</v>
      </c>
      <c r="C164" s="268" t="s">
        <v>299</v>
      </c>
      <c r="D164" s="268" t="s">
        <v>274</v>
      </c>
      <c r="E164" s="268" t="s">
        <v>268</v>
      </c>
      <c r="F164" s="268" t="s">
        <v>275</v>
      </c>
      <c r="G164" s="268" t="s">
        <v>265</v>
      </c>
      <c r="H164" s="268" t="s">
        <v>16</v>
      </c>
      <c r="I164" s="268" t="s">
        <v>285</v>
      </c>
      <c r="J164" s="268" t="s">
        <v>16</v>
      </c>
      <c r="K164" s="268" t="s">
        <v>14</v>
      </c>
      <c r="L164" s="266">
        <v>119188.242914</v>
      </c>
      <c r="M164" s="266">
        <v>945139408.19275689</v>
      </c>
      <c r="N164" s="266">
        <v>1777358247.4342949</v>
      </c>
      <c r="O164" s="266">
        <v>2722497655.6270514</v>
      </c>
      <c r="P164" s="139">
        <f t="shared" si="5"/>
        <v>1153</v>
      </c>
      <c r="Q164" s="225"/>
    </row>
    <row r="165" spans="1:17">
      <c r="A165" s="139">
        <f t="shared" si="4"/>
        <v>1154</v>
      </c>
      <c r="B165" s="268" t="s">
        <v>283</v>
      </c>
      <c r="C165" s="268" t="s">
        <v>299</v>
      </c>
      <c r="D165" s="268" t="s">
        <v>274</v>
      </c>
      <c r="E165" s="268" t="s">
        <v>263</v>
      </c>
      <c r="F165" s="268" t="s">
        <v>301</v>
      </c>
      <c r="G165" s="268" t="s">
        <v>265</v>
      </c>
      <c r="H165" s="268" t="s">
        <v>16</v>
      </c>
      <c r="I165" s="268" t="s">
        <v>285</v>
      </c>
      <c r="J165" s="268" t="s">
        <v>287</v>
      </c>
      <c r="K165" s="268" t="s">
        <v>14</v>
      </c>
      <c r="L165" s="266">
        <v>0</v>
      </c>
      <c r="M165" s="266">
        <v>457401.79342100001</v>
      </c>
      <c r="N165" s="266">
        <v>509224.15309500002</v>
      </c>
      <c r="O165" s="266">
        <v>966625.94651599997</v>
      </c>
      <c r="P165" s="139">
        <f t="shared" si="5"/>
        <v>1154</v>
      </c>
      <c r="Q165" s="225"/>
    </row>
    <row r="166" spans="1:17">
      <c r="A166" s="139">
        <f t="shared" si="4"/>
        <v>1155</v>
      </c>
      <c r="B166" s="268" t="s">
        <v>283</v>
      </c>
      <c r="C166" s="268" t="s">
        <v>299</v>
      </c>
      <c r="D166" s="268" t="s">
        <v>274</v>
      </c>
      <c r="E166" s="268" t="s">
        <v>268</v>
      </c>
      <c r="F166" s="268" t="s">
        <v>301</v>
      </c>
      <c r="G166" s="268" t="s">
        <v>265</v>
      </c>
      <c r="H166" s="268" t="s">
        <v>16</v>
      </c>
      <c r="I166" s="268" t="s">
        <v>285</v>
      </c>
      <c r="J166" s="268" t="s">
        <v>287</v>
      </c>
      <c r="K166" s="268" t="s">
        <v>14</v>
      </c>
      <c r="L166" s="266">
        <v>0</v>
      </c>
      <c r="M166" s="266">
        <v>687760.28050799994</v>
      </c>
      <c r="N166" s="266">
        <v>1223737.6339710001</v>
      </c>
      <c r="O166" s="266">
        <v>1911497.914479</v>
      </c>
      <c r="P166" s="139">
        <f t="shared" si="5"/>
        <v>1155</v>
      </c>
      <c r="Q166" s="225"/>
    </row>
    <row r="167" spans="1:17">
      <c r="A167" s="139">
        <f t="shared" si="4"/>
        <v>1156</v>
      </c>
      <c r="B167" s="268" t="s">
        <v>283</v>
      </c>
      <c r="C167" s="268" t="s">
        <v>299</v>
      </c>
      <c r="D167" s="268" t="s">
        <v>274</v>
      </c>
      <c r="E167" s="268" t="s">
        <v>263</v>
      </c>
      <c r="F167" s="268" t="s">
        <v>301</v>
      </c>
      <c r="G167" s="268" t="s">
        <v>265</v>
      </c>
      <c r="H167" s="268" t="s">
        <v>16</v>
      </c>
      <c r="I167" s="268" t="s">
        <v>285</v>
      </c>
      <c r="J167" s="268" t="s">
        <v>16</v>
      </c>
      <c r="K167" s="268" t="s">
        <v>14</v>
      </c>
      <c r="L167" s="266">
        <v>24514.569619000002</v>
      </c>
      <c r="M167" s="266">
        <v>171593470.52662298</v>
      </c>
      <c r="N167" s="266">
        <v>263944699.403826</v>
      </c>
      <c r="O167" s="266">
        <v>435538169.93044895</v>
      </c>
      <c r="P167" s="139">
        <f t="shared" si="5"/>
        <v>1156</v>
      </c>
      <c r="Q167" s="225"/>
    </row>
    <row r="168" spans="1:17">
      <c r="A168" s="139">
        <f t="shared" si="4"/>
        <v>1157</v>
      </c>
      <c r="B168" s="268" t="s">
        <v>283</v>
      </c>
      <c r="C168" s="268" t="s">
        <v>299</v>
      </c>
      <c r="D168" s="268" t="s">
        <v>274</v>
      </c>
      <c r="E168" s="268" t="s">
        <v>268</v>
      </c>
      <c r="F168" s="268" t="s">
        <v>301</v>
      </c>
      <c r="G168" s="268" t="s">
        <v>265</v>
      </c>
      <c r="H168" s="268" t="s">
        <v>16</v>
      </c>
      <c r="I168" s="268" t="s">
        <v>285</v>
      </c>
      <c r="J168" s="268" t="s">
        <v>16</v>
      </c>
      <c r="K168" s="268" t="s">
        <v>14</v>
      </c>
      <c r="L168" s="266">
        <v>38847.409704999998</v>
      </c>
      <c r="M168" s="266">
        <v>322486315.08258593</v>
      </c>
      <c r="N168" s="266">
        <v>594783624.86519492</v>
      </c>
      <c r="O168" s="266">
        <v>917269939.94778204</v>
      </c>
      <c r="P168" s="139">
        <f t="shared" si="5"/>
        <v>1157</v>
      </c>
      <c r="Q168" s="225"/>
    </row>
    <row r="169" spans="1:17">
      <c r="A169" s="139">
        <f t="shared" si="4"/>
        <v>1158</v>
      </c>
      <c r="B169" s="268" t="s">
        <v>283</v>
      </c>
      <c r="C169" s="268" t="s">
        <v>299</v>
      </c>
      <c r="D169" s="268" t="s">
        <v>274</v>
      </c>
      <c r="E169" s="268" t="s">
        <v>263</v>
      </c>
      <c r="F169" s="268" t="s">
        <v>276</v>
      </c>
      <c r="G169" s="268" t="s">
        <v>265</v>
      </c>
      <c r="H169" s="268" t="s">
        <v>16</v>
      </c>
      <c r="I169" s="268" t="s">
        <v>285</v>
      </c>
      <c r="J169" s="268" t="s">
        <v>287</v>
      </c>
      <c r="K169" s="268" t="s">
        <v>14</v>
      </c>
      <c r="L169" s="266">
        <v>0</v>
      </c>
      <c r="M169" s="266">
        <v>645412.22647600004</v>
      </c>
      <c r="N169" s="266">
        <v>671368.92685399996</v>
      </c>
      <c r="O169" s="266">
        <v>1316781.1533290001</v>
      </c>
      <c r="P169" s="139">
        <f t="shared" si="5"/>
        <v>1158</v>
      </c>
      <c r="Q169" s="225"/>
    </row>
    <row r="170" spans="1:17">
      <c r="A170" s="139">
        <f t="shared" si="4"/>
        <v>1159</v>
      </c>
      <c r="B170" s="268" t="s">
        <v>283</v>
      </c>
      <c r="C170" s="268" t="s">
        <v>299</v>
      </c>
      <c r="D170" s="268" t="s">
        <v>274</v>
      </c>
      <c r="E170" s="268" t="s">
        <v>263</v>
      </c>
      <c r="F170" s="268" t="s">
        <v>276</v>
      </c>
      <c r="G170" s="268" t="s">
        <v>265</v>
      </c>
      <c r="H170" s="268" t="s">
        <v>16</v>
      </c>
      <c r="I170" s="268" t="s">
        <v>285</v>
      </c>
      <c r="J170" s="268" t="s">
        <v>16</v>
      </c>
      <c r="K170" s="268" t="s">
        <v>14</v>
      </c>
      <c r="L170" s="266">
        <v>30946.009768</v>
      </c>
      <c r="M170" s="266">
        <v>226490683.32468799</v>
      </c>
      <c r="N170" s="266">
        <v>343109245.70392299</v>
      </c>
      <c r="O170" s="266">
        <v>569599929.02861118</v>
      </c>
      <c r="P170" s="139">
        <f t="shared" si="5"/>
        <v>1159</v>
      </c>
      <c r="Q170" s="225"/>
    </row>
    <row r="171" spans="1:17">
      <c r="A171" s="139">
        <f t="shared" si="4"/>
        <v>1160</v>
      </c>
      <c r="B171" s="268" t="s">
        <v>283</v>
      </c>
      <c r="C171" s="268" t="s">
        <v>299</v>
      </c>
      <c r="D171" s="268" t="s">
        <v>269</v>
      </c>
      <c r="E171" s="268" t="s">
        <v>263</v>
      </c>
      <c r="F171" s="268" t="s">
        <v>302</v>
      </c>
      <c r="G171" s="268" t="s">
        <v>265</v>
      </c>
      <c r="H171" s="268" t="s">
        <v>16</v>
      </c>
      <c r="I171" s="268" t="s">
        <v>285</v>
      </c>
      <c r="J171" s="268" t="s">
        <v>16</v>
      </c>
      <c r="K171" s="268" t="s">
        <v>270</v>
      </c>
      <c r="L171" s="266">
        <v>12</v>
      </c>
      <c r="M171" s="266">
        <v>273989.23916499998</v>
      </c>
      <c r="N171" s="266">
        <v>463260.10324800003</v>
      </c>
      <c r="O171" s="266">
        <v>737249.34241299995</v>
      </c>
      <c r="P171" s="139">
        <f t="shared" si="5"/>
        <v>1160</v>
      </c>
      <c r="Q171" s="225"/>
    </row>
    <row r="172" spans="1:17">
      <c r="A172" s="139">
        <f t="shared" si="4"/>
        <v>1161</v>
      </c>
      <c r="B172" s="268" t="s">
        <v>283</v>
      </c>
      <c r="C172" s="268" t="s">
        <v>299</v>
      </c>
      <c r="D172" s="268" t="s">
        <v>269</v>
      </c>
      <c r="E172" s="268" t="s">
        <v>268</v>
      </c>
      <c r="F172" s="268" t="s">
        <v>302</v>
      </c>
      <c r="G172" s="268" t="s">
        <v>265</v>
      </c>
      <c r="H172" s="268" t="s">
        <v>16</v>
      </c>
      <c r="I172" s="268" t="s">
        <v>285</v>
      </c>
      <c r="J172" s="268" t="s">
        <v>16</v>
      </c>
      <c r="K172" s="268" t="s">
        <v>270</v>
      </c>
      <c r="L172" s="266">
        <v>24</v>
      </c>
      <c r="M172" s="266">
        <v>547075.17358299997</v>
      </c>
      <c r="N172" s="266">
        <v>929180.64786299993</v>
      </c>
      <c r="O172" s="266">
        <v>1476255.8214459999</v>
      </c>
      <c r="P172" s="139">
        <f t="shared" si="5"/>
        <v>1161</v>
      </c>
      <c r="Q172" s="225"/>
    </row>
    <row r="173" spans="1:17">
      <c r="A173" s="139">
        <f t="shared" si="4"/>
        <v>1162</v>
      </c>
      <c r="B173" s="268" t="s">
        <v>283</v>
      </c>
      <c r="C173" s="268" t="s">
        <v>299</v>
      </c>
      <c r="D173" s="268" t="s">
        <v>269</v>
      </c>
      <c r="E173" s="268" t="s">
        <v>263</v>
      </c>
      <c r="F173" s="268" t="s">
        <v>302</v>
      </c>
      <c r="G173" s="268" t="s">
        <v>265</v>
      </c>
      <c r="H173" s="268" t="s">
        <v>16</v>
      </c>
      <c r="I173" s="268" t="s">
        <v>285</v>
      </c>
      <c r="J173" s="268" t="s">
        <v>287</v>
      </c>
      <c r="K173" s="268" t="s">
        <v>270</v>
      </c>
      <c r="L173" s="266">
        <v>0</v>
      </c>
      <c r="M173" s="266">
        <v>229.21094600000001</v>
      </c>
      <c r="N173" s="266">
        <v>689.44484899999998</v>
      </c>
      <c r="O173" s="266">
        <v>918.65579500000001</v>
      </c>
      <c r="P173" s="139">
        <f t="shared" si="5"/>
        <v>1162</v>
      </c>
      <c r="Q173" s="225"/>
    </row>
    <row r="174" spans="1:17">
      <c r="A174" s="139">
        <f t="shared" si="4"/>
        <v>1163</v>
      </c>
      <c r="B174" s="268" t="s">
        <v>283</v>
      </c>
      <c r="C174" s="268" t="s">
        <v>299</v>
      </c>
      <c r="D174" s="268" t="s">
        <v>269</v>
      </c>
      <c r="E174" s="268" t="s">
        <v>268</v>
      </c>
      <c r="F174" s="268" t="s">
        <v>302</v>
      </c>
      <c r="G174" s="268" t="s">
        <v>265</v>
      </c>
      <c r="H174" s="268" t="s">
        <v>16</v>
      </c>
      <c r="I174" s="268" t="s">
        <v>285</v>
      </c>
      <c r="J174" s="268" t="s">
        <v>287</v>
      </c>
      <c r="K174" s="268" t="s">
        <v>270</v>
      </c>
      <c r="L174" s="266">
        <v>0</v>
      </c>
      <c r="M174" s="266">
        <v>447.51396299999999</v>
      </c>
      <c r="N174" s="266">
        <v>1363.359469</v>
      </c>
      <c r="O174" s="266">
        <v>1810.8734319999999</v>
      </c>
      <c r="P174" s="139">
        <f t="shared" si="5"/>
        <v>1163</v>
      </c>
      <c r="Q174" s="225"/>
    </row>
    <row r="175" spans="1:17">
      <c r="A175" s="139">
        <f t="shared" si="4"/>
        <v>1164</v>
      </c>
      <c r="B175" s="268" t="s">
        <v>283</v>
      </c>
      <c r="C175" s="268" t="s">
        <v>299</v>
      </c>
      <c r="D175" s="268" t="s">
        <v>269</v>
      </c>
      <c r="E175" s="268" t="s">
        <v>263</v>
      </c>
      <c r="F175" s="268" t="s">
        <v>303</v>
      </c>
      <c r="G175" s="268" t="s">
        <v>265</v>
      </c>
      <c r="H175" s="268" t="s">
        <v>16</v>
      </c>
      <c r="I175" s="268" t="s">
        <v>285</v>
      </c>
      <c r="J175" s="268" t="s">
        <v>16</v>
      </c>
      <c r="K175" s="268" t="s">
        <v>270</v>
      </c>
      <c r="L175" s="266">
        <v>0</v>
      </c>
      <c r="M175" s="266">
        <v>0</v>
      </c>
      <c r="N175" s="266">
        <v>0</v>
      </c>
      <c r="O175" s="266">
        <v>0</v>
      </c>
      <c r="P175" s="139">
        <f t="shared" si="5"/>
        <v>1164</v>
      </c>
      <c r="Q175" s="225"/>
    </row>
    <row r="176" spans="1:17">
      <c r="A176" s="139">
        <f t="shared" si="4"/>
        <v>1165</v>
      </c>
      <c r="B176" s="268" t="s">
        <v>283</v>
      </c>
      <c r="C176" s="268" t="s">
        <v>299</v>
      </c>
      <c r="D176" s="268" t="s">
        <v>269</v>
      </c>
      <c r="E176" s="268" t="s">
        <v>268</v>
      </c>
      <c r="F176" s="268" t="s">
        <v>303</v>
      </c>
      <c r="G176" s="268" t="s">
        <v>265</v>
      </c>
      <c r="H176" s="268" t="s">
        <v>16</v>
      </c>
      <c r="I176" s="268" t="s">
        <v>285</v>
      </c>
      <c r="J176" s="268" t="s">
        <v>16</v>
      </c>
      <c r="K176" s="268" t="s">
        <v>270</v>
      </c>
      <c r="L176" s="266">
        <v>0</v>
      </c>
      <c r="M176" s="266">
        <v>0</v>
      </c>
      <c r="N176" s="266">
        <v>0</v>
      </c>
      <c r="O176" s="266">
        <v>0</v>
      </c>
      <c r="P176" s="139">
        <f t="shared" si="5"/>
        <v>1165</v>
      </c>
      <c r="Q176" s="225"/>
    </row>
    <row r="177" spans="1:17">
      <c r="A177" s="139">
        <f t="shared" si="4"/>
        <v>1166</v>
      </c>
      <c r="B177" s="268" t="s">
        <v>283</v>
      </c>
      <c r="C177" s="268" t="s">
        <v>299</v>
      </c>
      <c r="D177" s="268" t="s">
        <v>269</v>
      </c>
      <c r="E177" s="268" t="s">
        <v>263</v>
      </c>
      <c r="F177" s="268" t="s">
        <v>303</v>
      </c>
      <c r="G177" s="268" t="s">
        <v>265</v>
      </c>
      <c r="H177" s="268" t="s">
        <v>16</v>
      </c>
      <c r="I177" s="268" t="s">
        <v>285</v>
      </c>
      <c r="J177" s="268" t="s">
        <v>287</v>
      </c>
      <c r="K177" s="268" t="s">
        <v>270</v>
      </c>
      <c r="L177" s="266">
        <v>0</v>
      </c>
      <c r="M177" s="266">
        <v>0</v>
      </c>
      <c r="N177" s="266">
        <v>23.755607000000001</v>
      </c>
      <c r="O177" s="266">
        <v>23.755607000000001</v>
      </c>
      <c r="P177" s="139">
        <f t="shared" si="5"/>
        <v>1166</v>
      </c>
      <c r="Q177" s="225"/>
    </row>
    <row r="178" spans="1:17">
      <c r="A178" s="139">
        <f t="shared" si="4"/>
        <v>1167</v>
      </c>
      <c r="B178" s="268" t="s">
        <v>283</v>
      </c>
      <c r="C178" s="268" t="s">
        <v>299</v>
      </c>
      <c r="D178" s="268" t="s">
        <v>269</v>
      </c>
      <c r="E178" s="268" t="s">
        <v>268</v>
      </c>
      <c r="F178" s="268" t="s">
        <v>303</v>
      </c>
      <c r="G178" s="268" t="s">
        <v>265</v>
      </c>
      <c r="H178" s="268" t="s">
        <v>16</v>
      </c>
      <c r="I178" s="268" t="s">
        <v>285</v>
      </c>
      <c r="J178" s="268" t="s">
        <v>287</v>
      </c>
      <c r="K178" s="268" t="s">
        <v>270</v>
      </c>
      <c r="L178" s="266">
        <v>0</v>
      </c>
      <c r="M178" s="266">
        <v>0</v>
      </c>
      <c r="N178" s="266">
        <v>47.439526999999998</v>
      </c>
      <c r="O178" s="266">
        <v>47.439526999999998</v>
      </c>
      <c r="P178" s="139">
        <f t="shared" si="5"/>
        <v>1167</v>
      </c>
      <c r="Q178" s="225"/>
    </row>
    <row r="179" spans="1:17">
      <c r="A179" s="139">
        <f t="shared" si="4"/>
        <v>1168</v>
      </c>
      <c r="B179" s="268" t="s">
        <v>283</v>
      </c>
      <c r="C179" s="268" t="s">
        <v>299</v>
      </c>
      <c r="D179" s="268" t="s">
        <v>274</v>
      </c>
      <c r="E179" s="268" t="s">
        <v>263</v>
      </c>
      <c r="F179" s="268" t="s">
        <v>304</v>
      </c>
      <c r="G179" s="268" t="s">
        <v>265</v>
      </c>
      <c r="H179" s="268" t="s">
        <v>16</v>
      </c>
      <c r="I179" s="268" t="s">
        <v>285</v>
      </c>
      <c r="J179" s="268" t="s">
        <v>287</v>
      </c>
      <c r="K179" s="268" t="s">
        <v>14</v>
      </c>
      <c r="L179" s="266">
        <v>0</v>
      </c>
      <c r="M179" s="266">
        <v>0</v>
      </c>
      <c r="N179" s="266">
        <v>0</v>
      </c>
      <c r="O179" s="266">
        <v>0</v>
      </c>
      <c r="P179" s="139">
        <f t="shared" si="5"/>
        <v>1168</v>
      </c>
      <c r="Q179" s="225"/>
    </row>
    <row r="180" spans="1:17">
      <c r="A180" s="139">
        <f t="shared" si="4"/>
        <v>1169</v>
      </c>
      <c r="B180" s="268" t="s">
        <v>283</v>
      </c>
      <c r="C180" s="268" t="s">
        <v>299</v>
      </c>
      <c r="D180" s="268" t="s">
        <v>274</v>
      </c>
      <c r="E180" s="268" t="s">
        <v>268</v>
      </c>
      <c r="F180" s="268" t="s">
        <v>304</v>
      </c>
      <c r="G180" s="268" t="s">
        <v>265</v>
      </c>
      <c r="H180" s="268" t="s">
        <v>16</v>
      </c>
      <c r="I180" s="268" t="s">
        <v>285</v>
      </c>
      <c r="J180" s="268" t="s">
        <v>287</v>
      </c>
      <c r="K180" s="268" t="s">
        <v>14</v>
      </c>
      <c r="L180" s="266">
        <v>0</v>
      </c>
      <c r="M180" s="266">
        <v>236298.24307900001</v>
      </c>
      <c r="N180" s="266">
        <v>360335.72175799997</v>
      </c>
      <c r="O180" s="266">
        <v>596633.96483700001</v>
      </c>
      <c r="P180" s="139">
        <f t="shared" si="5"/>
        <v>1169</v>
      </c>
      <c r="Q180" s="225"/>
    </row>
    <row r="181" spans="1:17">
      <c r="A181" s="139">
        <f t="shared" si="4"/>
        <v>1170</v>
      </c>
      <c r="B181" s="268" t="s">
        <v>283</v>
      </c>
      <c r="C181" s="268" t="s">
        <v>299</v>
      </c>
      <c r="D181" s="268" t="s">
        <v>274</v>
      </c>
      <c r="E181" s="268" t="s">
        <v>263</v>
      </c>
      <c r="F181" s="268" t="s">
        <v>304</v>
      </c>
      <c r="G181" s="268" t="s">
        <v>265</v>
      </c>
      <c r="H181" s="268" t="s">
        <v>16</v>
      </c>
      <c r="I181" s="268" t="s">
        <v>285</v>
      </c>
      <c r="J181" s="268" t="s">
        <v>16</v>
      </c>
      <c r="K181" s="268" t="s">
        <v>14</v>
      </c>
      <c r="L181" s="266">
        <v>0</v>
      </c>
      <c r="M181" s="266">
        <v>0</v>
      </c>
      <c r="N181" s="266">
        <v>0</v>
      </c>
      <c r="O181" s="266">
        <v>0</v>
      </c>
      <c r="P181" s="139">
        <f t="shared" si="5"/>
        <v>1170</v>
      </c>
      <c r="Q181" s="225"/>
    </row>
    <row r="182" spans="1:17">
      <c r="A182" s="139">
        <f t="shared" si="4"/>
        <v>1171</v>
      </c>
      <c r="B182" s="268" t="s">
        <v>283</v>
      </c>
      <c r="C182" s="268" t="s">
        <v>299</v>
      </c>
      <c r="D182" s="268" t="s">
        <v>274</v>
      </c>
      <c r="E182" s="268" t="s">
        <v>268</v>
      </c>
      <c r="F182" s="268" t="s">
        <v>304</v>
      </c>
      <c r="G182" s="268" t="s">
        <v>265</v>
      </c>
      <c r="H182" s="268" t="s">
        <v>16</v>
      </c>
      <c r="I182" s="268" t="s">
        <v>285</v>
      </c>
      <c r="J182" s="268" t="s">
        <v>16</v>
      </c>
      <c r="K182" s="268" t="s">
        <v>14</v>
      </c>
      <c r="L182" s="266">
        <v>19154.359153000001</v>
      </c>
      <c r="M182" s="266">
        <v>146894803.72900596</v>
      </c>
      <c r="N182" s="266">
        <v>271417867.26148999</v>
      </c>
      <c r="O182" s="266">
        <v>418312670.99049604</v>
      </c>
      <c r="P182" s="139">
        <f t="shared" si="5"/>
        <v>1171</v>
      </c>
      <c r="Q182" s="225"/>
    </row>
    <row r="183" spans="1:17">
      <c r="A183" s="139">
        <f t="shared" si="4"/>
        <v>1172</v>
      </c>
      <c r="B183" s="268" t="s">
        <v>283</v>
      </c>
      <c r="C183" s="268" t="s">
        <v>305</v>
      </c>
      <c r="D183" s="268" t="s">
        <v>269</v>
      </c>
      <c r="E183" s="268" t="s">
        <v>263</v>
      </c>
      <c r="F183" s="268" t="s">
        <v>302</v>
      </c>
      <c r="G183" s="268" t="s">
        <v>265</v>
      </c>
      <c r="H183" s="268" t="s">
        <v>16</v>
      </c>
      <c r="I183" s="268" t="s">
        <v>285</v>
      </c>
      <c r="J183" s="268" t="s">
        <v>287</v>
      </c>
      <c r="K183" s="268" t="s">
        <v>270</v>
      </c>
      <c r="L183" s="266">
        <v>0</v>
      </c>
      <c r="M183" s="266">
        <v>57.742383999999994</v>
      </c>
      <c r="N183" s="266">
        <v>295.89669499999997</v>
      </c>
      <c r="O183" s="266">
        <v>353.63907800000004</v>
      </c>
      <c r="P183" s="139">
        <f t="shared" si="5"/>
        <v>1172</v>
      </c>
      <c r="Q183" s="225"/>
    </row>
    <row r="184" spans="1:17">
      <c r="A184" s="139">
        <f t="shared" si="4"/>
        <v>1173</v>
      </c>
      <c r="B184" s="268" t="s">
        <v>283</v>
      </c>
      <c r="C184" s="268" t="s">
        <v>305</v>
      </c>
      <c r="D184" s="268" t="s">
        <v>269</v>
      </c>
      <c r="E184" s="268" t="s">
        <v>263</v>
      </c>
      <c r="F184" s="268" t="s">
        <v>302</v>
      </c>
      <c r="G184" s="268" t="s">
        <v>265</v>
      </c>
      <c r="H184" s="268" t="s">
        <v>16</v>
      </c>
      <c r="I184" s="268" t="s">
        <v>285</v>
      </c>
      <c r="J184" s="268" t="s">
        <v>16</v>
      </c>
      <c r="K184" s="268" t="s">
        <v>270</v>
      </c>
      <c r="L184" s="266">
        <v>28</v>
      </c>
      <c r="M184" s="266">
        <v>46445.798297000001</v>
      </c>
      <c r="N184" s="266">
        <v>66381.277636999992</v>
      </c>
      <c r="O184" s="266">
        <v>112827.07593399999</v>
      </c>
      <c r="P184" s="139">
        <f t="shared" si="5"/>
        <v>1173</v>
      </c>
      <c r="Q184" s="225"/>
    </row>
    <row r="185" spans="1:17">
      <c r="A185" s="139">
        <f t="shared" si="4"/>
        <v>1174</v>
      </c>
      <c r="B185" s="268" t="s">
        <v>283</v>
      </c>
      <c r="C185" s="268" t="s">
        <v>305</v>
      </c>
      <c r="D185" s="268" t="s">
        <v>269</v>
      </c>
      <c r="E185" s="268" t="s">
        <v>263</v>
      </c>
      <c r="F185" s="268" t="s">
        <v>303</v>
      </c>
      <c r="G185" s="268" t="s">
        <v>265</v>
      </c>
      <c r="H185" s="268" t="s">
        <v>16</v>
      </c>
      <c r="I185" s="268" t="s">
        <v>285</v>
      </c>
      <c r="J185" s="268" t="s">
        <v>287</v>
      </c>
      <c r="K185" s="268" t="s">
        <v>270</v>
      </c>
      <c r="L185" s="266">
        <v>0</v>
      </c>
      <c r="M185" s="266">
        <v>0</v>
      </c>
      <c r="N185" s="266">
        <v>0</v>
      </c>
      <c r="O185" s="266">
        <v>0</v>
      </c>
      <c r="P185" s="139">
        <f t="shared" si="5"/>
        <v>1174</v>
      </c>
      <c r="Q185" s="225"/>
    </row>
    <row r="186" spans="1:17">
      <c r="A186" s="139">
        <f t="shared" si="4"/>
        <v>1175</v>
      </c>
      <c r="B186" s="268" t="s">
        <v>283</v>
      </c>
      <c r="C186" s="268" t="s">
        <v>305</v>
      </c>
      <c r="D186" s="268" t="s">
        <v>269</v>
      </c>
      <c r="E186" s="268" t="s">
        <v>263</v>
      </c>
      <c r="F186" s="268" t="s">
        <v>303</v>
      </c>
      <c r="G186" s="268" t="s">
        <v>265</v>
      </c>
      <c r="H186" s="268" t="s">
        <v>16</v>
      </c>
      <c r="I186" s="268" t="s">
        <v>285</v>
      </c>
      <c r="J186" s="268" t="s">
        <v>16</v>
      </c>
      <c r="K186" s="268" t="s">
        <v>270</v>
      </c>
      <c r="L186" s="266">
        <v>0</v>
      </c>
      <c r="M186" s="266">
        <v>0</v>
      </c>
      <c r="N186" s="266">
        <v>0</v>
      </c>
      <c r="O186" s="266">
        <v>0</v>
      </c>
      <c r="P186" s="139">
        <f t="shared" si="5"/>
        <v>1175</v>
      </c>
      <c r="Q186" s="225"/>
    </row>
    <row r="187" spans="1:17">
      <c r="A187" s="139">
        <f t="shared" si="4"/>
        <v>1176</v>
      </c>
      <c r="B187" s="268" t="s">
        <v>283</v>
      </c>
      <c r="C187" s="268" t="s">
        <v>305</v>
      </c>
      <c r="D187" s="268" t="s">
        <v>269</v>
      </c>
      <c r="E187" s="268" t="s">
        <v>268</v>
      </c>
      <c r="F187" s="268" t="s">
        <v>302</v>
      </c>
      <c r="G187" s="268" t="s">
        <v>265</v>
      </c>
      <c r="H187" s="268" t="s">
        <v>16</v>
      </c>
      <c r="I187" s="268" t="s">
        <v>285</v>
      </c>
      <c r="J187" s="268" t="s">
        <v>287</v>
      </c>
      <c r="K187" s="268" t="s">
        <v>270</v>
      </c>
      <c r="L187" s="266">
        <v>0</v>
      </c>
      <c r="M187" s="266">
        <v>112.41525100000001</v>
      </c>
      <c r="N187" s="266">
        <v>592.49443599999995</v>
      </c>
      <c r="O187" s="266">
        <v>704.90968599999997</v>
      </c>
      <c r="P187" s="139">
        <f t="shared" si="5"/>
        <v>1176</v>
      </c>
      <c r="Q187" s="225"/>
    </row>
    <row r="188" spans="1:17">
      <c r="A188" s="139">
        <f t="shared" si="4"/>
        <v>1177</v>
      </c>
      <c r="B188" s="268" t="s">
        <v>283</v>
      </c>
      <c r="C188" s="268" t="s">
        <v>305</v>
      </c>
      <c r="D188" s="268" t="s">
        <v>269</v>
      </c>
      <c r="E188" s="268" t="s">
        <v>268</v>
      </c>
      <c r="F188" s="268" t="s">
        <v>302</v>
      </c>
      <c r="G188" s="268" t="s">
        <v>265</v>
      </c>
      <c r="H188" s="268" t="s">
        <v>16</v>
      </c>
      <c r="I188" s="268" t="s">
        <v>285</v>
      </c>
      <c r="J188" s="268" t="s">
        <v>16</v>
      </c>
      <c r="K188" s="268" t="s">
        <v>270</v>
      </c>
      <c r="L188" s="266">
        <v>56</v>
      </c>
      <c r="M188" s="266">
        <v>90724.627803999989</v>
      </c>
      <c r="N188" s="266">
        <v>129592.148377</v>
      </c>
      <c r="O188" s="266">
        <v>220316.77617999999</v>
      </c>
      <c r="P188" s="139">
        <f t="shared" si="5"/>
        <v>1177</v>
      </c>
      <c r="Q188" s="225"/>
    </row>
    <row r="189" spans="1:17">
      <c r="A189" s="139">
        <f t="shared" si="4"/>
        <v>1178</v>
      </c>
      <c r="B189" s="268" t="s">
        <v>283</v>
      </c>
      <c r="C189" s="268" t="s">
        <v>305</v>
      </c>
      <c r="D189" s="268" t="s">
        <v>269</v>
      </c>
      <c r="E189" s="268" t="s">
        <v>268</v>
      </c>
      <c r="F189" s="268" t="s">
        <v>303</v>
      </c>
      <c r="G189" s="268" t="s">
        <v>265</v>
      </c>
      <c r="H189" s="268" t="s">
        <v>16</v>
      </c>
      <c r="I189" s="268" t="s">
        <v>285</v>
      </c>
      <c r="J189" s="268" t="s">
        <v>287</v>
      </c>
      <c r="K189" s="268" t="s">
        <v>270</v>
      </c>
      <c r="L189" s="266">
        <v>0</v>
      </c>
      <c r="M189" s="266">
        <v>0</v>
      </c>
      <c r="N189" s="266">
        <v>0</v>
      </c>
      <c r="O189" s="266">
        <v>0</v>
      </c>
      <c r="P189" s="139">
        <f t="shared" si="5"/>
        <v>1178</v>
      </c>
      <c r="Q189" s="225"/>
    </row>
    <row r="190" spans="1:17">
      <c r="A190" s="139">
        <f t="shared" si="4"/>
        <v>1179</v>
      </c>
      <c r="B190" s="268" t="s">
        <v>283</v>
      </c>
      <c r="C190" s="268" t="s">
        <v>305</v>
      </c>
      <c r="D190" s="268" t="s">
        <v>269</v>
      </c>
      <c r="E190" s="268" t="s">
        <v>268</v>
      </c>
      <c r="F190" s="268" t="s">
        <v>303</v>
      </c>
      <c r="G190" s="268" t="s">
        <v>265</v>
      </c>
      <c r="H190" s="268" t="s">
        <v>16</v>
      </c>
      <c r="I190" s="268" t="s">
        <v>285</v>
      </c>
      <c r="J190" s="268" t="s">
        <v>16</v>
      </c>
      <c r="K190" s="268" t="s">
        <v>270</v>
      </c>
      <c r="L190" s="266">
        <v>0</v>
      </c>
      <c r="M190" s="266">
        <v>0</v>
      </c>
      <c r="N190" s="266">
        <v>0</v>
      </c>
      <c r="O190" s="266">
        <v>0</v>
      </c>
      <c r="P190" s="139">
        <f t="shared" si="5"/>
        <v>1179</v>
      </c>
      <c r="Q190" s="225"/>
    </row>
    <row r="191" spans="1:17">
      <c r="A191" s="139">
        <f t="shared" si="4"/>
        <v>1180</v>
      </c>
      <c r="B191" s="268" t="s">
        <v>283</v>
      </c>
      <c r="C191" s="268" t="s">
        <v>305</v>
      </c>
      <c r="D191" s="268" t="s">
        <v>271</v>
      </c>
      <c r="E191" s="268" t="s">
        <v>263</v>
      </c>
      <c r="F191" s="268" t="s">
        <v>272</v>
      </c>
      <c r="G191" s="268" t="s">
        <v>265</v>
      </c>
      <c r="H191" s="268" t="s">
        <v>16</v>
      </c>
      <c r="I191" s="268" t="s">
        <v>285</v>
      </c>
      <c r="J191" s="268" t="s">
        <v>16</v>
      </c>
      <c r="K191" s="268" t="s">
        <v>267</v>
      </c>
      <c r="L191" s="266">
        <v>0</v>
      </c>
      <c r="M191" s="266">
        <v>0</v>
      </c>
      <c r="N191" s="266">
        <v>0</v>
      </c>
      <c r="O191" s="266">
        <v>0</v>
      </c>
      <c r="P191" s="139">
        <f t="shared" si="5"/>
        <v>1180</v>
      </c>
      <c r="Q191" s="225"/>
    </row>
    <row r="192" spans="1:17">
      <c r="A192" s="139">
        <f t="shared" si="4"/>
        <v>1181</v>
      </c>
      <c r="B192" s="268" t="s">
        <v>283</v>
      </c>
      <c r="C192" s="268" t="s">
        <v>305</v>
      </c>
      <c r="D192" s="268" t="s">
        <v>271</v>
      </c>
      <c r="E192" s="268" t="s">
        <v>263</v>
      </c>
      <c r="F192" s="268" t="s">
        <v>273</v>
      </c>
      <c r="G192" s="268" t="s">
        <v>265</v>
      </c>
      <c r="H192" s="268" t="s">
        <v>16</v>
      </c>
      <c r="I192" s="268" t="s">
        <v>285</v>
      </c>
      <c r="J192" s="268" t="s">
        <v>16</v>
      </c>
      <c r="K192" s="268" t="s">
        <v>267</v>
      </c>
      <c r="L192" s="266">
        <v>0</v>
      </c>
      <c r="M192" s="266">
        <v>0</v>
      </c>
      <c r="N192" s="266">
        <v>0</v>
      </c>
      <c r="O192" s="266">
        <v>0</v>
      </c>
      <c r="P192" s="139">
        <f t="shared" si="5"/>
        <v>1181</v>
      </c>
      <c r="Q192" s="225"/>
    </row>
    <row r="193" spans="1:17">
      <c r="A193" s="139">
        <f t="shared" si="4"/>
        <v>1182</v>
      </c>
      <c r="B193" s="268" t="s">
        <v>283</v>
      </c>
      <c r="C193" s="268" t="s">
        <v>305</v>
      </c>
      <c r="D193" s="268" t="s">
        <v>271</v>
      </c>
      <c r="E193" s="268" t="s">
        <v>268</v>
      </c>
      <c r="F193" s="268" t="s">
        <v>272</v>
      </c>
      <c r="G193" s="268" t="s">
        <v>265</v>
      </c>
      <c r="H193" s="268" t="s">
        <v>16</v>
      </c>
      <c r="I193" s="268" t="s">
        <v>285</v>
      </c>
      <c r="J193" s="268" t="s">
        <v>16</v>
      </c>
      <c r="K193" s="268" t="s">
        <v>267</v>
      </c>
      <c r="L193" s="266">
        <v>0</v>
      </c>
      <c r="M193" s="266">
        <v>0</v>
      </c>
      <c r="N193" s="266">
        <v>0</v>
      </c>
      <c r="O193" s="266">
        <v>0</v>
      </c>
      <c r="P193" s="139">
        <f t="shared" si="5"/>
        <v>1182</v>
      </c>
      <c r="Q193" s="225"/>
    </row>
    <row r="194" spans="1:17">
      <c r="A194" s="139">
        <f>A193+1</f>
        <v>1183</v>
      </c>
      <c r="B194" s="268" t="s">
        <v>283</v>
      </c>
      <c r="C194" s="268" t="s">
        <v>305</v>
      </c>
      <c r="D194" s="268" t="s">
        <v>271</v>
      </c>
      <c r="E194" s="268" t="s">
        <v>268</v>
      </c>
      <c r="F194" s="268" t="s">
        <v>273</v>
      </c>
      <c r="G194" s="268" t="s">
        <v>265</v>
      </c>
      <c r="H194" s="268" t="s">
        <v>16</v>
      </c>
      <c r="I194" s="268" t="s">
        <v>285</v>
      </c>
      <c r="J194" s="268" t="s">
        <v>16</v>
      </c>
      <c r="K194" s="268" t="s">
        <v>267</v>
      </c>
      <c r="L194" s="266">
        <v>0</v>
      </c>
      <c r="M194" s="266">
        <v>0</v>
      </c>
      <c r="N194" s="266">
        <v>0</v>
      </c>
      <c r="O194" s="266">
        <v>0</v>
      </c>
      <c r="P194" s="139">
        <f>P193+1</f>
        <v>1183</v>
      </c>
      <c r="Q194" s="225"/>
    </row>
    <row r="195" spans="1:17">
      <c r="A195" s="139">
        <f>A194+1</f>
        <v>1184</v>
      </c>
      <c r="B195" s="268" t="s">
        <v>283</v>
      </c>
      <c r="C195" s="268" t="s">
        <v>305</v>
      </c>
      <c r="D195" s="268" t="s">
        <v>274</v>
      </c>
      <c r="E195" s="268" t="s">
        <v>263</v>
      </c>
      <c r="F195" s="268" t="s">
        <v>275</v>
      </c>
      <c r="G195" s="268" t="s">
        <v>265</v>
      </c>
      <c r="H195" s="268" t="s">
        <v>16</v>
      </c>
      <c r="I195" s="268" t="s">
        <v>285</v>
      </c>
      <c r="J195" s="268" t="s">
        <v>287</v>
      </c>
      <c r="K195" s="268" t="s">
        <v>14</v>
      </c>
      <c r="L195" s="266">
        <v>0</v>
      </c>
      <c r="M195" s="266">
        <v>318392.983955</v>
      </c>
      <c r="N195" s="266">
        <v>670105.16697899997</v>
      </c>
      <c r="O195" s="266">
        <v>988498.15093600005</v>
      </c>
      <c r="P195" s="139">
        <f>P194+1</f>
        <v>1184</v>
      </c>
      <c r="Q195" s="225"/>
    </row>
    <row r="196" spans="1:17">
      <c r="A196" s="139">
        <f t="shared" si="4"/>
        <v>1185</v>
      </c>
      <c r="B196" s="268" t="s">
        <v>283</v>
      </c>
      <c r="C196" s="268" t="s">
        <v>305</v>
      </c>
      <c r="D196" s="268" t="s">
        <v>274</v>
      </c>
      <c r="E196" s="268" t="s">
        <v>263</v>
      </c>
      <c r="F196" s="268" t="s">
        <v>275</v>
      </c>
      <c r="G196" s="268" t="s">
        <v>265</v>
      </c>
      <c r="H196" s="268" t="s">
        <v>16</v>
      </c>
      <c r="I196" s="268" t="s">
        <v>285</v>
      </c>
      <c r="J196" s="268" t="s">
        <v>16</v>
      </c>
      <c r="K196" s="268" t="s">
        <v>14</v>
      </c>
      <c r="L196" s="266">
        <v>160475.67371999999</v>
      </c>
      <c r="M196" s="266">
        <v>180808170.93639901</v>
      </c>
      <c r="N196" s="266">
        <v>241121542.85001099</v>
      </c>
      <c r="O196" s="266">
        <v>421929713.78640807</v>
      </c>
      <c r="P196" s="139">
        <f t="shared" si="5"/>
        <v>1185</v>
      </c>
      <c r="Q196" s="225"/>
    </row>
    <row r="197" spans="1:17">
      <c r="A197" s="139">
        <f t="shared" si="4"/>
        <v>1186</v>
      </c>
      <c r="B197" s="268" t="s">
        <v>283</v>
      </c>
      <c r="C197" s="268" t="s">
        <v>305</v>
      </c>
      <c r="D197" s="268" t="s">
        <v>274</v>
      </c>
      <c r="E197" s="268" t="s">
        <v>263</v>
      </c>
      <c r="F197" s="268" t="s">
        <v>276</v>
      </c>
      <c r="G197" s="279"/>
      <c r="H197" s="268" t="s">
        <v>16</v>
      </c>
      <c r="I197" s="268" t="s">
        <v>285</v>
      </c>
      <c r="J197" s="268" t="s">
        <v>287</v>
      </c>
      <c r="K197" s="268" t="s">
        <v>14</v>
      </c>
      <c r="L197" s="266">
        <v>0</v>
      </c>
      <c r="M197" s="266">
        <v>122750.982231</v>
      </c>
      <c r="N197" s="266">
        <v>303718.80377900001</v>
      </c>
      <c r="O197" s="266">
        <v>426469.78601099999</v>
      </c>
      <c r="P197" s="139">
        <f t="shared" si="5"/>
        <v>1186</v>
      </c>
      <c r="Q197" s="225"/>
    </row>
    <row r="198" spans="1:17">
      <c r="A198" s="139">
        <f t="shared" si="4"/>
        <v>1187</v>
      </c>
      <c r="B198" s="268" t="s">
        <v>283</v>
      </c>
      <c r="C198" s="268" t="s">
        <v>305</v>
      </c>
      <c r="D198" s="268" t="s">
        <v>274</v>
      </c>
      <c r="E198" s="268" t="s">
        <v>263</v>
      </c>
      <c r="F198" s="268" t="s">
        <v>276</v>
      </c>
      <c r="G198" s="268" t="s">
        <v>265</v>
      </c>
      <c r="H198" s="268" t="s">
        <v>16</v>
      </c>
      <c r="I198" s="268" t="s">
        <v>285</v>
      </c>
      <c r="J198" s="268" t="s">
        <v>16</v>
      </c>
      <c r="K198" s="268" t="s">
        <v>14</v>
      </c>
      <c r="L198" s="266">
        <v>50385.750209999998</v>
      </c>
      <c r="M198" s="266">
        <v>56731467.050868005</v>
      </c>
      <c r="N198" s="266">
        <v>73233054.661801994</v>
      </c>
      <c r="O198" s="266">
        <v>129964521.712669</v>
      </c>
      <c r="P198" s="139">
        <f t="shared" si="5"/>
        <v>1187</v>
      </c>
      <c r="Q198" s="225"/>
    </row>
    <row r="199" spans="1:17">
      <c r="A199" s="139">
        <f t="shared" si="4"/>
        <v>1188</v>
      </c>
      <c r="B199" s="268" t="s">
        <v>283</v>
      </c>
      <c r="C199" s="268" t="s">
        <v>305</v>
      </c>
      <c r="D199" s="268" t="s">
        <v>274</v>
      </c>
      <c r="E199" s="268" t="s">
        <v>268</v>
      </c>
      <c r="F199" s="268" t="s">
        <v>275</v>
      </c>
      <c r="G199" s="268" t="s">
        <v>265</v>
      </c>
      <c r="H199" s="268" t="s">
        <v>16</v>
      </c>
      <c r="I199" s="268" t="s">
        <v>285</v>
      </c>
      <c r="J199" s="268" t="s">
        <v>287</v>
      </c>
      <c r="K199" s="268" t="s">
        <v>14</v>
      </c>
      <c r="L199" s="266">
        <v>0</v>
      </c>
      <c r="M199" s="266">
        <v>508274.11419499997</v>
      </c>
      <c r="N199" s="266">
        <v>2244776.591761</v>
      </c>
      <c r="O199" s="266">
        <v>2753050.7059550001</v>
      </c>
      <c r="P199" s="139">
        <f t="shared" si="5"/>
        <v>1188</v>
      </c>
      <c r="Q199" s="225"/>
    </row>
    <row r="200" spans="1:17">
      <c r="A200" s="139">
        <f t="shared" si="4"/>
        <v>1189</v>
      </c>
      <c r="B200" s="268" t="s">
        <v>283</v>
      </c>
      <c r="C200" s="268" t="s">
        <v>305</v>
      </c>
      <c r="D200" s="268" t="s">
        <v>274</v>
      </c>
      <c r="E200" s="268" t="s">
        <v>268</v>
      </c>
      <c r="F200" s="268" t="s">
        <v>275</v>
      </c>
      <c r="G200" s="268" t="s">
        <v>265</v>
      </c>
      <c r="H200" s="268" t="s">
        <v>16</v>
      </c>
      <c r="I200" s="268" t="s">
        <v>285</v>
      </c>
      <c r="J200" s="268" t="s">
        <v>16</v>
      </c>
      <c r="K200" s="268" t="s">
        <v>14</v>
      </c>
      <c r="L200" s="266">
        <v>262349.65081899997</v>
      </c>
      <c r="M200" s="266">
        <v>327715067.06768799</v>
      </c>
      <c r="N200" s="266">
        <v>464731958.28311998</v>
      </c>
      <c r="O200" s="266">
        <v>792447025.3508091</v>
      </c>
      <c r="P200" s="139">
        <f t="shared" si="5"/>
        <v>1189</v>
      </c>
      <c r="Q200" s="225"/>
    </row>
    <row r="201" spans="1:17">
      <c r="A201" s="139">
        <f t="shared" si="4"/>
        <v>1190</v>
      </c>
      <c r="B201" s="268" t="s">
        <v>283</v>
      </c>
      <c r="C201" s="268" t="s">
        <v>305</v>
      </c>
      <c r="D201" s="268" t="s">
        <v>274</v>
      </c>
      <c r="E201" s="268" t="s">
        <v>268</v>
      </c>
      <c r="F201" s="268" t="s">
        <v>301</v>
      </c>
      <c r="G201" s="268" t="s">
        <v>265</v>
      </c>
      <c r="H201" s="268" t="s">
        <v>16</v>
      </c>
      <c r="I201" s="268" t="s">
        <v>285</v>
      </c>
      <c r="J201" s="268" t="s">
        <v>287</v>
      </c>
      <c r="K201" s="268" t="s">
        <v>14</v>
      </c>
      <c r="L201" s="266">
        <v>0</v>
      </c>
      <c r="M201" s="266">
        <v>189440.19178599998</v>
      </c>
      <c r="N201" s="266">
        <v>849653.8791759999</v>
      </c>
      <c r="O201" s="266">
        <v>1039094.0709630001</v>
      </c>
      <c r="P201" s="139">
        <f t="shared" si="5"/>
        <v>1190</v>
      </c>
      <c r="Q201" s="225"/>
    </row>
    <row r="202" spans="1:17">
      <c r="A202" s="139">
        <f t="shared" si="4"/>
        <v>1191</v>
      </c>
      <c r="B202" s="268" t="s">
        <v>283</v>
      </c>
      <c r="C202" s="268" t="s">
        <v>305</v>
      </c>
      <c r="D202" s="268" t="s">
        <v>274</v>
      </c>
      <c r="E202" s="268" t="s">
        <v>268</v>
      </c>
      <c r="F202" s="268" t="s">
        <v>301</v>
      </c>
      <c r="G202" s="268" t="s">
        <v>265</v>
      </c>
      <c r="H202" s="268" t="s">
        <v>16</v>
      </c>
      <c r="I202" s="268" t="s">
        <v>285</v>
      </c>
      <c r="J202" s="268" t="s">
        <v>16</v>
      </c>
      <c r="K202" s="268" t="s">
        <v>14</v>
      </c>
      <c r="L202" s="266">
        <v>125995.12554800001</v>
      </c>
      <c r="M202" s="266">
        <v>114515188.80589899</v>
      </c>
      <c r="N202" s="266">
        <v>157573991.12650198</v>
      </c>
      <c r="O202" s="266">
        <v>272089179.932401</v>
      </c>
      <c r="P202" s="139">
        <f t="shared" si="5"/>
        <v>1191</v>
      </c>
      <c r="Q202" s="225"/>
    </row>
    <row r="203" spans="1:17">
      <c r="A203" s="139">
        <f t="shared" si="4"/>
        <v>1192</v>
      </c>
      <c r="B203" s="268" t="s">
        <v>283</v>
      </c>
      <c r="C203" s="268" t="s">
        <v>305</v>
      </c>
      <c r="D203" s="268" t="s">
        <v>274</v>
      </c>
      <c r="E203" s="268" t="s">
        <v>268</v>
      </c>
      <c r="F203" s="268" t="s">
        <v>304</v>
      </c>
      <c r="G203" s="268" t="s">
        <v>265</v>
      </c>
      <c r="H203" s="268" t="s">
        <v>16</v>
      </c>
      <c r="I203" s="268" t="s">
        <v>285</v>
      </c>
      <c r="J203" s="268" t="s">
        <v>287</v>
      </c>
      <c r="K203" s="268" t="s">
        <v>14</v>
      </c>
      <c r="L203" s="266">
        <v>0</v>
      </c>
      <c r="M203" s="266">
        <v>10442.146017000006</v>
      </c>
      <c r="N203" s="266">
        <v>-159245.14479799999</v>
      </c>
      <c r="O203" s="266">
        <v>-148802.99877999999</v>
      </c>
      <c r="P203" s="139">
        <f t="shared" si="5"/>
        <v>1192</v>
      </c>
      <c r="Q203" s="225"/>
    </row>
    <row r="204" spans="1:17">
      <c r="A204" s="139">
        <f t="shared" si="4"/>
        <v>1193</v>
      </c>
      <c r="B204" s="268" t="s">
        <v>283</v>
      </c>
      <c r="C204" s="268" t="s">
        <v>305</v>
      </c>
      <c r="D204" s="268" t="s">
        <v>274</v>
      </c>
      <c r="E204" s="268" t="s">
        <v>268</v>
      </c>
      <c r="F204" s="268" t="s">
        <v>304</v>
      </c>
      <c r="G204" s="268" t="s">
        <v>265</v>
      </c>
      <c r="H204" s="268" t="s">
        <v>16</v>
      </c>
      <c r="I204" s="268" t="s">
        <v>285</v>
      </c>
      <c r="J204" s="268" t="s">
        <v>16</v>
      </c>
      <c r="K204" s="268" t="s">
        <v>14</v>
      </c>
      <c r="L204" s="266">
        <v>22768.389835000002</v>
      </c>
      <c r="M204" s="266">
        <v>-5329737.3762759976</v>
      </c>
      <c r="N204" s="266">
        <v>5963357.9032649994</v>
      </c>
      <c r="O204" s="266">
        <v>633620.52698799968</v>
      </c>
      <c r="P204" s="139">
        <f t="shared" si="5"/>
        <v>1193</v>
      </c>
      <c r="Q204" s="225"/>
    </row>
    <row r="205" spans="1:17">
      <c r="A205" s="139">
        <f t="shared" ref="A205:A268" si="6">A204+1</f>
        <v>1194</v>
      </c>
      <c r="B205" s="268" t="s">
        <v>283</v>
      </c>
      <c r="C205" s="268" t="s">
        <v>305</v>
      </c>
      <c r="D205" s="268" t="s">
        <v>277</v>
      </c>
      <c r="E205" s="268" t="s">
        <v>263</v>
      </c>
      <c r="F205" s="268" t="s">
        <v>16</v>
      </c>
      <c r="G205" s="268" t="s">
        <v>265</v>
      </c>
      <c r="H205" s="268" t="s">
        <v>16</v>
      </c>
      <c r="I205" s="268" t="s">
        <v>285</v>
      </c>
      <c r="J205" s="268" t="s">
        <v>287</v>
      </c>
      <c r="K205" s="268" t="s">
        <v>270</v>
      </c>
      <c r="L205" s="266">
        <v>0</v>
      </c>
      <c r="M205" s="266">
        <v>0</v>
      </c>
      <c r="N205" s="266">
        <v>0</v>
      </c>
      <c r="O205" s="266">
        <v>0</v>
      </c>
      <c r="P205" s="139">
        <f t="shared" ref="P205:P268" si="7">P204+1</f>
        <v>1194</v>
      </c>
      <c r="Q205" s="225"/>
    </row>
    <row r="206" spans="1:17">
      <c r="A206" s="139">
        <f t="shared" si="6"/>
        <v>1195</v>
      </c>
      <c r="B206" s="268" t="s">
        <v>283</v>
      </c>
      <c r="C206" s="268" t="s">
        <v>305</v>
      </c>
      <c r="D206" s="268" t="s">
        <v>277</v>
      </c>
      <c r="E206" s="268" t="s">
        <v>263</v>
      </c>
      <c r="F206" s="268" t="s">
        <v>16</v>
      </c>
      <c r="G206" s="268" t="s">
        <v>265</v>
      </c>
      <c r="H206" s="268" t="s">
        <v>16</v>
      </c>
      <c r="I206" s="268" t="s">
        <v>285</v>
      </c>
      <c r="J206" s="268" t="s">
        <v>16</v>
      </c>
      <c r="K206" s="268" t="s">
        <v>270</v>
      </c>
      <c r="L206" s="266">
        <v>0</v>
      </c>
      <c r="M206" s="266">
        <v>0</v>
      </c>
      <c r="N206" s="266">
        <v>0</v>
      </c>
      <c r="O206" s="266">
        <v>0</v>
      </c>
      <c r="P206" s="139">
        <f t="shared" si="7"/>
        <v>1195</v>
      </c>
      <c r="Q206" s="225"/>
    </row>
    <row r="207" spans="1:17" ht="53" customHeight="1">
      <c r="A207" s="139">
        <f t="shared" si="6"/>
        <v>1196</v>
      </c>
      <c r="B207" s="268" t="s">
        <v>283</v>
      </c>
      <c r="C207" s="268" t="s">
        <v>305</v>
      </c>
      <c r="D207" s="268" t="s">
        <v>277</v>
      </c>
      <c r="E207" s="268" t="s">
        <v>268</v>
      </c>
      <c r="F207" s="268" t="s">
        <v>16</v>
      </c>
      <c r="G207" s="268" t="s">
        <v>265</v>
      </c>
      <c r="H207" s="268" t="s">
        <v>16</v>
      </c>
      <c r="I207" s="268" t="s">
        <v>285</v>
      </c>
      <c r="J207" s="268" t="s">
        <v>287</v>
      </c>
      <c r="K207" s="268" t="s">
        <v>270</v>
      </c>
      <c r="L207" s="266">
        <v>0</v>
      </c>
      <c r="M207" s="266">
        <v>0</v>
      </c>
      <c r="N207" s="266">
        <v>0</v>
      </c>
      <c r="O207" s="266">
        <v>0</v>
      </c>
      <c r="P207" s="139">
        <f t="shared" si="7"/>
        <v>1196</v>
      </c>
      <c r="Q207" s="225"/>
    </row>
    <row r="208" spans="1:17">
      <c r="A208" s="139">
        <f t="shared" si="6"/>
        <v>1197</v>
      </c>
      <c r="B208" s="268" t="s">
        <v>283</v>
      </c>
      <c r="C208" s="268" t="s">
        <v>305</v>
      </c>
      <c r="D208" s="268" t="s">
        <v>277</v>
      </c>
      <c r="E208" s="268" t="s">
        <v>268</v>
      </c>
      <c r="F208" s="268" t="s">
        <v>16</v>
      </c>
      <c r="G208" s="268" t="s">
        <v>265</v>
      </c>
      <c r="H208" s="268" t="s">
        <v>16</v>
      </c>
      <c r="I208" s="268" t="s">
        <v>285</v>
      </c>
      <c r="J208" s="268" t="s">
        <v>16</v>
      </c>
      <c r="K208" s="268" t="s">
        <v>270</v>
      </c>
      <c r="L208" s="266">
        <v>0</v>
      </c>
      <c r="M208" s="266">
        <v>0</v>
      </c>
      <c r="N208" s="266">
        <v>0</v>
      </c>
      <c r="O208" s="266">
        <v>0</v>
      </c>
      <c r="P208" s="139">
        <f t="shared" si="7"/>
        <v>1197</v>
      </c>
      <c r="Q208" s="225"/>
    </row>
    <row r="209" spans="1:17">
      <c r="A209" s="139">
        <f t="shared" si="6"/>
        <v>1198</v>
      </c>
      <c r="B209" s="268" t="s">
        <v>283</v>
      </c>
      <c r="C209" s="268" t="s">
        <v>305</v>
      </c>
      <c r="D209" s="268" t="s">
        <v>300</v>
      </c>
      <c r="E209" s="268" t="s">
        <v>16</v>
      </c>
      <c r="F209" s="268" t="s">
        <v>16</v>
      </c>
      <c r="G209" s="268" t="s">
        <v>265</v>
      </c>
      <c r="H209" s="268" t="s">
        <v>16</v>
      </c>
      <c r="I209" s="268" t="s">
        <v>285</v>
      </c>
      <c r="J209" s="268" t="s">
        <v>16</v>
      </c>
      <c r="K209" s="268" t="s">
        <v>267</v>
      </c>
      <c r="L209" s="266">
        <v>0</v>
      </c>
      <c r="M209" s="266">
        <v>1329.339741</v>
      </c>
      <c r="N209" s="266">
        <v>20438.476517000003</v>
      </c>
      <c r="O209" s="266">
        <v>21767.816258000003</v>
      </c>
      <c r="P209" s="139">
        <f t="shared" si="7"/>
        <v>1198</v>
      </c>
      <c r="Q209" s="225"/>
    </row>
    <row r="210" spans="1:17">
      <c r="A210" s="139">
        <f t="shared" si="6"/>
        <v>1199</v>
      </c>
      <c r="B210" s="268" t="s">
        <v>283</v>
      </c>
      <c r="C210" s="268" t="s">
        <v>306</v>
      </c>
      <c r="D210" s="268" t="s">
        <v>41</v>
      </c>
      <c r="E210" s="268" t="s">
        <v>263</v>
      </c>
      <c r="F210" s="268" t="s">
        <v>264</v>
      </c>
      <c r="G210" s="268" t="s">
        <v>280</v>
      </c>
      <c r="H210" s="268" t="s">
        <v>16</v>
      </c>
      <c r="I210" s="268" t="s">
        <v>285</v>
      </c>
      <c r="J210" s="268" t="s">
        <v>287</v>
      </c>
      <c r="K210" s="268" t="s">
        <v>267</v>
      </c>
      <c r="L210" s="266">
        <v>0</v>
      </c>
      <c r="M210" s="266">
        <v>0</v>
      </c>
      <c r="N210" s="266">
        <v>562.09886500000005</v>
      </c>
      <c r="O210" s="266">
        <v>562.09886500000005</v>
      </c>
      <c r="P210" s="139">
        <f t="shared" si="7"/>
        <v>1199</v>
      </c>
      <c r="Q210" s="225"/>
    </row>
    <row r="211" spans="1:17">
      <c r="A211" s="139">
        <f t="shared" si="6"/>
        <v>1200</v>
      </c>
      <c r="B211" s="268" t="s">
        <v>283</v>
      </c>
      <c r="C211" s="268" t="s">
        <v>306</v>
      </c>
      <c r="D211" s="268" t="s">
        <v>41</v>
      </c>
      <c r="E211" s="268" t="s">
        <v>263</v>
      </c>
      <c r="F211" s="268" t="s">
        <v>264</v>
      </c>
      <c r="G211" s="268" t="s">
        <v>280</v>
      </c>
      <c r="H211" s="268" t="s">
        <v>16</v>
      </c>
      <c r="I211" s="268" t="s">
        <v>285</v>
      </c>
      <c r="J211" s="268" t="s">
        <v>16</v>
      </c>
      <c r="K211" s="268" t="s">
        <v>267</v>
      </c>
      <c r="L211" s="266">
        <v>0</v>
      </c>
      <c r="M211" s="266">
        <v>47033.758819000002</v>
      </c>
      <c r="N211" s="266">
        <v>60008.635162999999</v>
      </c>
      <c r="O211" s="266">
        <v>107042.393981</v>
      </c>
      <c r="P211" s="139">
        <f t="shared" si="7"/>
        <v>1200</v>
      </c>
      <c r="Q211" s="225"/>
    </row>
    <row r="212" spans="1:17">
      <c r="A212" s="139">
        <f t="shared" si="6"/>
        <v>1201</v>
      </c>
      <c r="B212" s="268" t="s">
        <v>283</v>
      </c>
      <c r="C212" s="268" t="s">
        <v>306</v>
      </c>
      <c r="D212" s="268" t="s">
        <v>41</v>
      </c>
      <c r="E212" s="268" t="s">
        <v>268</v>
      </c>
      <c r="F212" s="268" t="s">
        <v>264</v>
      </c>
      <c r="G212" s="268" t="s">
        <v>280</v>
      </c>
      <c r="H212" s="268" t="s">
        <v>16</v>
      </c>
      <c r="I212" s="268" t="s">
        <v>285</v>
      </c>
      <c r="J212" s="268" t="s">
        <v>287</v>
      </c>
      <c r="K212" s="268" t="s">
        <v>267</v>
      </c>
      <c r="L212" s="266">
        <v>0</v>
      </c>
      <c r="M212" s="266">
        <v>0</v>
      </c>
      <c r="N212" s="266">
        <v>477.72094099999998</v>
      </c>
      <c r="O212" s="266">
        <v>477.72094099999998</v>
      </c>
      <c r="P212" s="139">
        <f t="shared" si="7"/>
        <v>1201</v>
      </c>
      <c r="Q212" s="225"/>
    </row>
    <row r="213" spans="1:17">
      <c r="A213" s="139">
        <f t="shared" si="6"/>
        <v>1202</v>
      </c>
      <c r="B213" s="268" t="s">
        <v>283</v>
      </c>
      <c r="C213" s="268" t="s">
        <v>306</v>
      </c>
      <c r="D213" s="268" t="s">
        <v>41</v>
      </c>
      <c r="E213" s="268" t="s">
        <v>268</v>
      </c>
      <c r="F213" s="268" t="s">
        <v>264</v>
      </c>
      <c r="G213" s="268" t="s">
        <v>280</v>
      </c>
      <c r="H213" s="268" t="s">
        <v>16</v>
      </c>
      <c r="I213" s="268" t="s">
        <v>285</v>
      </c>
      <c r="J213" s="268" t="s">
        <v>16</v>
      </c>
      <c r="K213" s="268" t="s">
        <v>267</v>
      </c>
      <c r="L213" s="266">
        <v>0</v>
      </c>
      <c r="M213" s="266">
        <v>84056.242820999993</v>
      </c>
      <c r="N213" s="266">
        <v>119407.94845299999</v>
      </c>
      <c r="O213" s="266">
        <v>203464.191273</v>
      </c>
      <c r="P213" s="139">
        <f t="shared" si="7"/>
        <v>1202</v>
      </c>
      <c r="Q213" s="225"/>
    </row>
    <row r="214" spans="1:17">
      <c r="A214" s="139">
        <f t="shared" si="6"/>
        <v>1203</v>
      </c>
      <c r="B214" s="268" t="s">
        <v>283</v>
      </c>
      <c r="C214" s="268" t="s">
        <v>306</v>
      </c>
      <c r="D214" s="268" t="s">
        <v>269</v>
      </c>
      <c r="E214" s="268" t="s">
        <v>263</v>
      </c>
      <c r="F214" s="268" t="s">
        <v>16</v>
      </c>
      <c r="G214" s="268" t="s">
        <v>280</v>
      </c>
      <c r="H214" s="268" t="s">
        <v>16</v>
      </c>
      <c r="I214" s="268" t="s">
        <v>285</v>
      </c>
      <c r="J214" s="268" t="s">
        <v>16</v>
      </c>
      <c r="K214" s="268" t="s">
        <v>270</v>
      </c>
      <c r="L214" s="266">
        <v>0</v>
      </c>
      <c r="M214" s="266">
        <v>264.516211</v>
      </c>
      <c r="N214" s="266">
        <v>329.95535999999998</v>
      </c>
      <c r="O214" s="266">
        <v>594.47157100000004</v>
      </c>
      <c r="P214" s="139">
        <f t="shared" si="7"/>
        <v>1203</v>
      </c>
      <c r="Q214" s="225"/>
    </row>
    <row r="215" spans="1:17">
      <c r="A215" s="139">
        <f t="shared" si="6"/>
        <v>1204</v>
      </c>
      <c r="B215" s="268" t="s">
        <v>283</v>
      </c>
      <c r="C215" s="268" t="s">
        <v>306</v>
      </c>
      <c r="D215" s="268" t="s">
        <v>269</v>
      </c>
      <c r="E215" s="268" t="s">
        <v>268</v>
      </c>
      <c r="F215" s="268" t="s">
        <v>16</v>
      </c>
      <c r="G215" s="268" t="s">
        <v>280</v>
      </c>
      <c r="H215" s="268" t="s">
        <v>16</v>
      </c>
      <c r="I215" s="268" t="s">
        <v>285</v>
      </c>
      <c r="J215" s="268" t="s">
        <v>16</v>
      </c>
      <c r="K215" s="268" t="s">
        <v>270</v>
      </c>
      <c r="L215" s="266">
        <v>0</v>
      </c>
      <c r="M215" s="266">
        <v>554.45595600000001</v>
      </c>
      <c r="N215" s="266">
        <v>708.24217699999997</v>
      </c>
      <c r="O215" s="266">
        <v>1262.6981330000001</v>
      </c>
      <c r="P215" s="139">
        <f t="shared" si="7"/>
        <v>1204</v>
      </c>
      <c r="Q215" s="225"/>
    </row>
    <row r="216" spans="1:17">
      <c r="A216" s="139">
        <f t="shared" si="6"/>
        <v>1205</v>
      </c>
      <c r="B216" s="268" t="s">
        <v>283</v>
      </c>
      <c r="C216" s="268" t="s">
        <v>306</v>
      </c>
      <c r="D216" s="268" t="s">
        <v>269</v>
      </c>
      <c r="E216" s="268" t="s">
        <v>263</v>
      </c>
      <c r="F216" s="268" t="s">
        <v>16</v>
      </c>
      <c r="G216" s="268" t="s">
        <v>280</v>
      </c>
      <c r="H216" s="268" t="s">
        <v>16</v>
      </c>
      <c r="I216" s="268" t="s">
        <v>285</v>
      </c>
      <c r="J216" s="268" t="s">
        <v>287</v>
      </c>
      <c r="K216" s="268" t="s">
        <v>270</v>
      </c>
      <c r="L216" s="266">
        <v>0</v>
      </c>
      <c r="M216" s="266">
        <v>0</v>
      </c>
      <c r="N216" s="266">
        <v>4.0267860000000004</v>
      </c>
      <c r="O216" s="266">
        <v>4.0267860000000004</v>
      </c>
      <c r="P216" s="139">
        <f t="shared" si="7"/>
        <v>1205</v>
      </c>
      <c r="Q216" s="225"/>
    </row>
    <row r="217" spans="1:17">
      <c r="A217" s="139">
        <f t="shared" si="6"/>
        <v>1206</v>
      </c>
      <c r="B217" s="268" t="s">
        <v>283</v>
      </c>
      <c r="C217" s="268" t="s">
        <v>306</v>
      </c>
      <c r="D217" s="268" t="s">
        <v>269</v>
      </c>
      <c r="E217" s="268" t="s">
        <v>268</v>
      </c>
      <c r="F217" s="268" t="s">
        <v>16</v>
      </c>
      <c r="G217" s="268" t="s">
        <v>280</v>
      </c>
      <c r="H217" s="268" t="s">
        <v>16</v>
      </c>
      <c r="I217" s="268" t="s">
        <v>285</v>
      </c>
      <c r="J217" s="268" t="s">
        <v>287</v>
      </c>
      <c r="K217" s="268" t="s">
        <v>270</v>
      </c>
      <c r="L217" s="266">
        <v>0</v>
      </c>
      <c r="M217" s="266">
        <v>0</v>
      </c>
      <c r="N217" s="266">
        <v>8.0627659999999999</v>
      </c>
      <c r="O217" s="266">
        <v>8.0627659999999999</v>
      </c>
      <c r="P217" s="139">
        <f t="shared" si="7"/>
        <v>1206</v>
      </c>
      <c r="Q217" s="225"/>
    </row>
    <row r="218" spans="1:17">
      <c r="A218" s="139">
        <f t="shared" si="6"/>
        <v>1207</v>
      </c>
      <c r="B218" s="268" t="s">
        <v>283</v>
      </c>
      <c r="C218" s="268" t="s">
        <v>306</v>
      </c>
      <c r="D218" s="268" t="s">
        <v>300</v>
      </c>
      <c r="E218" s="268" t="s">
        <v>16</v>
      </c>
      <c r="F218" s="268" t="s">
        <v>16</v>
      </c>
      <c r="G218" s="268" t="s">
        <v>280</v>
      </c>
      <c r="H218" s="268" t="s">
        <v>16</v>
      </c>
      <c r="I218" s="268" t="s">
        <v>285</v>
      </c>
      <c r="J218" s="268" t="s">
        <v>16</v>
      </c>
      <c r="K218" s="268" t="s">
        <v>267</v>
      </c>
      <c r="L218" s="266">
        <v>0</v>
      </c>
      <c r="M218" s="266">
        <v>1111.881811</v>
      </c>
      <c r="N218" s="266">
        <v>0</v>
      </c>
      <c r="O218" s="266">
        <v>1111.881811</v>
      </c>
      <c r="P218" s="139">
        <f t="shared" si="7"/>
        <v>1207</v>
      </c>
      <c r="Q218" s="225"/>
    </row>
    <row r="219" spans="1:17">
      <c r="A219" s="139">
        <f t="shared" si="6"/>
        <v>1208</v>
      </c>
      <c r="B219" s="268" t="s">
        <v>283</v>
      </c>
      <c r="C219" s="268" t="s">
        <v>306</v>
      </c>
      <c r="D219" s="268" t="s">
        <v>274</v>
      </c>
      <c r="E219" s="268" t="s">
        <v>263</v>
      </c>
      <c r="F219" s="268" t="s">
        <v>275</v>
      </c>
      <c r="G219" s="268" t="s">
        <v>280</v>
      </c>
      <c r="H219" s="268" t="s">
        <v>16</v>
      </c>
      <c r="I219" s="268" t="s">
        <v>285</v>
      </c>
      <c r="J219" s="268" t="s">
        <v>287</v>
      </c>
      <c r="K219" s="268" t="s">
        <v>14</v>
      </c>
      <c r="L219" s="266">
        <v>0</v>
      </c>
      <c r="M219" s="266">
        <v>0</v>
      </c>
      <c r="N219" s="266">
        <v>73163.008927000003</v>
      </c>
      <c r="O219" s="266">
        <v>73163.008927000003</v>
      </c>
      <c r="P219" s="139">
        <f t="shared" si="7"/>
        <v>1208</v>
      </c>
      <c r="Q219" s="225"/>
    </row>
    <row r="220" spans="1:17">
      <c r="A220" s="139">
        <f t="shared" si="6"/>
        <v>1209</v>
      </c>
      <c r="B220" s="268" t="s">
        <v>283</v>
      </c>
      <c r="C220" s="268" t="s">
        <v>306</v>
      </c>
      <c r="D220" s="268" t="s">
        <v>274</v>
      </c>
      <c r="E220" s="268" t="s">
        <v>268</v>
      </c>
      <c r="F220" s="268" t="s">
        <v>275</v>
      </c>
      <c r="G220" s="268" t="s">
        <v>280</v>
      </c>
      <c r="H220" s="268" t="s">
        <v>16</v>
      </c>
      <c r="I220" s="268" t="s">
        <v>285</v>
      </c>
      <c r="J220" s="268" t="s">
        <v>287</v>
      </c>
      <c r="K220" s="268" t="s">
        <v>14</v>
      </c>
      <c r="L220" s="266">
        <v>0</v>
      </c>
      <c r="M220" s="266">
        <v>0</v>
      </c>
      <c r="N220" s="266">
        <v>85013.775013999999</v>
      </c>
      <c r="O220" s="266">
        <v>85013.775013999999</v>
      </c>
      <c r="P220" s="139">
        <f t="shared" si="7"/>
        <v>1209</v>
      </c>
      <c r="Q220" s="225"/>
    </row>
    <row r="221" spans="1:17">
      <c r="A221" s="139">
        <f t="shared" si="6"/>
        <v>1210</v>
      </c>
      <c r="B221" s="268" t="s">
        <v>283</v>
      </c>
      <c r="C221" s="268" t="s">
        <v>306</v>
      </c>
      <c r="D221" s="268" t="s">
        <v>274</v>
      </c>
      <c r="E221" s="268" t="s">
        <v>263</v>
      </c>
      <c r="F221" s="268" t="s">
        <v>275</v>
      </c>
      <c r="G221" s="268" t="s">
        <v>280</v>
      </c>
      <c r="H221" s="268" t="s">
        <v>16</v>
      </c>
      <c r="I221" s="268" t="s">
        <v>285</v>
      </c>
      <c r="J221" s="268" t="s">
        <v>16</v>
      </c>
      <c r="K221" s="268" t="s">
        <v>14</v>
      </c>
      <c r="L221" s="266">
        <v>0</v>
      </c>
      <c r="M221" s="266">
        <v>8014796.7390659992</v>
      </c>
      <c r="N221" s="266">
        <v>10525199.573709</v>
      </c>
      <c r="O221" s="266">
        <v>18539996.312775001</v>
      </c>
      <c r="P221" s="139">
        <f t="shared" si="7"/>
        <v>1210</v>
      </c>
      <c r="Q221" s="225"/>
    </row>
    <row r="222" spans="1:17">
      <c r="A222" s="139">
        <f t="shared" si="6"/>
        <v>1211</v>
      </c>
      <c r="B222" s="268" t="s">
        <v>283</v>
      </c>
      <c r="C222" s="268" t="s">
        <v>306</v>
      </c>
      <c r="D222" s="268" t="s">
        <v>274</v>
      </c>
      <c r="E222" s="268" t="s">
        <v>268</v>
      </c>
      <c r="F222" s="268" t="s">
        <v>275</v>
      </c>
      <c r="G222" s="268" t="s">
        <v>280</v>
      </c>
      <c r="H222" s="268" t="s">
        <v>16</v>
      </c>
      <c r="I222" s="268" t="s">
        <v>285</v>
      </c>
      <c r="J222" s="268" t="s">
        <v>16</v>
      </c>
      <c r="K222" s="268" t="s">
        <v>14</v>
      </c>
      <c r="L222" s="266">
        <v>0</v>
      </c>
      <c r="M222" s="266">
        <v>14583162.477878001</v>
      </c>
      <c r="N222" s="266">
        <v>25934198.740667</v>
      </c>
      <c r="O222" s="266">
        <v>40517361.218546003</v>
      </c>
      <c r="P222" s="139">
        <f t="shared" si="7"/>
        <v>1211</v>
      </c>
      <c r="Q222" s="225"/>
    </row>
    <row r="223" spans="1:17">
      <c r="A223" s="139">
        <f t="shared" si="6"/>
        <v>1212</v>
      </c>
      <c r="B223" s="268" t="s">
        <v>283</v>
      </c>
      <c r="C223" s="268" t="s">
        <v>306</v>
      </c>
      <c r="D223" s="268" t="s">
        <v>274</v>
      </c>
      <c r="E223" s="268" t="s">
        <v>263</v>
      </c>
      <c r="F223" s="268" t="s">
        <v>301</v>
      </c>
      <c r="G223" s="268" t="s">
        <v>280</v>
      </c>
      <c r="H223" s="268" t="s">
        <v>16</v>
      </c>
      <c r="I223" s="268" t="s">
        <v>285</v>
      </c>
      <c r="J223" s="268" t="s">
        <v>287</v>
      </c>
      <c r="K223" s="268" t="s">
        <v>14</v>
      </c>
      <c r="L223" s="266">
        <v>0</v>
      </c>
      <c r="M223" s="266">
        <v>0</v>
      </c>
      <c r="N223" s="266">
        <v>32752.814913999999</v>
      </c>
      <c r="O223" s="266">
        <v>32752.814913999999</v>
      </c>
      <c r="P223" s="139">
        <f t="shared" si="7"/>
        <v>1212</v>
      </c>
      <c r="Q223" s="225"/>
    </row>
    <row r="224" spans="1:17">
      <c r="A224" s="139">
        <f t="shared" si="6"/>
        <v>1213</v>
      </c>
      <c r="B224" s="268" t="s">
        <v>283</v>
      </c>
      <c r="C224" s="268" t="s">
        <v>306</v>
      </c>
      <c r="D224" s="268" t="s">
        <v>274</v>
      </c>
      <c r="E224" s="268" t="s">
        <v>268</v>
      </c>
      <c r="F224" s="268" t="s">
        <v>301</v>
      </c>
      <c r="G224" s="268" t="s">
        <v>280</v>
      </c>
      <c r="H224" s="268" t="s">
        <v>16</v>
      </c>
      <c r="I224" s="268" t="s">
        <v>285</v>
      </c>
      <c r="J224" s="268" t="s">
        <v>287</v>
      </c>
      <c r="K224" s="268" t="s">
        <v>14</v>
      </c>
      <c r="L224" s="266">
        <v>0</v>
      </c>
      <c r="M224" s="266">
        <v>0</v>
      </c>
      <c r="N224" s="266">
        <v>33176.780068</v>
      </c>
      <c r="O224" s="266">
        <v>33176.780068</v>
      </c>
      <c r="P224" s="139">
        <f t="shared" si="7"/>
        <v>1213</v>
      </c>
      <c r="Q224" s="225"/>
    </row>
    <row r="225" spans="1:17">
      <c r="A225" s="139">
        <f t="shared" si="6"/>
        <v>1214</v>
      </c>
      <c r="B225" s="268" t="s">
        <v>283</v>
      </c>
      <c r="C225" s="268" t="s">
        <v>306</v>
      </c>
      <c r="D225" s="268" t="s">
        <v>274</v>
      </c>
      <c r="E225" s="268" t="s">
        <v>263</v>
      </c>
      <c r="F225" s="268" t="s">
        <v>301</v>
      </c>
      <c r="G225" s="268" t="s">
        <v>280</v>
      </c>
      <c r="H225" s="268" t="s">
        <v>16</v>
      </c>
      <c r="I225" s="268" t="s">
        <v>285</v>
      </c>
      <c r="J225" s="268" t="s">
        <v>16</v>
      </c>
      <c r="K225" s="268" t="s">
        <v>14</v>
      </c>
      <c r="L225" s="266">
        <v>0</v>
      </c>
      <c r="M225" s="266">
        <v>2166250.869525</v>
      </c>
      <c r="N225" s="266">
        <v>2809235.212146</v>
      </c>
      <c r="O225" s="266">
        <v>4975486.0816709995</v>
      </c>
      <c r="P225" s="139">
        <f t="shared" si="7"/>
        <v>1214</v>
      </c>
      <c r="Q225" s="225"/>
    </row>
    <row r="226" spans="1:17">
      <c r="A226" s="139">
        <f t="shared" si="6"/>
        <v>1215</v>
      </c>
      <c r="B226" s="268" t="s">
        <v>283</v>
      </c>
      <c r="C226" s="268" t="s">
        <v>306</v>
      </c>
      <c r="D226" s="268" t="s">
        <v>274</v>
      </c>
      <c r="E226" s="268" t="s">
        <v>268</v>
      </c>
      <c r="F226" s="268" t="s">
        <v>301</v>
      </c>
      <c r="G226" s="268" t="s">
        <v>280</v>
      </c>
      <c r="H226" s="268" t="s">
        <v>16</v>
      </c>
      <c r="I226" s="268" t="s">
        <v>285</v>
      </c>
      <c r="J226" s="268" t="s">
        <v>16</v>
      </c>
      <c r="K226" s="268" t="s">
        <v>14</v>
      </c>
      <c r="L226" s="266">
        <v>0</v>
      </c>
      <c r="M226" s="266">
        <v>4016201.2518019998</v>
      </c>
      <c r="N226" s="266">
        <v>7714342.8331810003</v>
      </c>
      <c r="O226" s="266">
        <v>11730544.084983001</v>
      </c>
      <c r="P226" s="139">
        <f t="shared" si="7"/>
        <v>1215</v>
      </c>
      <c r="Q226" s="225"/>
    </row>
    <row r="227" spans="1:17">
      <c r="A227" s="139">
        <f t="shared" si="6"/>
        <v>1216</v>
      </c>
      <c r="B227" s="268" t="s">
        <v>283</v>
      </c>
      <c r="C227" s="268" t="s">
        <v>306</v>
      </c>
      <c r="D227" s="268" t="s">
        <v>274</v>
      </c>
      <c r="E227" s="268" t="s">
        <v>263</v>
      </c>
      <c r="F227" s="268" t="s">
        <v>276</v>
      </c>
      <c r="G227" s="268" t="s">
        <v>280</v>
      </c>
      <c r="H227" s="268" t="s">
        <v>16</v>
      </c>
      <c r="I227" s="268" t="s">
        <v>285</v>
      </c>
      <c r="J227" s="268" t="s">
        <v>287</v>
      </c>
      <c r="K227" s="268" t="s">
        <v>14</v>
      </c>
      <c r="L227" s="266">
        <v>0</v>
      </c>
      <c r="M227" s="266">
        <v>0</v>
      </c>
      <c r="N227" s="266">
        <v>49207.359821999999</v>
      </c>
      <c r="O227" s="266">
        <v>49207.359821999999</v>
      </c>
      <c r="P227" s="139">
        <f t="shared" si="7"/>
        <v>1216</v>
      </c>
      <c r="Q227" s="225"/>
    </row>
    <row r="228" spans="1:17">
      <c r="A228" s="139">
        <f t="shared" si="6"/>
        <v>1217</v>
      </c>
      <c r="B228" s="268" t="s">
        <v>283</v>
      </c>
      <c r="C228" s="268" t="s">
        <v>306</v>
      </c>
      <c r="D228" s="268" t="s">
        <v>274</v>
      </c>
      <c r="E228" s="268" t="s">
        <v>263</v>
      </c>
      <c r="F228" s="268" t="s">
        <v>276</v>
      </c>
      <c r="G228" s="268" t="s">
        <v>280</v>
      </c>
      <c r="H228" s="268" t="s">
        <v>16</v>
      </c>
      <c r="I228" s="268" t="s">
        <v>285</v>
      </c>
      <c r="J228" s="268" t="s">
        <v>16</v>
      </c>
      <c r="K228" s="268" t="s">
        <v>14</v>
      </c>
      <c r="L228" s="266">
        <v>0</v>
      </c>
      <c r="M228" s="266">
        <v>2615917.3455690001</v>
      </c>
      <c r="N228" s="266">
        <v>3547293.2957389997</v>
      </c>
      <c r="O228" s="266">
        <v>6163210.6413080003</v>
      </c>
      <c r="P228" s="139">
        <f t="shared" si="7"/>
        <v>1217</v>
      </c>
      <c r="Q228" s="225"/>
    </row>
    <row r="229" spans="1:17">
      <c r="A229" s="139">
        <f t="shared" si="6"/>
        <v>1218</v>
      </c>
      <c r="B229" s="268" t="s">
        <v>283</v>
      </c>
      <c r="C229" s="268" t="s">
        <v>306</v>
      </c>
      <c r="D229" s="268" t="s">
        <v>271</v>
      </c>
      <c r="E229" s="268" t="s">
        <v>263</v>
      </c>
      <c r="F229" s="268" t="s">
        <v>272</v>
      </c>
      <c r="G229" s="268" t="s">
        <v>280</v>
      </c>
      <c r="H229" s="268" t="s">
        <v>16</v>
      </c>
      <c r="I229" s="268" t="s">
        <v>285</v>
      </c>
      <c r="J229" s="268" t="s">
        <v>16</v>
      </c>
      <c r="K229" s="268" t="s">
        <v>267</v>
      </c>
      <c r="L229" s="266">
        <v>0</v>
      </c>
      <c r="M229" s="266">
        <v>0</v>
      </c>
      <c r="N229" s="266">
        <v>0</v>
      </c>
      <c r="O229" s="266">
        <v>0</v>
      </c>
      <c r="P229" s="139">
        <f t="shared" si="7"/>
        <v>1218</v>
      </c>
      <c r="Q229" s="225"/>
    </row>
    <row r="230" spans="1:17">
      <c r="A230" s="139">
        <f t="shared" si="6"/>
        <v>1219</v>
      </c>
      <c r="B230" s="268" t="s">
        <v>283</v>
      </c>
      <c r="C230" s="268" t="s">
        <v>306</v>
      </c>
      <c r="D230" s="268" t="s">
        <v>271</v>
      </c>
      <c r="E230" s="268" t="s">
        <v>268</v>
      </c>
      <c r="F230" s="268" t="s">
        <v>272</v>
      </c>
      <c r="G230" s="268" t="s">
        <v>280</v>
      </c>
      <c r="H230" s="268" t="s">
        <v>16</v>
      </c>
      <c r="I230" s="268" t="s">
        <v>285</v>
      </c>
      <c r="J230" s="268" t="s">
        <v>16</v>
      </c>
      <c r="K230" s="268" t="s">
        <v>267</v>
      </c>
      <c r="L230" s="266">
        <v>0</v>
      </c>
      <c r="M230" s="266">
        <v>0</v>
      </c>
      <c r="N230" s="266">
        <v>0</v>
      </c>
      <c r="O230" s="266">
        <v>0</v>
      </c>
      <c r="P230" s="139">
        <f t="shared" si="7"/>
        <v>1219</v>
      </c>
      <c r="Q230" s="225"/>
    </row>
    <row r="231" spans="1:17">
      <c r="A231" s="139">
        <f t="shared" si="6"/>
        <v>1220</v>
      </c>
      <c r="B231" s="268" t="s">
        <v>283</v>
      </c>
      <c r="C231" s="268" t="s">
        <v>306</v>
      </c>
      <c r="D231" s="268" t="s">
        <v>271</v>
      </c>
      <c r="E231" s="268" t="s">
        <v>263</v>
      </c>
      <c r="F231" s="268" t="s">
        <v>273</v>
      </c>
      <c r="G231" s="268" t="s">
        <v>280</v>
      </c>
      <c r="H231" s="268" t="s">
        <v>16</v>
      </c>
      <c r="I231" s="268" t="s">
        <v>285</v>
      </c>
      <c r="J231" s="268" t="s">
        <v>16</v>
      </c>
      <c r="K231" s="268" t="s">
        <v>267</v>
      </c>
      <c r="L231" s="266">
        <v>0</v>
      </c>
      <c r="M231" s="266">
        <v>0</v>
      </c>
      <c r="N231" s="266">
        <v>0</v>
      </c>
      <c r="O231" s="266">
        <v>0</v>
      </c>
      <c r="P231" s="139">
        <f t="shared" si="7"/>
        <v>1220</v>
      </c>
      <c r="Q231" s="225"/>
    </row>
    <row r="232" spans="1:17">
      <c r="A232" s="139">
        <f t="shared" si="6"/>
        <v>1221</v>
      </c>
      <c r="B232" s="268" t="s">
        <v>283</v>
      </c>
      <c r="C232" s="268" t="s">
        <v>306</v>
      </c>
      <c r="D232" s="268" t="s">
        <v>271</v>
      </c>
      <c r="E232" s="268" t="s">
        <v>268</v>
      </c>
      <c r="F232" s="268" t="s">
        <v>273</v>
      </c>
      <c r="G232" s="268" t="s">
        <v>280</v>
      </c>
      <c r="H232" s="268" t="s">
        <v>16</v>
      </c>
      <c r="I232" s="268" t="s">
        <v>285</v>
      </c>
      <c r="J232" s="268" t="s">
        <v>16</v>
      </c>
      <c r="K232" s="268" t="s">
        <v>267</v>
      </c>
      <c r="L232" s="266">
        <v>0</v>
      </c>
      <c r="M232" s="266">
        <v>0</v>
      </c>
      <c r="N232" s="266">
        <v>0</v>
      </c>
      <c r="O232" s="266">
        <v>0</v>
      </c>
      <c r="P232" s="139">
        <f t="shared" si="7"/>
        <v>1221</v>
      </c>
      <c r="Q232" s="225"/>
    </row>
    <row r="233" spans="1:17">
      <c r="A233" s="139">
        <f t="shared" si="6"/>
        <v>1222</v>
      </c>
      <c r="B233" s="268" t="s">
        <v>283</v>
      </c>
      <c r="C233" s="268" t="s">
        <v>306</v>
      </c>
      <c r="D233" s="268" t="s">
        <v>274</v>
      </c>
      <c r="E233" s="268" t="s">
        <v>263</v>
      </c>
      <c r="F233" s="268" t="s">
        <v>304</v>
      </c>
      <c r="G233" s="268" t="s">
        <v>280</v>
      </c>
      <c r="H233" s="268" t="s">
        <v>16</v>
      </c>
      <c r="I233" s="268" t="s">
        <v>285</v>
      </c>
      <c r="J233" s="268" t="s">
        <v>287</v>
      </c>
      <c r="K233" s="268" t="s">
        <v>14</v>
      </c>
      <c r="L233" s="266">
        <v>0</v>
      </c>
      <c r="M233" s="266">
        <v>0</v>
      </c>
      <c r="N233" s="266">
        <v>0</v>
      </c>
      <c r="O233" s="266">
        <v>0</v>
      </c>
      <c r="P233" s="139">
        <f t="shared" si="7"/>
        <v>1222</v>
      </c>
      <c r="Q233" s="225"/>
    </row>
    <row r="234" spans="1:17">
      <c r="A234" s="139">
        <f t="shared" si="6"/>
        <v>1223</v>
      </c>
      <c r="B234" s="268" t="s">
        <v>283</v>
      </c>
      <c r="C234" s="268" t="s">
        <v>306</v>
      </c>
      <c r="D234" s="268" t="s">
        <v>274</v>
      </c>
      <c r="E234" s="268" t="s">
        <v>268</v>
      </c>
      <c r="F234" s="268" t="s">
        <v>304</v>
      </c>
      <c r="G234" s="268" t="s">
        <v>280</v>
      </c>
      <c r="H234" s="268" t="s">
        <v>16</v>
      </c>
      <c r="I234" s="268" t="s">
        <v>285</v>
      </c>
      <c r="J234" s="268" t="s">
        <v>287</v>
      </c>
      <c r="K234" s="268" t="s">
        <v>14</v>
      </c>
      <c r="L234" s="266">
        <v>0</v>
      </c>
      <c r="M234" s="266">
        <v>0</v>
      </c>
      <c r="N234" s="266">
        <v>13531.464899000001</v>
      </c>
      <c r="O234" s="266">
        <v>13531.464899000001</v>
      </c>
      <c r="P234" s="139">
        <f t="shared" si="7"/>
        <v>1223</v>
      </c>
      <c r="Q234" s="225"/>
    </row>
    <row r="235" spans="1:17">
      <c r="A235" s="139">
        <f t="shared" si="6"/>
        <v>1224</v>
      </c>
      <c r="B235" s="268" t="s">
        <v>283</v>
      </c>
      <c r="C235" s="268" t="s">
        <v>306</v>
      </c>
      <c r="D235" s="268" t="s">
        <v>274</v>
      </c>
      <c r="E235" s="268" t="s">
        <v>263</v>
      </c>
      <c r="F235" s="268" t="s">
        <v>304</v>
      </c>
      <c r="G235" s="268" t="s">
        <v>280</v>
      </c>
      <c r="H235" s="268" t="s">
        <v>16</v>
      </c>
      <c r="I235" s="268" t="s">
        <v>285</v>
      </c>
      <c r="J235" s="268" t="s">
        <v>16</v>
      </c>
      <c r="K235" s="268" t="s">
        <v>14</v>
      </c>
      <c r="L235" s="266">
        <v>0</v>
      </c>
      <c r="M235" s="266">
        <v>0</v>
      </c>
      <c r="N235" s="266">
        <v>0</v>
      </c>
      <c r="O235" s="266">
        <v>0</v>
      </c>
      <c r="P235" s="139">
        <f t="shared" si="7"/>
        <v>1224</v>
      </c>
      <c r="Q235" s="225"/>
    </row>
    <row r="236" spans="1:17">
      <c r="A236" s="139">
        <f t="shared" si="6"/>
        <v>1225</v>
      </c>
      <c r="B236" s="268" t="s">
        <v>283</v>
      </c>
      <c r="C236" s="268" t="s">
        <v>306</v>
      </c>
      <c r="D236" s="268" t="s">
        <v>274</v>
      </c>
      <c r="E236" s="268" t="s">
        <v>268</v>
      </c>
      <c r="F236" s="268" t="s">
        <v>304</v>
      </c>
      <c r="G236" s="268" t="s">
        <v>280</v>
      </c>
      <c r="H236" s="268" t="s">
        <v>16</v>
      </c>
      <c r="I236" s="268" t="s">
        <v>285</v>
      </c>
      <c r="J236" s="268" t="s">
        <v>16</v>
      </c>
      <c r="K236" s="268" t="s">
        <v>14</v>
      </c>
      <c r="L236" s="266">
        <v>0</v>
      </c>
      <c r="M236" s="266">
        <v>1608630.4732569999</v>
      </c>
      <c r="N236" s="266">
        <v>3034792.4831339996</v>
      </c>
      <c r="O236" s="266">
        <v>4643422.9563910002</v>
      </c>
      <c r="P236" s="139">
        <f t="shared" si="7"/>
        <v>1225</v>
      </c>
      <c r="Q236" s="225"/>
    </row>
    <row r="237" spans="1:17">
      <c r="A237" s="139">
        <f t="shared" si="6"/>
        <v>1226</v>
      </c>
      <c r="B237" s="268" t="s">
        <v>283</v>
      </c>
      <c r="C237" s="268" t="s">
        <v>306</v>
      </c>
      <c r="D237" s="268" t="s">
        <v>41</v>
      </c>
      <c r="E237" s="268" t="s">
        <v>263</v>
      </c>
      <c r="F237" s="268" t="s">
        <v>264</v>
      </c>
      <c r="G237" s="268" t="s">
        <v>265</v>
      </c>
      <c r="H237" s="268" t="s">
        <v>16</v>
      </c>
      <c r="I237" s="268" t="s">
        <v>285</v>
      </c>
      <c r="J237" s="268" t="s">
        <v>287</v>
      </c>
      <c r="K237" s="268" t="s">
        <v>267</v>
      </c>
      <c r="L237" s="266">
        <v>0</v>
      </c>
      <c r="M237" s="266">
        <v>15535.872009999999</v>
      </c>
      <c r="N237" s="266">
        <v>13678.449483</v>
      </c>
      <c r="O237" s="266">
        <v>29214.321491000002</v>
      </c>
      <c r="P237" s="139">
        <f t="shared" si="7"/>
        <v>1226</v>
      </c>
      <c r="Q237" s="225"/>
    </row>
    <row r="238" spans="1:17">
      <c r="A238" s="139">
        <f t="shared" si="6"/>
        <v>1227</v>
      </c>
      <c r="B238" s="268" t="s">
        <v>283</v>
      </c>
      <c r="C238" s="268" t="s">
        <v>306</v>
      </c>
      <c r="D238" s="268" t="s">
        <v>41</v>
      </c>
      <c r="E238" s="268" t="s">
        <v>263</v>
      </c>
      <c r="F238" s="268" t="s">
        <v>264</v>
      </c>
      <c r="G238" s="268" t="s">
        <v>265</v>
      </c>
      <c r="H238" s="268" t="s">
        <v>16</v>
      </c>
      <c r="I238" s="268" t="s">
        <v>285</v>
      </c>
      <c r="J238" s="268" t="s">
        <v>16</v>
      </c>
      <c r="K238" s="268" t="s">
        <v>267</v>
      </c>
      <c r="L238" s="266">
        <v>0</v>
      </c>
      <c r="M238" s="266">
        <v>3599714.6528179999</v>
      </c>
      <c r="N238" s="266">
        <v>6961037.3519339999</v>
      </c>
      <c r="O238" s="266">
        <v>10560752.004752999</v>
      </c>
      <c r="P238" s="139">
        <f t="shared" si="7"/>
        <v>1227</v>
      </c>
      <c r="Q238" s="225"/>
    </row>
    <row r="239" spans="1:17">
      <c r="A239" s="139">
        <f t="shared" si="6"/>
        <v>1228</v>
      </c>
      <c r="B239" s="268" t="s">
        <v>283</v>
      </c>
      <c r="C239" s="268" t="s">
        <v>306</v>
      </c>
      <c r="D239" s="268" t="s">
        <v>41</v>
      </c>
      <c r="E239" s="268" t="s">
        <v>268</v>
      </c>
      <c r="F239" s="268" t="s">
        <v>264</v>
      </c>
      <c r="G239" s="268" t="s">
        <v>265</v>
      </c>
      <c r="H239" s="268" t="s">
        <v>16</v>
      </c>
      <c r="I239" s="268" t="s">
        <v>285</v>
      </c>
      <c r="J239" s="268" t="s">
        <v>287</v>
      </c>
      <c r="K239" s="268" t="s">
        <v>267</v>
      </c>
      <c r="L239" s="266">
        <v>0</v>
      </c>
      <c r="M239" s="266">
        <v>20618.910473</v>
      </c>
      <c r="N239" s="266">
        <v>27906.325991000002</v>
      </c>
      <c r="O239" s="266">
        <v>48525.236464000001</v>
      </c>
      <c r="P239" s="139">
        <f t="shared" si="7"/>
        <v>1228</v>
      </c>
      <c r="Q239" s="225"/>
    </row>
    <row r="240" spans="1:17">
      <c r="A240" s="139">
        <f t="shared" si="6"/>
        <v>1229</v>
      </c>
      <c r="B240" s="268" t="s">
        <v>283</v>
      </c>
      <c r="C240" s="268" t="s">
        <v>306</v>
      </c>
      <c r="D240" s="268" t="s">
        <v>41</v>
      </c>
      <c r="E240" s="268" t="s">
        <v>268</v>
      </c>
      <c r="F240" s="268" t="s">
        <v>264</v>
      </c>
      <c r="G240" s="268" t="s">
        <v>265</v>
      </c>
      <c r="H240" s="268" t="s">
        <v>16</v>
      </c>
      <c r="I240" s="268" t="s">
        <v>285</v>
      </c>
      <c r="J240" s="268" t="s">
        <v>16</v>
      </c>
      <c r="K240" s="268" t="s">
        <v>267</v>
      </c>
      <c r="L240" s="266">
        <v>0</v>
      </c>
      <c r="M240" s="266">
        <v>6145481.9838920003</v>
      </c>
      <c r="N240" s="266">
        <v>12229095.639448</v>
      </c>
      <c r="O240" s="266">
        <v>18374577.623341002</v>
      </c>
      <c r="P240" s="139">
        <f t="shared" si="7"/>
        <v>1229</v>
      </c>
      <c r="Q240" s="225"/>
    </row>
    <row r="241" spans="1:17">
      <c r="A241" s="139">
        <f t="shared" si="6"/>
        <v>1230</v>
      </c>
      <c r="B241" s="268" t="s">
        <v>283</v>
      </c>
      <c r="C241" s="268" t="s">
        <v>306</v>
      </c>
      <c r="D241" s="268" t="s">
        <v>269</v>
      </c>
      <c r="E241" s="268" t="s">
        <v>263</v>
      </c>
      <c r="F241" s="268" t="s">
        <v>16</v>
      </c>
      <c r="G241" s="268" t="s">
        <v>265</v>
      </c>
      <c r="H241" s="268" t="s">
        <v>16</v>
      </c>
      <c r="I241" s="268" t="s">
        <v>285</v>
      </c>
      <c r="J241" s="268" t="s">
        <v>16</v>
      </c>
      <c r="K241" s="268" t="s">
        <v>270</v>
      </c>
      <c r="L241" s="266">
        <v>0</v>
      </c>
      <c r="M241" s="266">
        <v>52099.397535999997</v>
      </c>
      <c r="N241" s="266">
        <v>110963.29501300001</v>
      </c>
      <c r="O241" s="266">
        <v>163062.692549</v>
      </c>
      <c r="P241" s="139">
        <f t="shared" si="7"/>
        <v>1230</v>
      </c>
      <c r="Q241" s="225"/>
    </row>
    <row r="242" spans="1:17">
      <c r="A242" s="139">
        <f t="shared" si="6"/>
        <v>1231</v>
      </c>
      <c r="B242" s="268" t="s">
        <v>283</v>
      </c>
      <c r="C242" s="268" t="s">
        <v>306</v>
      </c>
      <c r="D242" s="268" t="s">
        <v>269</v>
      </c>
      <c r="E242" s="268" t="s">
        <v>268</v>
      </c>
      <c r="F242" s="268" t="s">
        <v>16</v>
      </c>
      <c r="G242" s="268" t="s">
        <v>265</v>
      </c>
      <c r="H242" s="268" t="s">
        <v>16</v>
      </c>
      <c r="I242" s="268" t="s">
        <v>285</v>
      </c>
      <c r="J242" s="268" t="s">
        <v>16</v>
      </c>
      <c r="K242" s="268" t="s">
        <v>270</v>
      </c>
      <c r="L242" s="266">
        <v>0</v>
      </c>
      <c r="M242" s="266">
        <v>104302.60004999999</v>
      </c>
      <c r="N242" s="266">
        <v>223565.29943000001</v>
      </c>
      <c r="O242" s="266">
        <v>327867.89948000002</v>
      </c>
      <c r="P242" s="139">
        <f t="shared" si="7"/>
        <v>1231</v>
      </c>
      <c r="Q242" s="225"/>
    </row>
    <row r="243" spans="1:17">
      <c r="A243" s="139">
        <f t="shared" si="6"/>
        <v>1232</v>
      </c>
      <c r="B243" s="268" t="s">
        <v>283</v>
      </c>
      <c r="C243" s="268" t="s">
        <v>306</v>
      </c>
      <c r="D243" s="268" t="s">
        <v>269</v>
      </c>
      <c r="E243" s="268" t="s">
        <v>263</v>
      </c>
      <c r="F243" s="268" t="s">
        <v>16</v>
      </c>
      <c r="G243" s="268" t="s">
        <v>265</v>
      </c>
      <c r="H243" s="268" t="s">
        <v>16</v>
      </c>
      <c r="I243" s="268" t="s">
        <v>285</v>
      </c>
      <c r="J243" s="268" t="s">
        <v>287</v>
      </c>
      <c r="K243" s="268" t="s">
        <v>270</v>
      </c>
      <c r="L243" s="266">
        <v>0</v>
      </c>
      <c r="M243" s="266">
        <v>182.59700100000001</v>
      </c>
      <c r="N243" s="266">
        <v>425.82492500000001</v>
      </c>
      <c r="O243" s="266">
        <v>608.42192499999999</v>
      </c>
      <c r="P243" s="139">
        <f t="shared" si="7"/>
        <v>1232</v>
      </c>
      <c r="Q243" s="225"/>
    </row>
    <row r="244" spans="1:17">
      <c r="A244" s="139">
        <f t="shared" si="6"/>
        <v>1233</v>
      </c>
      <c r="B244" s="268" t="s">
        <v>283</v>
      </c>
      <c r="C244" s="268" t="s">
        <v>306</v>
      </c>
      <c r="D244" s="268" t="s">
        <v>269</v>
      </c>
      <c r="E244" s="268" t="s">
        <v>268</v>
      </c>
      <c r="F244" s="268" t="s">
        <v>16</v>
      </c>
      <c r="G244" s="268" t="s">
        <v>265</v>
      </c>
      <c r="H244" s="268" t="s">
        <v>16</v>
      </c>
      <c r="I244" s="268" t="s">
        <v>285</v>
      </c>
      <c r="J244" s="268" t="s">
        <v>287</v>
      </c>
      <c r="K244" s="268" t="s">
        <v>270</v>
      </c>
      <c r="L244" s="266">
        <v>0</v>
      </c>
      <c r="M244" s="266">
        <v>358.95604900000001</v>
      </c>
      <c r="N244" s="266">
        <v>864.66648199999997</v>
      </c>
      <c r="O244" s="266">
        <v>1223.622531</v>
      </c>
      <c r="P244" s="139">
        <f t="shared" si="7"/>
        <v>1233</v>
      </c>
      <c r="Q244" s="225"/>
    </row>
    <row r="245" spans="1:17">
      <c r="A245" s="139">
        <f t="shared" si="6"/>
        <v>1234</v>
      </c>
      <c r="B245" s="268" t="s">
        <v>283</v>
      </c>
      <c r="C245" s="268" t="s">
        <v>306</v>
      </c>
      <c r="D245" s="268" t="s">
        <v>300</v>
      </c>
      <c r="E245" s="268" t="s">
        <v>16</v>
      </c>
      <c r="F245" s="268" t="s">
        <v>16</v>
      </c>
      <c r="G245" s="268" t="s">
        <v>265</v>
      </c>
      <c r="H245" s="268" t="s">
        <v>16</v>
      </c>
      <c r="I245" s="268" t="s">
        <v>285</v>
      </c>
      <c r="J245" s="268" t="s">
        <v>16</v>
      </c>
      <c r="K245" s="268" t="s">
        <v>267</v>
      </c>
      <c r="L245" s="266">
        <v>0</v>
      </c>
      <c r="M245" s="266">
        <v>4150.8296790000004</v>
      </c>
      <c r="N245" s="266">
        <v>25385.069894</v>
      </c>
      <c r="O245" s="266">
        <v>29535.899573000002</v>
      </c>
      <c r="P245" s="139">
        <f t="shared" si="7"/>
        <v>1234</v>
      </c>
      <c r="Q245" s="225"/>
    </row>
    <row r="246" spans="1:17">
      <c r="A246" s="139">
        <f t="shared" si="6"/>
        <v>1235</v>
      </c>
      <c r="B246" s="268" t="s">
        <v>283</v>
      </c>
      <c r="C246" s="268" t="s">
        <v>306</v>
      </c>
      <c r="D246" s="268" t="s">
        <v>274</v>
      </c>
      <c r="E246" s="268" t="s">
        <v>263</v>
      </c>
      <c r="F246" s="268" t="s">
        <v>275</v>
      </c>
      <c r="G246" s="268" t="s">
        <v>265</v>
      </c>
      <c r="H246" s="268" t="s">
        <v>16</v>
      </c>
      <c r="I246" s="268" t="s">
        <v>285</v>
      </c>
      <c r="J246" s="268" t="s">
        <v>287</v>
      </c>
      <c r="K246" s="268" t="s">
        <v>14</v>
      </c>
      <c r="L246" s="266">
        <v>0</v>
      </c>
      <c r="M246" s="266">
        <v>3259622.0165270003</v>
      </c>
      <c r="N246" s="266">
        <v>3107251.175946</v>
      </c>
      <c r="O246" s="266">
        <v>6366873.1924720006</v>
      </c>
      <c r="P246" s="139">
        <f t="shared" si="7"/>
        <v>1235</v>
      </c>
      <c r="Q246" s="225"/>
    </row>
    <row r="247" spans="1:17">
      <c r="A247" s="139">
        <f t="shared" si="6"/>
        <v>1236</v>
      </c>
      <c r="B247" s="268" t="s">
        <v>283</v>
      </c>
      <c r="C247" s="268" t="s">
        <v>306</v>
      </c>
      <c r="D247" s="268" t="s">
        <v>274</v>
      </c>
      <c r="E247" s="268" t="s">
        <v>268</v>
      </c>
      <c r="F247" s="268" t="s">
        <v>275</v>
      </c>
      <c r="G247" s="268" t="s">
        <v>265</v>
      </c>
      <c r="H247" s="268" t="s">
        <v>16</v>
      </c>
      <c r="I247" s="268" t="s">
        <v>285</v>
      </c>
      <c r="J247" s="268" t="s">
        <v>287</v>
      </c>
      <c r="K247" s="268" t="s">
        <v>14</v>
      </c>
      <c r="L247" s="266">
        <v>0</v>
      </c>
      <c r="M247" s="266">
        <v>4930345.7323880009</v>
      </c>
      <c r="N247" s="266">
        <v>7596542.1638989998</v>
      </c>
      <c r="O247" s="266">
        <v>12526887.896288998</v>
      </c>
      <c r="P247" s="139">
        <f t="shared" si="7"/>
        <v>1236</v>
      </c>
      <c r="Q247" s="225"/>
    </row>
    <row r="248" spans="1:17">
      <c r="A248" s="139">
        <f t="shared" si="6"/>
        <v>1237</v>
      </c>
      <c r="B248" s="268" t="s">
        <v>283</v>
      </c>
      <c r="C248" s="268" t="s">
        <v>306</v>
      </c>
      <c r="D248" s="268" t="s">
        <v>274</v>
      </c>
      <c r="E248" s="268" t="s">
        <v>263</v>
      </c>
      <c r="F248" s="268" t="s">
        <v>275</v>
      </c>
      <c r="G248" s="268" t="s">
        <v>265</v>
      </c>
      <c r="H248" s="268" t="s">
        <v>16</v>
      </c>
      <c r="I248" s="268" t="s">
        <v>285</v>
      </c>
      <c r="J248" s="268" t="s">
        <v>16</v>
      </c>
      <c r="K248" s="268" t="s">
        <v>14</v>
      </c>
      <c r="L248" s="266">
        <v>0</v>
      </c>
      <c r="M248" s="266">
        <v>549802234.46068895</v>
      </c>
      <c r="N248" s="266">
        <v>1136272103.071552</v>
      </c>
      <c r="O248" s="266">
        <v>1686074337.5322411</v>
      </c>
      <c r="P248" s="139">
        <f t="shared" si="7"/>
        <v>1237</v>
      </c>
      <c r="Q248" s="225"/>
    </row>
    <row r="249" spans="1:17">
      <c r="A249" s="139">
        <f t="shared" si="6"/>
        <v>1238</v>
      </c>
      <c r="B249" s="268" t="s">
        <v>283</v>
      </c>
      <c r="C249" s="268" t="s">
        <v>306</v>
      </c>
      <c r="D249" s="268" t="s">
        <v>274</v>
      </c>
      <c r="E249" s="268" t="s">
        <v>268</v>
      </c>
      <c r="F249" s="268" t="s">
        <v>275</v>
      </c>
      <c r="G249" s="268" t="s">
        <v>265</v>
      </c>
      <c r="H249" s="268" t="s">
        <v>16</v>
      </c>
      <c r="I249" s="268" t="s">
        <v>285</v>
      </c>
      <c r="J249" s="268" t="s">
        <v>16</v>
      </c>
      <c r="K249" s="268" t="s">
        <v>14</v>
      </c>
      <c r="L249" s="266">
        <v>0</v>
      </c>
      <c r="M249" s="266">
        <v>1067030628.6866109</v>
      </c>
      <c r="N249" s="266">
        <v>2331912844.231523</v>
      </c>
      <c r="O249" s="266">
        <v>3398943472.9181333</v>
      </c>
      <c r="P249" s="139">
        <f t="shared" si="7"/>
        <v>1238</v>
      </c>
      <c r="Q249" s="225"/>
    </row>
    <row r="250" spans="1:17">
      <c r="A250" s="139">
        <f t="shared" si="6"/>
        <v>1239</v>
      </c>
      <c r="B250" s="268" t="s">
        <v>283</v>
      </c>
      <c r="C250" s="268" t="s">
        <v>306</v>
      </c>
      <c r="D250" s="268" t="s">
        <v>274</v>
      </c>
      <c r="E250" s="268" t="s">
        <v>263</v>
      </c>
      <c r="F250" s="268" t="s">
        <v>301</v>
      </c>
      <c r="G250" s="268" t="s">
        <v>265</v>
      </c>
      <c r="H250" s="268" t="s">
        <v>16</v>
      </c>
      <c r="I250" s="268" t="s">
        <v>285</v>
      </c>
      <c r="J250" s="268" t="s">
        <v>287</v>
      </c>
      <c r="K250" s="268" t="s">
        <v>14</v>
      </c>
      <c r="L250" s="266">
        <v>0</v>
      </c>
      <c r="M250" s="266">
        <v>454762.83115799999</v>
      </c>
      <c r="N250" s="266">
        <v>1063913.7911789999</v>
      </c>
      <c r="O250" s="266">
        <v>1518676.622336</v>
      </c>
      <c r="P250" s="139">
        <f t="shared" si="7"/>
        <v>1239</v>
      </c>
      <c r="Q250" s="225"/>
    </row>
    <row r="251" spans="1:17">
      <c r="A251" s="139">
        <f t="shared" si="6"/>
        <v>1240</v>
      </c>
      <c r="B251" s="268" t="s">
        <v>283</v>
      </c>
      <c r="C251" s="268" t="s">
        <v>306</v>
      </c>
      <c r="D251" s="268" t="s">
        <v>274</v>
      </c>
      <c r="E251" s="268" t="s">
        <v>268</v>
      </c>
      <c r="F251" s="268" t="s">
        <v>301</v>
      </c>
      <c r="G251" s="268" t="s">
        <v>265</v>
      </c>
      <c r="H251" s="268" t="s">
        <v>16</v>
      </c>
      <c r="I251" s="268" t="s">
        <v>285</v>
      </c>
      <c r="J251" s="268" t="s">
        <v>287</v>
      </c>
      <c r="K251" s="268" t="s">
        <v>14</v>
      </c>
      <c r="L251" s="266">
        <v>0</v>
      </c>
      <c r="M251" s="266">
        <v>1678319.652884</v>
      </c>
      <c r="N251" s="266">
        <v>2428170.805594</v>
      </c>
      <c r="O251" s="266">
        <v>4106490.4584790003</v>
      </c>
      <c r="P251" s="139">
        <f t="shared" si="7"/>
        <v>1240</v>
      </c>
      <c r="Q251" s="225"/>
    </row>
    <row r="252" spans="1:17">
      <c r="A252" s="139">
        <f t="shared" si="6"/>
        <v>1241</v>
      </c>
      <c r="B252" s="268" t="s">
        <v>283</v>
      </c>
      <c r="C252" s="268" t="s">
        <v>306</v>
      </c>
      <c r="D252" s="268" t="s">
        <v>274</v>
      </c>
      <c r="E252" s="268" t="s">
        <v>263</v>
      </c>
      <c r="F252" s="268" t="s">
        <v>301</v>
      </c>
      <c r="G252" s="268" t="s">
        <v>265</v>
      </c>
      <c r="H252" s="268" t="s">
        <v>16</v>
      </c>
      <c r="I252" s="268" t="s">
        <v>285</v>
      </c>
      <c r="J252" s="268" t="s">
        <v>16</v>
      </c>
      <c r="K252" s="268" t="s">
        <v>14</v>
      </c>
      <c r="L252" s="266">
        <v>0</v>
      </c>
      <c r="M252" s="266">
        <v>170218755.59859902</v>
      </c>
      <c r="N252" s="266">
        <v>348734335.98791903</v>
      </c>
      <c r="O252" s="266">
        <v>518953091.58651799</v>
      </c>
      <c r="P252" s="139">
        <f t="shared" si="7"/>
        <v>1241</v>
      </c>
      <c r="Q252" s="225"/>
    </row>
    <row r="253" spans="1:17">
      <c r="A253" s="139">
        <f t="shared" si="6"/>
        <v>1242</v>
      </c>
      <c r="B253" s="268" t="s">
        <v>283</v>
      </c>
      <c r="C253" s="268" t="s">
        <v>306</v>
      </c>
      <c r="D253" s="268" t="s">
        <v>274</v>
      </c>
      <c r="E253" s="268" t="s">
        <v>268</v>
      </c>
      <c r="F253" s="268" t="s">
        <v>301</v>
      </c>
      <c r="G253" s="268" t="s">
        <v>265</v>
      </c>
      <c r="H253" s="268" t="s">
        <v>16</v>
      </c>
      <c r="I253" s="268" t="s">
        <v>285</v>
      </c>
      <c r="J253" s="268" t="s">
        <v>16</v>
      </c>
      <c r="K253" s="268" t="s">
        <v>14</v>
      </c>
      <c r="L253" s="266">
        <v>0</v>
      </c>
      <c r="M253" s="266">
        <v>346145212.27081597</v>
      </c>
      <c r="N253" s="266">
        <v>762847099.41552806</v>
      </c>
      <c r="O253" s="266">
        <v>1108992311.686343</v>
      </c>
      <c r="P253" s="139">
        <f t="shared" si="7"/>
        <v>1242</v>
      </c>
      <c r="Q253" s="225"/>
    </row>
    <row r="254" spans="1:17">
      <c r="A254" s="139">
        <f t="shared" si="6"/>
        <v>1243</v>
      </c>
      <c r="B254" s="268" t="s">
        <v>283</v>
      </c>
      <c r="C254" s="268" t="s">
        <v>306</v>
      </c>
      <c r="D254" s="268" t="s">
        <v>274</v>
      </c>
      <c r="E254" s="268" t="s">
        <v>263</v>
      </c>
      <c r="F254" s="268" t="s">
        <v>276</v>
      </c>
      <c r="G254" s="268" t="s">
        <v>265</v>
      </c>
      <c r="H254" s="268" t="s">
        <v>16</v>
      </c>
      <c r="I254" s="268" t="s">
        <v>285</v>
      </c>
      <c r="J254" s="268" t="s">
        <v>287</v>
      </c>
      <c r="K254" s="268" t="s">
        <v>14</v>
      </c>
      <c r="L254" s="266">
        <v>0</v>
      </c>
      <c r="M254" s="266">
        <v>1515259.5912539999</v>
      </c>
      <c r="N254" s="266">
        <v>1201902.2444279999</v>
      </c>
      <c r="O254" s="266">
        <v>2717161.8356830003</v>
      </c>
      <c r="P254" s="139">
        <f t="shared" si="7"/>
        <v>1243</v>
      </c>
      <c r="Q254" s="225"/>
    </row>
    <row r="255" spans="1:17">
      <c r="A255" s="139">
        <f t="shared" si="6"/>
        <v>1244</v>
      </c>
      <c r="B255" s="268" t="s">
        <v>283</v>
      </c>
      <c r="C255" s="268" t="s">
        <v>306</v>
      </c>
      <c r="D255" s="268" t="s">
        <v>274</v>
      </c>
      <c r="E255" s="268" t="s">
        <v>263</v>
      </c>
      <c r="F255" s="268" t="s">
        <v>276</v>
      </c>
      <c r="G255" s="268" t="s">
        <v>265</v>
      </c>
      <c r="H255" s="268" t="s">
        <v>16</v>
      </c>
      <c r="I255" s="268" t="s">
        <v>285</v>
      </c>
      <c r="J255" s="268" t="s">
        <v>16</v>
      </c>
      <c r="K255" s="268" t="s">
        <v>14</v>
      </c>
      <c r="L255" s="266">
        <v>0</v>
      </c>
      <c r="M255" s="266">
        <v>223885561.87034002</v>
      </c>
      <c r="N255" s="266">
        <v>453280686.34674299</v>
      </c>
      <c r="O255" s="266">
        <v>677166248.2170831</v>
      </c>
      <c r="P255" s="139">
        <f t="shared" si="7"/>
        <v>1244</v>
      </c>
      <c r="Q255" s="225"/>
    </row>
    <row r="256" spans="1:17">
      <c r="A256" s="139">
        <f t="shared" si="6"/>
        <v>1245</v>
      </c>
      <c r="B256" s="268" t="s">
        <v>283</v>
      </c>
      <c r="C256" s="268" t="s">
        <v>306</v>
      </c>
      <c r="D256" s="268" t="s">
        <v>271</v>
      </c>
      <c r="E256" s="268" t="s">
        <v>263</v>
      </c>
      <c r="F256" s="268" t="s">
        <v>272</v>
      </c>
      <c r="G256" s="268" t="s">
        <v>265</v>
      </c>
      <c r="H256" s="268" t="s">
        <v>16</v>
      </c>
      <c r="I256" s="268" t="s">
        <v>285</v>
      </c>
      <c r="J256" s="268" t="s">
        <v>16</v>
      </c>
      <c r="K256" s="268" t="s">
        <v>267</v>
      </c>
      <c r="L256" s="266">
        <v>0</v>
      </c>
      <c r="M256" s="266">
        <v>986.77096699999993</v>
      </c>
      <c r="N256" s="266">
        <v>510.349018</v>
      </c>
      <c r="O256" s="266">
        <v>1497.119985</v>
      </c>
      <c r="P256" s="139">
        <f t="shared" si="7"/>
        <v>1245</v>
      </c>
      <c r="Q256" s="225"/>
    </row>
    <row r="257" spans="1:17">
      <c r="A257" s="139">
        <f t="shared" si="6"/>
        <v>1246</v>
      </c>
      <c r="B257" s="268" t="s">
        <v>283</v>
      </c>
      <c r="C257" s="268" t="s">
        <v>306</v>
      </c>
      <c r="D257" s="268" t="s">
        <v>271</v>
      </c>
      <c r="E257" s="268" t="s">
        <v>268</v>
      </c>
      <c r="F257" s="268" t="s">
        <v>272</v>
      </c>
      <c r="G257" s="268" t="s">
        <v>265</v>
      </c>
      <c r="H257" s="268" t="s">
        <v>16</v>
      </c>
      <c r="I257" s="268" t="s">
        <v>285</v>
      </c>
      <c r="J257" s="268" t="s">
        <v>16</v>
      </c>
      <c r="K257" s="268" t="s">
        <v>267</v>
      </c>
      <c r="L257" s="266">
        <v>0</v>
      </c>
      <c r="M257" s="266">
        <v>1961.678257</v>
      </c>
      <c r="N257" s="266">
        <v>699.43489399999999</v>
      </c>
      <c r="O257" s="266">
        <v>2661.1131519999999</v>
      </c>
      <c r="P257" s="139">
        <f t="shared" si="7"/>
        <v>1246</v>
      </c>
      <c r="Q257" s="225"/>
    </row>
    <row r="258" spans="1:17">
      <c r="A258" s="139">
        <f t="shared" si="6"/>
        <v>1247</v>
      </c>
      <c r="B258" s="268" t="s">
        <v>283</v>
      </c>
      <c r="C258" s="268" t="s">
        <v>306</v>
      </c>
      <c r="D258" s="268" t="s">
        <v>271</v>
      </c>
      <c r="E258" s="268" t="s">
        <v>263</v>
      </c>
      <c r="F258" s="268" t="s">
        <v>273</v>
      </c>
      <c r="G258" s="268" t="s">
        <v>265</v>
      </c>
      <c r="H258" s="268" t="s">
        <v>16</v>
      </c>
      <c r="I258" s="268" t="s">
        <v>285</v>
      </c>
      <c r="J258" s="268" t="s">
        <v>16</v>
      </c>
      <c r="K258" s="268" t="s">
        <v>267</v>
      </c>
      <c r="L258" s="266">
        <v>0</v>
      </c>
      <c r="M258" s="266">
        <v>0</v>
      </c>
      <c r="N258" s="266">
        <v>0</v>
      </c>
      <c r="O258" s="266">
        <v>0</v>
      </c>
      <c r="P258" s="139">
        <f t="shared" si="7"/>
        <v>1247</v>
      </c>
      <c r="Q258" s="225"/>
    </row>
    <row r="259" spans="1:17">
      <c r="A259" s="139">
        <f t="shared" si="6"/>
        <v>1248</v>
      </c>
      <c r="B259" s="268" t="s">
        <v>283</v>
      </c>
      <c r="C259" s="268" t="s">
        <v>306</v>
      </c>
      <c r="D259" s="268" t="s">
        <v>271</v>
      </c>
      <c r="E259" s="268" t="s">
        <v>268</v>
      </c>
      <c r="F259" s="268" t="s">
        <v>273</v>
      </c>
      <c r="G259" s="268" t="s">
        <v>265</v>
      </c>
      <c r="H259" s="268" t="s">
        <v>16</v>
      </c>
      <c r="I259" s="268" t="s">
        <v>285</v>
      </c>
      <c r="J259" s="268" t="s">
        <v>16</v>
      </c>
      <c r="K259" s="268" t="s">
        <v>267</v>
      </c>
      <c r="L259" s="266">
        <v>0</v>
      </c>
      <c r="M259" s="266">
        <v>0</v>
      </c>
      <c r="N259" s="266">
        <v>0</v>
      </c>
      <c r="O259" s="266">
        <v>0</v>
      </c>
      <c r="P259" s="139">
        <f t="shared" si="7"/>
        <v>1248</v>
      </c>
      <c r="Q259" s="225"/>
    </row>
    <row r="260" spans="1:17">
      <c r="A260" s="139">
        <f t="shared" si="6"/>
        <v>1249</v>
      </c>
      <c r="B260" s="268" t="s">
        <v>283</v>
      </c>
      <c r="C260" s="268" t="s">
        <v>306</v>
      </c>
      <c r="D260" s="268" t="s">
        <v>274</v>
      </c>
      <c r="E260" s="268" t="s">
        <v>263</v>
      </c>
      <c r="F260" s="268" t="s">
        <v>304</v>
      </c>
      <c r="G260" s="268" t="s">
        <v>265</v>
      </c>
      <c r="H260" s="268" t="s">
        <v>16</v>
      </c>
      <c r="I260" s="268" t="s">
        <v>285</v>
      </c>
      <c r="J260" s="268" t="s">
        <v>287</v>
      </c>
      <c r="K260" s="268" t="s">
        <v>14</v>
      </c>
      <c r="L260" s="266">
        <v>0</v>
      </c>
      <c r="M260" s="266">
        <v>0</v>
      </c>
      <c r="N260" s="266">
        <v>0</v>
      </c>
      <c r="O260" s="266">
        <v>0</v>
      </c>
      <c r="P260" s="139">
        <f t="shared" si="7"/>
        <v>1249</v>
      </c>
      <c r="Q260" s="225"/>
    </row>
    <row r="261" spans="1:17">
      <c r="A261" s="139">
        <f t="shared" si="6"/>
        <v>1250</v>
      </c>
      <c r="B261" s="268" t="s">
        <v>283</v>
      </c>
      <c r="C261" s="268" t="s">
        <v>306</v>
      </c>
      <c r="D261" s="268" t="s">
        <v>274</v>
      </c>
      <c r="E261" s="268" t="s">
        <v>268</v>
      </c>
      <c r="F261" s="268" t="s">
        <v>304</v>
      </c>
      <c r="G261" s="268" t="s">
        <v>265</v>
      </c>
      <c r="H261" s="268" t="s">
        <v>16</v>
      </c>
      <c r="I261" s="268" t="s">
        <v>285</v>
      </c>
      <c r="J261" s="268" t="s">
        <v>287</v>
      </c>
      <c r="K261" s="268" t="s">
        <v>14</v>
      </c>
      <c r="L261" s="266">
        <v>0</v>
      </c>
      <c r="M261" s="266">
        <v>525827.76991200005</v>
      </c>
      <c r="N261" s="266">
        <v>623669.89680500003</v>
      </c>
      <c r="O261" s="266">
        <v>1149497.6667169998</v>
      </c>
      <c r="P261" s="139">
        <f t="shared" si="7"/>
        <v>1250</v>
      </c>
      <c r="Q261" s="225"/>
    </row>
    <row r="262" spans="1:17">
      <c r="A262" s="139">
        <f t="shared" si="6"/>
        <v>1251</v>
      </c>
      <c r="B262" s="268" t="s">
        <v>283</v>
      </c>
      <c r="C262" s="268" t="s">
        <v>306</v>
      </c>
      <c r="D262" s="268" t="s">
        <v>274</v>
      </c>
      <c r="E262" s="268" t="s">
        <v>263</v>
      </c>
      <c r="F262" s="268" t="s">
        <v>304</v>
      </c>
      <c r="G262" s="268" t="s">
        <v>265</v>
      </c>
      <c r="H262" s="268" t="s">
        <v>16</v>
      </c>
      <c r="I262" s="268" t="s">
        <v>285</v>
      </c>
      <c r="J262" s="268" t="s">
        <v>16</v>
      </c>
      <c r="K262" s="268" t="s">
        <v>14</v>
      </c>
      <c r="L262" s="266">
        <v>0</v>
      </c>
      <c r="M262" s="266">
        <v>0</v>
      </c>
      <c r="N262" s="266">
        <v>0</v>
      </c>
      <c r="O262" s="266">
        <v>0</v>
      </c>
      <c r="P262" s="139">
        <f t="shared" si="7"/>
        <v>1251</v>
      </c>
      <c r="Q262" s="225"/>
    </row>
    <row r="263" spans="1:17">
      <c r="A263" s="139">
        <f t="shared" si="6"/>
        <v>1252</v>
      </c>
      <c r="B263" s="268" t="s">
        <v>283</v>
      </c>
      <c r="C263" s="268" t="s">
        <v>306</v>
      </c>
      <c r="D263" s="268" t="s">
        <v>274</v>
      </c>
      <c r="E263" s="268" t="s">
        <v>268</v>
      </c>
      <c r="F263" s="268" t="s">
        <v>304</v>
      </c>
      <c r="G263" s="268" t="s">
        <v>265</v>
      </c>
      <c r="H263" s="268" t="s">
        <v>16</v>
      </c>
      <c r="I263" s="268" t="s">
        <v>285</v>
      </c>
      <c r="J263" s="268" t="s">
        <v>16</v>
      </c>
      <c r="K263" s="268" t="s">
        <v>14</v>
      </c>
      <c r="L263" s="266">
        <v>0</v>
      </c>
      <c r="M263" s="266">
        <v>123879657.76572201</v>
      </c>
      <c r="N263" s="266">
        <v>320059503.75210905</v>
      </c>
      <c r="O263" s="266">
        <v>443939161.51783097</v>
      </c>
      <c r="P263" s="139">
        <f t="shared" si="7"/>
        <v>1252</v>
      </c>
      <c r="Q263" s="225"/>
    </row>
    <row r="264" spans="1:17">
      <c r="A264" s="139">
        <f t="shared" si="6"/>
        <v>1253</v>
      </c>
      <c r="B264" s="268" t="s">
        <v>283</v>
      </c>
      <c r="C264" s="268" t="s">
        <v>306</v>
      </c>
      <c r="D264" s="268" t="s">
        <v>41</v>
      </c>
      <c r="E264" s="268" t="s">
        <v>263</v>
      </c>
      <c r="F264" s="268" t="s">
        <v>264</v>
      </c>
      <c r="G264" s="268" t="s">
        <v>281</v>
      </c>
      <c r="H264" s="268" t="s">
        <v>16</v>
      </c>
      <c r="I264" s="268" t="s">
        <v>285</v>
      </c>
      <c r="J264" s="268" t="s">
        <v>16</v>
      </c>
      <c r="K264" s="268" t="s">
        <v>267</v>
      </c>
      <c r="L264" s="266">
        <v>0</v>
      </c>
      <c r="M264" s="266">
        <v>3891.1016300000001</v>
      </c>
      <c r="N264" s="266">
        <v>473.72520200000002</v>
      </c>
      <c r="O264" s="266">
        <v>4364.8268310000003</v>
      </c>
      <c r="P264" s="139">
        <f t="shared" si="7"/>
        <v>1253</v>
      </c>
      <c r="Q264" s="225"/>
    </row>
    <row r="265" spans="1:17">
      <c r="A265" s="139">
        <f t="shared" si="6"/>
        <v>1254</v>
      </c>
      <c r="B265" s="268" t="s">
        <v>283</v>
      </c>
      <c r="C265" s="268" t="s">
        <v>306</v>
      </c>
      <c r="D265" s="268" t="s">
        <v>41</v>
      </c>
      <c r="E265" s="268" t="s">
        <v>268</v>
      </c>
      <c r="F265" s="268" t="s">
        <v>264</v>
      </c>
      <c r="G265" s="268" t="s">
        <v>281</v>
      </c>
      <c r="H265" s="268" t="s">
        <v>16</v>
      </c>
      <c r="I265" s="268" t="s">
        <v>285</v>
      </c>
      <c r="J265" s="268" t="s">
        <v>16</v>
      </c>
      <c r="K265" s="268" t="s">
        <v>267</v>
      </c>
      <c r="L265" s="266">
        <v>0</v>
      </c>
      <c r="M265" s="266">
        <v>6067.4644619999999</v>
      </c>
      <c r="N265" s="266">
        <v>1213.477234</v>
      </c>
      <c r="O265" s="266">
        <v>7280.9416959999999</v>
      </c>
      <c r="P265" s="139">
        <f t="shared" si="7"/>
        <v>1254</v>
      </c>
      <c r="Q265" s="225"/>
    </row>
    <row r="266" spans="1:17">
      <c r="A266" s="139">
        <f t="shared" si="6"/>
        <v>1255</v>
      </c>
      <c r="B266" s="268" t="s">
        <v>283</v>
      </c>
      <c r="C266" s="268" t="s">
        <v>306</v>
      </c>
      <c r="D266" s="268" t="s">
        <v>269</v>
      </c>
      <c r="E266" s="268" t="s">
        <v>263</v>
      </c>
      <c r="F266" s="268" t="s">
        <v>16</v>
      </c>
      <c r="G266" s="268" t="s">
        <v>281</v>
      </c>
      <c r="H266" s="268" t="s">
        <v>16</v>
      </c>
      <c r="I266" s="268" t="s">
        <v>285</v>
      </c>
      <c r="J266" s="268" t="s">
        <v>16</v>
      </c>
      <c r="K266" s="268" t="s">
        <v>270</v>
      </c>
      <c r="L266" s="266">
        <v>0</v>
      </c>
      <c r="M266" s="266">
        <v>18.791076</v>
      </c>
      <c r="N266" s="266">
        <v>12.080358</v>
      </c>
      <c r="O266" s="266">
        <v>30.871434000000001</v>
      </c>
      <c r="P266" s="139">
        <f t="shared" si="7"/>
        <v>1255</v>
      </c>
      <c r="Q266" s="225"/>
    </row>
    <row r="267" spans="1:17">
      <c r="A267" s="139">
        <f t="shared" si="6"/>
        <v>1256</v>
      </c>
      <c r="B267" s="268" t="s">
        <v>283</v>
      </c>
      <c r="C267" s="268" t="s">
        <v>306</v>
      </c>
      <c r="D267" s="268" t="s">
        <v>269</v>
      </c>
      <c r="E267" s="268" t="s">
        <v>268</v>
      </c>
      <c r="F267" s="268" t="s">
        <v>16</v>
      </c>
      <c r="G267" s="268" t="s">
        <v>281</v>
      </c>
      <c r="H267" s="268" t="s">
        <v>16</v>
      </c>
      <c r="I267" s="268" t="s">
        <v>285</v>
      </c>
      <c r="J267" s="268" t="s">
        <v>16</v>
      </c>
      <c r="K267" s="268" t="s">
        <v>270</v>
      </c>
      <c r="L267" s="266">
        <v>0</v>
      </c>
      <c r="M267" s="266">
        <v>39.700028000000003</v>
      </c>
      <c r="N267" s="266">
        <v>30.433116999999999</v>
      </c>
      <c r="O267" s="266">
        <v>70.133144999999999</v>
      </c>
      <c r="P267" s="139">
        <f t="shared" si="7"/>
        <v>1256</v>
      </c>
      <c r="Q267" s="225"/>
    </row>
    <row r="268" spans="1:17">
      <c r="A268" s="139">
        <f t="shared" si="6"/>
        <v>1257</v>
      </c>
      <c r="B268" s="268" t="s">
        <v>283</v>
      </c>
      <c r="C268" s="268" t="s">
        <v>306</v>
      </c>
      <c r="D268" s="268" t="s">
        <v>269</v>
      </c>
      <c r="E268" s="268" t="s">
        <v>263</v>
      </c>
      <c r="F268" s="268" t="s">
        <v>16</v>
      </c>
      <c r="G268" s="268" t="s">
        <v>281</v>
      </c>
      <c r="H268" s="268" t="s">
        <v>16</v>
      </c>
      <c r="I268" s="268" t="s">
        <v>285</v>
      </c>
      <c r="J268" s="268" t="s">
        <v>287</v>
      </c>
      <c r="K268" s="268" t="s">
        <v>270</v>
      </c>
      <c r="L268" s="266">
        <v>0</v>
      </c>
      <c r="M268" s="266">
        <v>0</v>
      </c>
      <c r="N268" s="266">
        <v>0</v>
      </c>
      <c r="O268" s="266">
        <v>0</v>
      </c>
      <c r="P268" s="139">
        <f t="shared" si="7"/>
        <v>1257</v>
      </c>
      <c r="Q268" s="225"/>
    </row>
    <row r="269" spans="1:17">
      <c r="A269" s="139">
        <f t="shared" ref="A269:A332" si="8">A268+1</f>
        <v>1258</v>
      </c>
      <c r="B269" s="268" t="s">
        <v>283</v>
      </c>
      <c r="C269" s="268" t="s">
        <v>306</v>
      </c>
      <c r="D269" s="268" t="s">
        <v>269</v>
      </c>
      <c r="E269" s="268" t="s">
        <v>268</v>
      </c>
      <c r="F269" s="268" t="s">
        <v>16</v>
      </c>
      <c r="G269" s="268" t="s">
        <v>281</v>
      </c>
      <c r="H269" s="268" t="s">
        <v>16</v>
      </c>
      <c r="I269" s="268" t="s">
        <v>285</v>
      </c>
      <c r="J269" s="268" t="s">
        <v>287</v>
      </c>
      <c r="K269" s="268" t="s">
        <v>270</v>
      </c>
      <c r="L269" s="266">
        <v>0</v>
      </c>
      <c r="M269" s="266">
        <v>0</v>
      </c>
      <c r="N269" s="266">
        <v>0</v>
      </c>
      <c r="O269" s="266">
        <v>0</v>
      </c>
      <c r="P269" s="139">
        <f t="shared" ref="P269:P332" si="9">P268+1</f>
        <v>1258</v>
      </c>
      <c r="Q269" s="225"/>
    </row>
    <row r="270" spans="1:17">
      <c r="A270" s="139">
        <f t="shared" si="8"/>
        <v>1259</v>
      </c>
      <c r="B270" s="268" t="s">
        <v>283</v>
      </c>
      <c r="C270" s="268" t="s">
        <v>306</v>
      </c>
      <c r="D270" s="268" t="s">
        <v>274</v>
      </c>
      <c r="E270" s="268" t="s">
        <v>263</v>
      </c>
      <c r="F270" s="268" t="s">
        <v>275</v>
      </c>
      <c r="G270" s="268" t="s">
        <v>281</v>
      </c>
      <c r="H270" s="268" t="s">
        <v>16</v>
      </c>
      <c r="I270" s="268" t="s">
        <v>285</v>
      </c>
      <c r="J270" s="268" t="s">
        <v>16</v>
      </c>
      <c r="K270" s="268" t="s">
        <v>14</v>
      </c>
      <c r="L270" s="266">
        <v>0</v>
      </c>
      <c r="M270" s="266">
        <v>819967.18388300005</v>
      </c>
      <c r="N270" s="266">
        <v>125436.785707</v>
      </c>
      <c r="O270" s="266">
        <v>945403.96958899999</v>
      </c>
      <c r="P270" s="139">
        <f t="shared" si="9"/>
        <v>1259</v>
      </c>
      <c r="Q270" s="225"/>
    </row>
    <row r="271" spans="1:17">
      <c r="A271" s="139">
        <f t="shared" si="8"/>
        <v>1260</v>
      </c>
      <c r="B271" s="268" t="s">
        <v>283</v>
      </c>
      <c r="C271" s="268" t="s">
        <v>306</v>
      </c>
      <c r="D271" s="268" t="s">
        <v>274</v>
      </c>
      <c r="E271" s="268" t="s">
        <v>268</v>
      </c>
      <c r="F271" s="268" t="s">
        <v>275</v>
      </c>
      <c r="G271" s="268" t="s">
        <v>281</v>
      </c>
      <c r="H271" s="268" t="s">
        <v>16</v>
      </c>
      <c r="I271" s="268" t="s">
        <v>285</v>
      </c>
      <c r="J271" s="268" t="s">
        <v>16</v>
      </c>
      <c r="K271" s="268" t="s">
        <v>14</v>
      </c>
      <c r="L271" s="266">
        <v>0</v>
      </c>
      <c r="M271" s="266">
        <v>1456927.100572</v>
      </c>
      <c r="N271" s="266">
        <v>352324.902137</v>
      </c>
      <c r="O271" s="266">
        <v>1809252.0027089999</v>
      </c>
      <c r="P271" s="139">
        <f t="shared" si="9"/>
        <v>1260</v>
      </c>
      <c r="Q271" s="225"/>
    </row>
    <row r="272" spans="1:17">
      <c r="A272" s="139">
        <f t="shared" si="8"/>
        <v>1261</v>
      </c>
      <c r="B272" s="268" t="s">
        <v>283</v>
      </c>
      <c r="C272" s="268" t="s">
        <v>306</v>
      </c>
      <c r="D272" s="268" t="s">
        <v>274</v>
      </c>
      <c r="E272" s="268" t="s">
        <v>263</v>
      </c>
      <c r="F272" s="268" t="s">
        <v>301</v>
      </c>
      <c r="G272" s="268" t="s">
        <v>281</v>
      </c>
      <c r="H272" s="268" t="s">
        <v>16</v>
      </c>
      <c r="I272" s="268" t="s">
        <v>285</v>
      </c>
      <c r="J272" s="268" t="s">
        <v>16</v>
      </c>
      <c r="K272" s="268" t="s">
        <v>14</v>
      </c>
      <c r="L272" s="266">
        <v>0</v>
      </c>
      <c r="M272" s="266">
        <v>229315.389383</v>
      </c>
      <c r="N272" s="266">
        <v>32768.564620999998</v>
      </c>
      <c r="O272" s="266">
        <v>262083.954004</v>
      </c>
      <c r="P272" s="139">
        <f t="shared" si="9"/>
        <v>1261</v>
      </c>
      <c r="Q272" s="225"/>
    </row>
    <row r="273" spans="1:17">
      <c r="A273" s="139">
        <f t="shared" si="8"/>
        <v>1262</v>
      </c>
      <c r="B273" s="268" t="s">
        <v>283</v>
      </c>
      <c r="C273" s="268" t="s">
        <v>306</v>
      </c>
      <c r="D273" s="268" t="s">
        <v>274</v>
      </c>
      <c r="E273" s="268" t="s">
        <v>268</v>
      </c>
      <c r="F273" s="268" t="s">
        <v>301</v>
      </c>
      <c r="G273" s="268" t="s">
        <v>281</v>
      </c>
      <c r="H273" s="268" t="s">
        <v>16</v>
      </c>
      <c r="I273" s="268" t="s">
        <v>285</v>
      </c>
      <c r="J273" s="268" t="s">
        <v>16</v>
      </c>
      <c r="K273" s="268" t="s">
        <v>14</v>
      </c>
      <c r="L273" s="266">
        <v>0</v>
      </c>
      <c r="M273" s="266">
        <v>416371.50812100002</v>
      </c>
      <c r="N273" s="266">
        <v>100416.191228</v>
      </c>
      <c r="O273" s="266">
        <v>516787.69935000001</v>
      </c>
      <c r="P273" s="139">
        <f t="shared" si="9"/>
        <v>1262</v>
      </c>
      <c r="Q273" s="225"/>
    </row>
    <row r="274" spans="1:17">
      <c r="A274" s="139">
        <f t="shared" si="8"/>
        <v>1263</v>
      </c>
      <c r="B274" s="268" t="s">
        <v>283</v>
      </c>
      <c r="C274" s="268" t="s">
        <v>306</v>
      </c>
      <c r="D274" s="268" t="s">
        <v>274</v>
      </c>
      <c r="E274" s="268" t="s">
        <v>263</v>
      </c>
      <c r="F274" s="268" t="s">
        <v>276</v>
      </c>
      <c r="G274" s="268" t="s">
        <v>281</v>
      </c>
      <c r="H274" s="268" t="s">
        <v>16</v>
      </c>
      <c r="I274" s="268" t="s">
        <v>285</v>
      </c>
      <c r="J274" s="268" t="s">
        <v>16</v>
      </c>
      <c r="K274" s="268" t="s">
        <v>14</v>
      </c>
      <c r="L274" s="266">
        <v>0</v>
      </c>
      <c r="M274" s="266">
        <v>255449.28634699999</v>
      </c>
      <c r="N274" s="266">
        <v>38594.113756999999</v>
      </c>
      <c r="O274" s="266">
        <v>294043.400104</v>
      </c>
      <c r="P274" s="139">
        <f t="shared" si="9"/>
        <v>1263</v>
      </c>
      <c r="Q274" s="225"/>
    </row>
    <row r="275" spans="1:17">
      <c r="A275" s="139">
        <f t="shared" si="8"/>
        <v>1264</v>
      </c>
      <c r="B275" s="268" t="s">
        <v>283</v>
      </c>
      <c r="C275" s="268" t="s">
        <v>306</v>
      </c>
      <c r="D275" s="268" t="s">
        <v>271</v>
      </c>
      <c r="E275" s="268" t="s">
        <v>263</v>
      </c>
      <c r="F275" s="268" t="s">
        <v>272</v>
      </c>
      <c r="G275" s="268" t="s">
        <v>281</v>
      </c>
      <c r="H275" s="268" t="s">
        <v>16</v>
      </c>
      <c r="I275" s="268" t="s">
        <v>285</v>
      </c>
      <c r="J275" s="268" t="s">
        <v>16</v>
      </c>
      <c r="K275" s="268" t="s">
        <v>267</v>
      </c>
      <c r="L275" s="266">
        <v>0</v>
      </c>
      <c r="M275" s="266">
        <v>0</v>
      </c>
      <c r="N275" s="266">
        <v>0</v>
      </c>
      <c r="O275" s="266">
        <v>0</v>
      </c>
      <c r="P275" s="139">
        <f t="shared" si="9"/>
        <v>1264</v>
      </c>
      <c r="Q275" s="225"/>
    </row>
    <row r="276" spans="1:17">
      <c r="A276" s="139">
        <f t="shared" si="8"/>
        <v>1265</v>
      </c>
      <c r="B276" s="268" t="s">
        <v>283</v>
      </c>
      <c r="C276" s="268" t="s">
        <v>306</v>
      </c>
      <c r="D276" s="268" t="s">
        <v>271</v>
      </c>
      <c r="E276" s="268" t="s">
        <v>268</v>
      </c>
      <c r="F276" s="268" t="s">
        <v>272</v>
      </c>
      <c r="G276" s="268" t="s">
        <v>281</v>
      </c>
      <c r="H276" s="268" t="s">
        <v>16</v>
      </c>
      <c r="I276" s="268" t="s">
        <v>285</v>
      </c>
      <c r="J276" s="268" t="s">
        <v>16</v>
      </c>
      <c r="K276" s="268" t="s">
        <v>267</v>
      </c>
      <c r="L276" s="266">
        <v>0</v>
      </c>
      <c r="M276" s="266">
        <v>0</v>
      </c>
      <c r="N276" s="266">
        <v>0</v>
      </c>
      <c r="O276" s="266">
        <v>0</v>
      </c>
      <c r="P276" s="139">
        <f t="shared" si="9"/>
        <v>1265</v>
      </c>
      <c r="Q276" s="225"/>
    </row>
    <row r="277" spans="1:17">
      <c r="A277" s="139">
        <f t="shared" si="8"/>
        <v>1266</v>
      </c>
      <c r="B277" s="268" t="s">
        <v>283</v>
      </c>
      <c r="C277" s="268" t="s">
        <v>306</v>
      </c>
      <c r="D277" s="268" t="s">
        <v>271</v>
      </c>
      <c r="E277" s="268" t="s">
        <v>263</v>
      </c>
      <c r="F277" s="268" t="s">
        <v>273</v>
      </c>
      <c r="G277" s="268" t="s">
        <v>281</v>
      </c>
      <c r="H277" s="268" t="s">
        <v>16</v>
      </c>
      <c r="I277" s="268" t="s">
        <v>285</v>
      </c>
      <c r="J277" s="268" t="s">
        <v>16</v>
      </c>
      <c r="K277" s="268" t="s">
        <v>267</v>
      </c>
      <c r="L277" s="266">
        <v>0</v>
      </c>
      <c r="M277" s="266">
        <v>0</v>
      </c>
      <c r="N277" s="266">
        <v>0</v>
      </c>
      <c r="O277" s="266">
        <v>0</v>
      </c>
      <c r="P277" s="139">
        <f t="shared" si="9"/>
        <v>1266</v>
      </c>
      <c r="Q277" s="225"/>
    </row>
    <row r="278" spans="1:17">
      <c r="A278" s="139">
        <f t="shared" si="8"/>
        <v>1267</v>
      </c>
      <c r="B278" s="268" t="s">
        <v>283</v>
      </c>
      <c r="C278" s="268" t="s">
        <v>306</v>
      </c>
      <c r="D278" s="268" t="s">
        <v>271</v>
      </c>
      <c r="E278" s="268" t="s">
        <v>268</v>
      </c>
      <c r="F278" s="268" t="s">
        <v>273</v>
      </c>
      <c r="G278" s="268" t="s">
        <v>281</v>
      </c>
      <c r="H278" s="268" t="s">
        <v>16</v>
      </c>
      <c r="I278" s="268" t="s">
        <v>285</v>
      </c>
      <c r="J278" s="268" t="s">
        <v>16</v>
      </c>
      <c r="K278" s="268" t="s">
        <v>267</v>
      </c>
      <c r="L278" s="266">
        <v>0</v>
      </c>
      <c r="M278" s="266">
        <v>0</v>
      </c>
      <c r="N278" s="266">
        <v>0</v>
      </c>
      <c r="O278" s="266">
        <v>0</v>
      </c>
      <c r="P278" s="139">
        <f t="shared" si="9"/>
        <v>1267</v>
      </c>
      <c r="Q278" s="225"/>
    </row>
    <row r="279" spans="1:17">
      <c r="A279" s="139">
        <f t="shared" si="8"/>
        <v>1268</v>
      </c>
      <c r="B279" s="268" t="s">
        <v>283</v>
      </c>
      <c r="C279" s="268" t="s">
        <v>306</v>
      </c>
      <c r="D279" s="268" t="s">
        <v>274</v>
      </c>
      <c r="E279" s="268" t="s">
        <v>263</v>
      </c>
      <c r="F279" s="268" t="s">
        <v>304</v>
      </c>
      <c r="G279" s="268" t="s">
        <v>281</v>
      </c>
      <c r="H279" s="268" t="s">
        <v>16</v>
      </c>
      <c r="I279" s="268" t="s">
        <v>285</v>
      </c>
      <c r="J279" s="268" t="s">
        <v>16</v>
      </c>
      <c r="K279" s="268" t="s">
        <v>14</v>
      </c>
      <c r="L279" s="266">
        <v>0</v>
      </c>
      <c r="M279" s="266">
        <v>0</v>
      </c>
      <c r="N279" s="266">
        <v>0</v>
      </c>
      <c r="O279" s="266">
        <v>0</v>
      </c>
      <c r="P279" s="139">
        <f t="shared" si="9"/>
        <v>1268</v>
      </c>
      <c r="Q279" s="225"/>
    </row>
    <row r="280" spans="1:17">
      <c r="A280" s="139">
        <f t="shared" si="8"/>
        <v>1269</v>
      </c>
      <c r="B280" s="268" t="s">
        <v>283</v>
      </c>
      <c r="C280" s="268" t="s">
        <v>306</v>
      </c>
      <c r="D280" s="268" t="s">
        <v>274</v>
      </c>
      <c r="E280" s="268" t="s">
        <v>268</v>
      </c>
      <c r="F280" s="268" t="s">
        <v>304</v>
      </c>
      <c r="G280" s="268" t="s">
        <v>281</v>
      </c>
      <c r="H280" s="268" t="s">
        <v>16</v>
      </c>
      <c r="I280" s="268" t="s">
        <v>285</v>
      </c>
      <c r="J280" s="268" t="s">
        <v>16</v>
      </c>
      <c r="K280" s="268" t="s">
        <v>14</v>
      </c>
      <c r="L280" s="266">
        <v>0</v>
      </c>
      <c r="M280" s="266">
        <v>174590.45670099999</v>
      </c>
      <c r="N280" s="266">
        <v>30015.618914999999</v>
      </c>
      <c r="O280" s="266">
        <v>204606.07561599999</v>
      </c>
      <c r="P280" s="139">
        <f t="shared" si="9"/>
        <v>1269</v>
      </c>
      <c r="Q280" s="225"/>
    </row>
    <row r="281" spans="1:17">
      <c r="A281" s="139">
        <f t="shared" si="8"/>
        <v>1270</v>
      </c>
      <c r="B281" s="268" t="s">
        <v>283</v>
      </c>
      <c r="C281" s="268" t="s">
        <v>307</v>
      </c>
      <c r="D281" s="268" t="s">
        <v>269</v>
      </c>
      <c r="E281" s="268" t="s">
        <v>263</v>
      </c>
      <c r="F281" s="268" t="s">
        <v>308</v>
      </c>
      <c r="G281" s="268" t="s">
        <v>280</v>
      </c>
      <c r="H281" s="268" t="s">
        <v>16</v>
      </c>
      <c r="I281" s="268" t="s">
        <v>285</v>
      </c>
      <c r="J281" s="268" t="s">
        <v>16</v>
      </c>
      <c r="K281" s="268" t="s">
        <v>270</v>
      </c>
      <c r="L281" s="266">
        <v>0</v>
      </c>
      <c r="M281" s="266">
        <v>385.70111500000002</v>
      </c>
      <c r="N281" s="266">
        <v>659.60618599999998</v>
      </c>
      <c r="O281" s="266">
        <v>1045.3073020000002</v>
      </c>
      <c r="P281" s="139">
        <f t="shared" si="9"/>
        <v>1270</v>
      </c>
      <c r="Q281" s="225"/>
    </row>
    <row r="282" spans="1:17">
      <c r="A282" s="139">
        <f t="shared" si="8"/>
        <v>1271</v>
      </c>
      <c r="B282" s="268" t="s">
        <v>283</v>
      </c>
      <c r="C282" s="268" t="s">
        <v>307</v>
      </c>
      <c r="D282" s="268" t="s">
        <v>269</v>
      </c>
      <c r="E282" s="268" t="s">
        <v>263</v>
      </c>
      <c r="F282" s="268" t="s">
        <v>308</v>
      </c>
      <c r="G282" s="268" t="s">
        <v>265</v>
      </c>
      <c r="H282" s="268" t="s">
        <v>16</v>
      </c>
      <c r="I282" s="268" t="s">
        <v>285</v>
      </c>
      <c r="J282" s="268" t="s">
        <v>287</v>
      </c>
      <c r="K282" s="268" t="s">
        <v>270</v>
      </c>
      <c r="L282" s="266">
        <v>0</v>
      </c>
      <c r="M282" s="266">
        <v>0</v>
      </c>
      <c r="N282" s="266">
        <v>8.0452700000000004</v>
      </c>
      <c r="O282" s="266">
        <v>8.0452700000000004</v>
      </c>
      <c r="P282" s="139">
        <f t="shared" si="9"/>
        <v>1271</v>
      </c>
      <c r="Q282" s="225"/>
    </row>
    <row r="283" spans="1:17">
      <c r="A283" s="139">
        <f t="shared" si="8"/>
        <v>1272</v>
      </c>
      <c r="B283" s="268" t="s">
        <v>283</v>
      </c>
      <c r="C283" s="268" t="s">
        <v>307</v>
      </c>
      <c r="D283" s="268" t="s">
        <v>269</v>
      </c>
      <c r="E283" s="268" t="s">
        <v>263</v>
      </c>
      <c r="F283" s="268" t="s">
        <v>308</v>
      </c>
      <c r="G283" s="268" t="s">
        <v>265</v>
      </c>
      <c r="H283" s="268" t="s">
        <v>16</v>
      </c>
      <c r="I283" s="268" t="s">
        <v>285</v>
      </c>
      <c r="J283" s="268" t="s">
        <v>16</v>
      </c>
      <c r="K283" s="268" t="s">
        <v>270</v>
      </c>
      <c r="L283" s="266">
        <v>4</v>
      </c>
      <c r="M283" s="266">
        <v>1747.7982430000002</v>
      </c>
      <c r="N283" s="266">
        <v>5277.7606300000007</v>
      </c>
      <c r="O283" s="266">
        <v>7025.5588729999999</v>
      </c>
      <c r="P283" s="139">
        <f t="shared" si="9"/>
        <v>1272</v>
      </c>
      <c r="Q283" s="225"/>
    </row>
    <row r="284" spans="1:17">
      <c r="A284" s="139">
        <f t="shared" si="8"/>
        <v>1273</v>
      </c>
      <c r="B284" s="268" t="s">
        <v>283</v>
      </c>
      <c r="C284" s="268" t="s">
        <v>307</v>
      </c>
      <c r="D284" s="268" t="s">
        <v>269</v>
      </c>
      <c r="E284" s="268" t="s">
        <v>263</v>
      </c>
      <c r="F284" s="268" t="s">
        <v>308</v>
      </c>
      <c r="G284" s="268" t="s">
        <v>281</v>
      </c>
      <c r="H284" s="268" t="s">
        <v>16</v>
      </c>
      <c r="I284" s="268" t="s">
        <v>285</v>
      </c>
      <c r="J284" s="268" t="s">
        <v>16</v>
      </c>
      <c r="K284" s="268" t="s">
        <v>270</v>
      </c>
      <c r="L284" s="266">
        <v>0</v>
      </c>
      <c r="M284" s="266">
        <v>23.016777000000001</v>
      </c>
      <c r="N284" s="266">
        <v>19.884589999999999</v>
      </c>
      <c r="O284" s="266">
        <v>42.901367</v>
      </c>
      <c r="P284" s="139">
        <f t="shared" si="9"/>
        <v>1273</v>
      </c>
      <c r="Q284" s="225"/>
    </row>
    <row r="285" spans="1:17">
      <c r="A285" s="139">
        <f t="shared" si="8"/>
        <v>1274</v>
      </c>
      <c r="B285" s="268" t="s">
        <v>283</v>
      </c>
      <c r="C285" s="268" t="s">
        <v>307</v>
      </c>
      <c r="D285" s="268" t="s">
        <v>269</v>
      </c>
      <c r="E285" s="268" t="s">
        <v>263</v>
      </c>
      <c r="F285" s="268" t="s">
        <v>309</v>
      </c>
      <c r="G285" s="268" t="s">
        <v>280</v>
      </c>
      <c r="H285" s="268" t="s">
        <v>310</v>
      </c>
      <c r="I285" s="268" t="s">
        <v>285</v>
      </c>
      <c r="J285" s="268" t="s">
        <v>287</v>
      </c>
      <c r="K285" s="268" t="s">
        <v>270</v>
      </c>
      <c r="L285" s="266">
        <v>0</v>
      </c>
      <c r="M285" s="266">
        <v>3.8095330000000001</v>
      </c>
      <c r="N285" s="266">
        <v>0</v>
      </c>
      <c r="O285" s="266">
        <v>3.8095330000000001</v>
      </c>
      <c r="P285" s="139">
        <f t="shared" si="9"/>
        <v>1274</v>
      </c>
      <c r="Q285" s="225"/>
    </row>
    <row r="286" spans="1:17">
      <c r="A286" s="139">
        <f t="shared" si="8"/>
        <v>1275</v>
      </c>
      <c r="B286" s="268" t="s">
        <v>283</v>
      </c>
      <c r="C286" s="268" t="s">
        <v>307</v>
      </c>
      <c r="D286" s="268" t="s">
        <v>269</v>
      </c>
      <c r="E286" s="268" t="s">
        <v>263</v>
      </c>
      <c r="F286" s="268" t="s">
        <v>309</v>
      </c>
      <c r="G286" s="268" t="s">
        <v>280</v>
      </c>
      <c r="H286" s="268" t="s">
        <v>310</v>
      </c>
      <c r="I286" s="268" t="s">
        <v>285</v>
      </c>
      <c r="J286" s="268" t="s">
        <v>16</v>
      </c>
      <c r="K286" s="268" t="s">
        <v>270</v>
      </c>
      <c r="L286" s="266">
        <v>0</v>
      </c>
      <c r="M286" s="266">
        <v>580.58206999999993</v>
      </c>
      <c r="N286" s="266">
        <v>913.35114599999997</v>
      </c>
      <c r="O286" s="266">
        <v>1493.933215</v>
      </c>
      <c r="P286" s="139">
        <f t="shared" si="9"/>
        <v>1275</v>
      </c>
      <c r="Q286" s="225"/>
    </row>
    <row r="287" spans="1:17">
      <c r="A287" s="139">
        <f t="shared" si="8"/>
        <v>1276</v>
      </c>
      <c r="B287" s="268" t="s">
        <v>283</v>
      </c>
      <c r="C287" s="268" t="s">
        <v>307</v>
      </c>
      <c r="D287" s="268" t="s">
        <v>269</v>
      </c>
      <c r="E287" s="268" t="s">
        <v>263</v>
      </c>
      <c r="F287" s="268" t="s">
        <v>309</v>
      </c>
      <c r="G287" s="268" t="s">
        <v>265</v>
      </c>
      <c r="H287" s="268" t="s">
        <v>310</v>
      </c>
      <c r="I287" s="268" t="s">
        <v>285</v>
      </c>
      <c r="J287" s="268" t="s">
        <v>287</v>
      </c>
      <c r="K287" s="268" t="s">
        <v>270</v>
      </c>
      <c r="L287" s="266">
        <v>0</v>
      </c>
      <c r="M287" s="266">
        <v>82.925577000000004</v>
      </c>
      <c r="N287" s="266">
        <v>637.37440500000002</v>
      </c>
      <c r="O287" s="266">
        <v>720.299983</v>
      </c>
      <c r="P287" s="139">
        <f t="shared" si="9"/>
        <v>1276</v>
      </c>
      <c r="Q287" s="225"/>
    </row>
    <row r="288" spans="1:17">
      <c r="A288" s="139">
        <f t="shared" si="8"/>
        <v>1277</v>
      </c>
      <c r="B288" s="268" t="s">
        <v>283</v>
      </c>
      <c r="C288" s="268" t="s">
        <v>307</v>
      </c>
      <c r="D288" s="268" t="s">
        <v>269</v>
      </c>
      <c r="E288" s="268" t="s">
        <v>263</v>
      </c>
      <c r="F288" s="268" t="s">
        <v>309</v>
      </c>
      <c r="G288" s="268" t="s">
        <v>265</v>
      </c>
      <c r="H288" s="268" t="s">
        <v>310</v>
      </c>
      <c r="I288" s="268" t="s">
        <v>285</v>
      </c>
      <c r="J288" s="268" t="s">
        <v>16</v>
      </c>
      <c r="K288" s="268" t="s">
        <v>270</v>
      </c>
      <c r="L288" s="266">
        <v>72</v>
      </c>
      <c r="M288" s="266">
        <v>29634.480012</v>
      </c>
      <c r="N288" s="266">
        <v>84557.253423000002</v>
      </c>
      <c r="O288" s="266">
        <v>114191.73343399999</v>
      </c>
      <c r="P288" s="139">
        <f t="shared" si="9"/>
        <v>1277</v>
      </c>
      <c r="Q288" s="225"/>
    </row>
    <row r="289" spans="1:17">
      <c r="A289" s="139">
        <f t="shared" si="8"/>
        <v>1278</v>
      </c>
      <c r="B289" s="268" t="s">
        <v>283</v>
      </c>
      <c r="C289" s="268" t="s">
        <v>307</v>
      </c>
      <c r="D289" s="268" t="s">
        <v>269</v>
      </c>
      <c r="E289" s="268" t="s">
        <v>263</v>
      </c>
      <c r="F289" s="268" t="s">
        <v>309</v>
      </c>
      <c r="G289" s="268" t="s">
        <v>281</v>
      </c>
      <c r="H289" s="268" t="s">
        <v>310</v>
      </c>
      <c r="I289" s="268" t="s">
        <v>285</v>
      </c>
      <c r="J289" s="268" t="s">
        <v>16</v>
      </c>
      <c r="K289" s="268" t="s">
        <v>270</v>
      </c>
      <c r="L289" s="266">
        <v>0</v>
      </c>
      <c r="M289" s="266">
        <v>44.518597</v>
      </c>
      <c r="N289" s="266">
        <v>51.117617000000003</v>
      </c>
      <c r="O289" s="266">
        <v>95.636213999999995</v>
      </c>
      <c r="P289" s="139">
        <f t="shared" si="9"/>
        <v>1278</v>
      </c>
      <c r="Q289" s="225"/>
    </row>
    <row r="290" spans="1:17">
      <c r="A290" s="139">
        <f t="shared" si="8"/>
        <v>1279</v>
      </c>
      <c r="B290" s="268" t="s">
        <v>283</v>
      </c>
      <c r="C290" s="268" t="s">
        <v>307</v>
      </c>
      <c r="D290" s="268" t="s">
        <v>269</v>
      </c>
      <c r="E290" s="268" t="s">
        <v>268</v>
      </c>
      <c r="F290" s="268" t="s">
        <v>308</v>
      </c>
      <c r="G290" s="268" t="s">
        <v>280</v>
      </c>
      <c r="H290" s="268" t="s">
        <v>16</v>
      </c>
      <c r="I290" s="268" t="s">
        <v>285</v>
      </c>
      <c r="J290" s="268" t="s">
        <v>16</v>
      </c>
      <c r="K290" s="268" t="s">
        <v>270</v>
      </c>
      <c r="L290" s="266">
        <v>0</v>
      </c>
      <c r="M290" s="266">
        <v>781.73527899999999</v>
      </c>
      <c r="N290" s="266">
        <v>1350.959961</v>
      </c>
      <c r="O290" s="266">
        <v>2132.69524</v>
      </c>
      <c r="P290" s="139">
        <f t="shared" si="9"/>
        <v>1279</v>
      </c>
      <c r="Q290" s="225"/>
    </row>
    <row r="291" spans="1:17">
      <c r="A291" s="139">
        <f t="shared" si="8"/>
        <v>1280</v>
      </c>
      <c r="B291" s="268" t="s">
        <v>283</v>
      </c>
      <c r="C291" s="268" t="s">
        <v>307</v>
      </c>
      <c r="D291" s="268" t="s">
        <v>269</v>
      </c>
      <c r="E291" s="268" t="s">
        <v>268</v>
      </c>
      <c r="F291" s="268" t="s">
        <v>308</v>
      </c>
      <c r="G291" s="268" t="s">
        <v>265</v>
      </c>
      <c r="H291" s="268" t="s">
        <v>16</v>
      </c>
      <c r="I291" s="268" t="s">
        <v>285</v>
      </c>
      <c r="J291" s="268" t="s">
        <v>287</v>
      </c>
      <c r="K291" s="268" t="s">
        <v>270</v>
      </c>
      <c r="L291" s="266">
        <v>0</v>
      </c>
      <c r="M291" s="266">
        <v>0</v>
      </c>
      <c r="N291" s="266">
        <v>16.100425999999999</v>
      </c>
      <c r="O291" s="266">
        <v>16.100425999999999</v>
      </c>
      <c r="P291" s="139">
        <f t="shared" si="9"/>
        <v>1280</v>
      </c>
      <c r="Q291" s="225"/>
    </row>
    <row r="292" spans="1:17">
      <c r="A292" s="139">
        <f t="shared" si="8"/>
        <v>1281</v>
      </c>
      <c r="B292" s="268" t="s">
        <v>283</v>
      </c>
      <c r="C292" s="268" t="s">
        <v>307</v>
      </c>
      <c r="D292" s="268" t="s">
        <v>269</v>
      </c>
      <c r="E292" s="268" t="s">
        <v>268</v>
      </c>
      <c r="F292" s="268" t="s">
        <v>308</v>
      </c>
      <c r="G292" s="268" t="s">
        <v>265</v>
      </c>
      <c r="H292" s="268" t="s">
        <v>16</v>
      </c>
      <c r="I292" s="268" t="s">
        <v>285</v>
      </c>
      <c r="J292" s="268" t="s">
        <v>16</v>
      </c>
      <c r="K292" s="268" t="s">
        <v>270</v>
      </c>
      <c r="L292" s="266">
        <v>8</v>
      </c>
      <c r="M292" s="266">
        <v>3475.5619369999999</v>
      </c>
      <c r="N292" s="266">
        <v>10431.811731000002</v>
      </c>
      <c r="O292" s="266">
        <v>13907.373668</v>
      </c>
      <c r="P292" s="139">
        <f t="shared" si="9"/>
        <v>1281</v>
      </c>
      <c r="Q292" s="225"/>
    </row>
    <row r="293" spans="1:17">
      <c r="A293" s="139">
        <f t="shared" si="8"/>
        <v>1282</v>
      </c>
      <c r="B293" s="268" t="s">
        <v>283</v>
      </c>
      <c r="C293" s="268" t="s">
        <v>307</v>
      </c>
      <c r="D293" s="268" t="s">
        <v>269</v>
      </c>
      <c r="E293" s="268" t="s">
        <v>268</v>
      </c>
      <c r="F293" s="268" t="s">
        <v>308</v>
      </c>
      <c r="G293" s="268" t="s">
        <v>281</v>
      </c>
      <c r="H293" s="268" t="s">
        <v>16</v>
      </c>
      <c r="I293" s="268" t="s">
        <v>285</v>
      </c>
      <c r="J293" s="268" t="s">
        <v>16</v>
      </c>
      <c r="K293" s="268" t="s">
        <v>270</v>
      </c>
      <c r="L293" s="266">
        <v>0</v>
      </c>
      <c r="M293" s="266">
        <v>53.918726999999997</v>
      </c>
      <c r="N293" s="266">
        <v>38.720981000000002</v>
      </c>
      <c r="O293" s="266">
        <v>92.639707999999999</v>
      </c>
      <c r="P293" s="139">
        <f t="shared" si="9"/>
        <v>1282</v>
      </c>
      <c r="Q293" s="225"/>
    </row>
    <row r="294" spans="1:17">
      <c r="A294" s="139">
        <f t="shared" si="8"/>
        <v>1283</v>
      </c>
      <c r="B294" s="268" t="s">
        <v>283</v>
      </c>
      <c r="C294" s="268" t="s">
        <v>307</v>
      </c>
      <c r="D294" s="268" t="s">
        <v>269</v>
      </c>
      <c r="E294" s="268" t="s">
        <v>268</v>
      </c>
      <c r="F294" s="268" t="s">
        <v>309</v>
      </c>
      <c r="G294" s="268" t="s">
        <v>280</v>
      </c>
      <c r="H294" s="268" t="s">
        <v>310</v>
      </c>
      <c r="I294" s="268" t="s">
        <v>285</v>
      </c>
      <c r="J294" s="268" t="s">
        <v>287</v>
      </c>
      <c r="K294" s="268" t="s">
        <v>270</v>
      </c>
      <c r="L294" s="266">
        <v>0</v>
      </c>
      <c r="M294" s="266">
        <v>7.5706740000000003</v>
      </c>
      <c r="N294" s="266">
        <v>0</v>
      </c>
      <c r="O294" s="266">
        <v>7.5706740000000003</v>
      </c>
      <c r="P294" s="139">
        <f t="shared" si="9"/>
        <v>1283</v>
      </c>
      <c r="Q294" s="225"/>
    </row>
    <row r="295" spans="1:17">
      <c r="A295" s="139">
        <f t="shared" si="8"/>
        <v>1284</v>
      </c>
      <c r="B295" s="268" t="s">
        <v>283</v>
      </c>
      <c r="C295" s="268" t="s">
        <v>307</v>
      </c>
      <c r="D295" s="268" t="s">
        <v>269</v>
      </c>
      <c r="E295" s="268" t="s">
        <v>268</v>
      </c>
      <c r="F295" s="268" t="s">
        <v>309</v>
      </c>
      <c r="G295" s="268" t="s">
        <v>280</v>
      </c>
      <c r="H295" s="268" t="s">
        <v>310</v>
      </c>
      <c r="I295" s="268" t="s">
        <v>285</v>
      </c>
      <c r="J295" s="268" t="s">
        <v>16</v>
      </c>
      <c r="K295" s="268" t="s">
        <v>270</v>
      </c>
      <c r="L295" s="266">
        <v>0</v>
      </c>
      <c r="M295" s="266">
        <v>1138.5058000000001</v>
      </c>
      <c r="N295" s="266">
        <v>1833.2459490000001</v>
      </c>
      <c r="O295" s="266">
        <v>2971.7517499999999</v>
      </c>
      <c r="P295" s="139">
        <f t="shared" si="9"/>
        <v>1284</v>
      </c>
      <c r="Q295" s="225"/>
    </row>
    <row r="296" spans="1:17">
      <c r="A296" s="139">
        <f t="shared" si="8"/>
        <v>1285</v>
      </c>
      <c r="B296" s="268" t="s">
        <v>283</v>
      </c>
      <c r="C296" s="268" t="s">
        <v>307</v>
      </c>
      <c r="D296" s="268" t="s">
        <v>269</v>
      </c>
      <c r="E296" s="268" t="s">
        <v>268</v>
      </c>
      <c r="F296" s="268" t="s">
        <v>309</v>
      </c>
      <c r="G296" s="268" t="s">
        <v>265</v>
      </c>
      <c r="H296" s="268" t="s">
        <v>310</v>
      </c>
      <c r="I296" s="268" t="s">
        <v>285</v>
      </c>
      <c r="J296" s="268" t="s">
        <v>287</v>
      </c>
      <c r="K296" s="268" t="s">
        <v>270</v>
      </c>
      <c r="L296" s="266">
        <v>0</v>
      </c>
      <c r="M296" s="266">
        <v>164.684237</v>
      </c>
      <c r="N296" s="266">
        <v>1251.96263</v>
      </c>
      <c r="O296" s="266">
        <v>1416.6468669999999</v>
      </c>
      <c r="P296" s="139">
        <f t="shared" si="9"/>
        <v>1285</v>
      </c>
      <c r="Q296" s="225"/>
    </row>
    <row r="297" spans="1:17">
      <c r="A297" s="139">
        <f t="shared" si="8"/>
        <v>1286</v>
      </c>
      <c r="B297" s="268" t="s">
        <v>283</v>
      </c>
      <c r="C297" s="268" t="s">
        <v>307</v>
      </c>
      <c r="D297" s="268" t="s">
        <v>269</v>
      </c>
      <c r="E297" s="268" t="s">
        <v>268</v>
      </c>
      <c r="F297" s="268" t="s">
        <v>309</v>
      </c>
      <c r="G297" s="268" t="s">
        <v>265</v>
      </c>
      <c r="H297" s="268" t="s">
        <v>310</v>
      </c>
      <c r="I297" s="268" t="s">
        <v>285</v>
      </c>
      <c r="J297" s="268" t="s">
        <v>16</v>
      </c>
      <c r="K297" s="268" t="s">
        <v>270</v>
      </c>
      <c r="L297" s="266">
        <v>147.06700000000001</v>
      </c>
      <c r="M297" s="266">
        <v>58352.036156000002</v>
      </c>
      <c r="N297" s="266">
        <v>167605.88269900001</v>
      </c>
      <c r="O297" s="266">
        <v>225957.918856</v>
      </c>
      <c r="P297" s="139">
        <f t="shared" si="9"/>
        <v>1286</v>
      </c>
      <c r="Q297" s="225"/>
    </row>
    <row r="298" spans="1:17">
      <c r="A298" s="139">
        <f t="shared" si="8"/>
        <v>1287</v>
      </c>
      <c r="B298" s="268" t="s">
        <v>283</v>
      </c>
      <c r="C298" s="268" t="s">
        <v>307</v>
      </c>
      <c r="D298" s="268" t="s">
        <v>269</v>
      </c>
      <c r="E298" s="268" t="s">
        <v>268</v>
      </c>
      <c r="F298" s="268" t="s">
        <v>309</v>
      </c>
      <c r="G298" s="268" t="s">
        <v>281</v>
      </c>
      <c r="H298" s="268" t="s">
        <v>310</v>
      </c>
      <c r="I298" s="268" t="s">
        <v>285</v>
      </c>
      <c r="J298" s="268" t="s">
        <v>16</v>
      </c>
      <c r="K298" s="268" t="s">
        <v>270</v>
      </c>
      <c r="L298" s="266">
        <v>0</v>
      </c>
      <c r="M298" s="266">
        <v>82.435590000000005</v>
      </c>
      <c r="N298" s="266">
        <v>100.84588100000001</v>
      </c>
      <c r="O298" s="266">
        <v>183.28147000000001</v>
      </c>
      <c r="P298" s="139">
        <f t="shared" si="9"/>
        <v>1287</v>
      </c>
      <c r="Q298" s="225"/>
    </row>
    <row r="299" spans="1:17">
      <c r="A299" s="139">
        <f t="shared" si="8"/>
        <v>1288</v>
      </c>
      <c r="B299" s="268" t="s">
        <v>283</v>
      </c>
      <c r="C299" s="268" t="s">
        <v>307</v>
      </c>
      <c r="D299" s="268" t="s">
        <v>41</v>
      </c>
      <c r="E299" s="268" t="s">
        <v>263</v>
      </c>
      <c r="F299" s="268" t="s">
        <v>264</v>
      </c>
      <c r="G299" s="268" t="s">
        <v>280</v>
      </c>
      <c r="H299" s="268" t="s">
        <v>16</v>
      </c>
      <c r="I299" s="268" t="s">
        <v>285</v>
      </c>
      <c r="J299" s="268" t="s">
        <v>16</v>
      </c>
      <c r="K299" s="268" t="s">
        <v>267</v>
      </c>
      <c r="L299" s="266">
        <v>0</v>
      </c>
      <c r="M299" s="266">
        <v>279994.10337000003</v>
      </c>
      <c r="N299" s="266">
        <v>484052.86262899998</v>
      </c>
      <c r="O299" s="266">
        <v>764046.96600000001</v>
      </c>
      <c r="P299" s="139">
        <f t="shared" si="9"/>
        <v>1288</v>
      </c>
      <c r="Q299" s="225"/>
    </row>
    <row r="300" spans="1:17">
      <c r="A300" s="139">
        <f t="shared" si="8"/>
        <v>1289</v>
      </c>
      <c r="B300" s="268" t="s">
        <v>283</v>
      </c>
      <c r="C300" s="268" t="s">
        <v>307</v>
      </c>
      <c r="D300" s="268" t="s">
        <v>41</v>
      </c>
      <c r="E300" s="268" t="s">
        <v>263</v>
      </c>
      <c r="F300" s="268" t="s">
        <v>264</v>
      </c>
      <c r="G300" s="268" t="s">
        <v>280</v>
      </c>
      <c r="H300" s="268" t="s">
        <v>310</v>
      </c>
      <c r="I300" s="268" t="s">
        <v>285</v>
      </c>
      <c r="J300" s="268" t="s">
        <v>287</v>
      </c>
      <c r="K300" s="268" t="s">
        <v>267</v>
      </c>
      <c r="L300" s="266">
        <v>0</v>
      </c>
      <c r="M300" s="266">
        <v>618.03028500000005</v>
      </c>
      <c r="N300" s="266">
        <v>0</v>
      </c>
      <c r="O300" s="266">
        <v>618.03028500000005</v>
      </c>
      <c r="P300" s="139">
        <f t="shared" si="9"/>
        <v>1289</v>
      </c>
      <c r="Q300" s="225"/>
    </row>
    <row r="301" spans="1:17">
      <c r="A301" s="139">
        <f t="shared" si="8"/>
        <v>1290</v>
      </c>
      <c r="B301" s="268" t="s">
        <v>283</v>
      </c>
      <c r="C301" s="268" t="s">
        <v>307</v>
      </c>
      <c r="D301" s="268" t="s">
        <v>41</v>
      </c>
      <c r="E301" s="268" t="s">
        <v>263</v>
      </c>
      <c r="F301" s="268" t="s">
        <v>264</v>
      </c>
      <c r="G301" s="268" t="s">
        <v>280</v>
      </c>
      <c r="H301" s="268" t="s">
        <v>310</v>
      </c>
      <c r="I301" s="268" t="s">
        <v>285</v>
      </c>
      <c r="J301" s="268" t="s">
        <v>16</v>
      </c>
      <c r="K301" s="268" t="s">
        <v>267</v>
      </c>
      <c r="L301" s="266">
        <v>0</v>
      </c>
      <c r="M301" s="266">
        <v>157636.81834</v>
      </c>
      <c r="N301" s="266">
        <v>294435.38869699999</v>
      </c>
      <c r="O301" s="266">
        <v>452072.20703599998</v>
      </c>
      <c r="P301" s="139">
        <f t="shared" si="9"/>
        <v>1290</v>
      </c>
      <c r="Q301" s="225"/>
    </row>
    <row r="302" spans="1:17">
      <c r="A302" s="139">
        <f t="shared" si="8"/>
        <v>1291</v>
      </c>
      <c r="B302" s="268" t="s">
        <v>283</v>
      </c>
      <c r="C302" s="268" t="s">
        <v>307</v>
      </c>
      <c r="D302" s="268" t="s">
        <v>41</v>
      </c>
      <c r="E302" s="268" t="s">
        <v>263</v>
      </c>
      <c r="F302" s="268" t="s">
        <v>264</v>
      </c>
      <c r="G302" s="268" t="s">
        <v>265</v>
      </c>
      <c r="H302" s="268" t="s">
        <v>16</v>
      </c>
      <c r="I302" s="268" t="s">
        <v>285</v>
      </c>
      <c r="J302" s="268" t="s">
        <v>287</v>
      </c>
      <c r="K302" s="268" t="s">
        <v>267</v>
      </c>
      <c r="L302" s="266">
        <v>0</v>
      </c>
      <c r="M302" s="266">
        <v>0</v>
      </c>
      <c r="N302" s="266">
        <v>4976.6066250000003</v>
      </c>
      <c r="O302" s="266">
        <v>4976.6066250000003</v>
      </c>
      <c r="P302" s="139">
        <f t="shared" si="9"/>
        <v>1291</v>
      </c>
      <c r="Q302" s="225"/>
    </row>
    <row r="303" spans="1:17">
      <c r="A303" s="139">
        <f t="shared" si="8"/>
        <v>1292</v>
      </c>
      <c r="B303" s="268" t="s">
        <v>283</v>
      </c>
      <c r="C303" s="268" t="s">
        <v>307</v>
      </c>
      <c r="D303" s="268" t="s">
        <v>41</v>
      </c>
      <c r="E303" s="268" t="s">
        <v>263</v>
      </c>
      <c r="F303" s="268" t="s">
        <v>264</v>
      </c>
      <c r="G303" s="268" t="s">
        <v>265</v>
      </c>
      <c r="H303" s="268" t="s">
        <v>16</v>
      </c>
      <c r="I303" s="268" t="s">
        <v>285</v>
      </c>
      <c r="J303" s="268" t="s">
        <v>16</v>
      </c>
      <c r="K303" s="268" t="s">
        <v>267</v>
      </c>
      <c r="L303" s="266">
        <v>462.72</v>
      </c>
      <c r="M303" s="266">
        <v>1051708.624322</v>
      </c>
      <c r="N303" s="266">
        <v>3223139.4519440001</v>
      </c>
      <c r="O303" s="266">
        <v>4274848.0762670003</v>
      </c>
      <c r="P303" s="139">
        <f t="shared" si="9"/>
        <v>1292</v>
      </c>
      <c r="Q303" s="225"/>
    </row>
    <row r="304" spans="1:17">
      <c r="A304" s="139">
        <f t="shared" si="8"/>
        <v>1293</v>
      </c>
      <c r="B304" s="268" t="s">
        <v>283</v>
      </c>
      <c r="C304" s="268" t="s">
        <v>307</v>
      </c>
      <c r="D304" s="268" t="s">
        <v>41</v>
      </c>
      <c r="E304" s="268" t="s">
        <v>263</v>
      </c>
      <c r="F304" s="268" t="s">
        <v>264</v>
      </c>
      <c r="G304" s="268" t="s">
        <v>265</v>
      </c>
      <c r="H304" s="268" t="s">
        <v>310</v>
      </c>
      <c r="I304" s="268" t="s">
        <v>285</v>
      </c>
      <c r="J304" s="268" t="s">
        <v>287</v>
      </c>
      <c r="K304" s="268" t="s">
        <v>267</v>
      </c>
      <c r="L304" s="266">
        <v>0</v>
      </c>
      <c r="M304" s="266">
        <v>7400.9644019999996</v>
      </c>
      <c r="N304" s="266">
        <v>28672.320603</v>
      </c>
      <c r="O304" s="266">
        <v>36073.285004999998</v>
      </c>
      <c r="P304" s="139">
        <f t="shared" si="9"/>
        <v>1293</v>
      </c>
      <c r="Q304" s="225"/>
    </row>
    <row r="305" spans="1:17">
      <c r="A305" s="139">
        <f t="shared" si="8"/>
        <v>1294</v>
      </c>
      <c r="B305" s="268" t="s">
        <v>283</v>
      </c>
      <c r="C305" s="268" t="s">
        <v>307</v>
      </c>
      <c r="D305" s="268" t="s">
        <v>41</v>
      </c>
      <c r="E305" s="268" t="s">
        <v>263</v>
      </c>
      <c r="F305" s="268" t="s">
        <v>264</v>
      </c>
      <c r="G305" s="268" t="s">
        <v>265</v>
      </c>
      <c r="H305" s="268" t="s">
        <v>310</v>
      </c>
      <c r="I305" s="268" t="s">
        <v>285</v>
      </c>
      <c r="J305" s="268" t="s">
        <v>16</v>
      </c>
      <c r="K305" s="268" t="s">
        <v>267</v>
      </c>
      <c r="L305" s="266">
        <v>11270.027994</v>
      </c>
      <c r="M305" s="266">
        <v>1988574.4514540001</v>
      </c>
      <c r="N305" s="266">
        <v>5885736.854696</v>
      </c>
      <c r="O305" s="266">
        <v>7874311.3061490003</v>
      </c>
      <c r="P305" s="139">
        <f t="shared" si="9"/>
        <v>1294</v>
      </c>
      <c r="Q305" s="225"/>
    </row>
    <row r="306" spans="1:17">
      <c r="A306" s="139">
        <f t="shared" si="8"/>
        <v>1295</v>
      </c>
      <c r="B306" s="268" t="s">
        <v>283</v>
      </c>
      <c r="C306" s="268" t="s">
        <v>307</v>
      </c>
      <c r="D306" s="268" t="s">
        <v>41</v>
      </c>
      <c r="E306" s="268" t="s">
        <v>263</v>
      </c>
      <c r="F306" s="268" t="s">
        <v>264</v>
      </c>
      <c r="G306" s="268" t="s">
        <v>281</v>
      </c>
      <c r="H306" s="268" t="s">
        <v>16</v>
      </c>
      <c r="I306" s="268" t="s">
        <v>285</v>
      </c>
      <c r="J306" s="268" t="s">
        <v>16</v>
      </c>
      <c r="K306" s="268" t="s">
        <v>267</v>
      </c>
      <c r="L306" s="266">
        <v>0</v>
      </c>
      <c r="M306" s="266">
        <v>4351.9119069999997</v>
      </c>
      <c r="N306" s="266">
        <v>20233.786661999999</v>
      </c>
      <c r="O306" s="266">
        <v>24585.698569</v>
      </c>
      <c r="P306" s="139">
        <f t="shared" si="9"/>
        <v>1295</v>
      </c>
      <c r="Q306" s="225"/>
    </row>
    <row r="307" spans="1:17">
      <c r="A307" s="139">
        <f t="shared" si="8"/>
        <v>1296</v>
      </c>
      <c r="B307" s="268" t="s">
        <v>283</v>
      </c>
      <c r="C307" s="268" t="s">
        <v>307</v>
      </c>
      <c r="D307" s="268" t="s">
        <v>41</v>
      </c>
      <c r="E307" s="268" t="s">
        <v>263</v>
      </c>
      <c r="F307" s="268" t="s">
        <v>264</v>
      </c>
      <c r="G307" s="268" t="s">
        <v>281</v>
      </c>
      <c r="H307" s="268" t="s">
        <v>310</v>
      </c>
      <c r="I307" s="268" t="s">
        <v>285</v>
      </c>
      <c r="J307" s="268" t="s">
        <v>16</v>
      </c>
      <c r="K307" s="268" t="s">
        <v>267</v>
      </c>
      <c r="L307" s="266">
        <v>0</v>
      </c>
      <c r="M307" s="266">
        <v>5941.7824899999996</v>
      </c>
      <c r="N307" s="266">
        <v>18973.387177000001</v>
      </c>
      <c r="O307" s="266">
        <v>24915.169666999998</v>
      </c>
      <c r="P307" s="139">
        <f t="shared" si="9"/>
        <v>1296</v>
      </c>
      <c r="Q307" s="225"/>
    </row>
    <row r="308" spans="1:17">
      <c r="A308" s="139">
        <f t="shared" si="8"/>
        <v>1297</v>
      </c>
      <c r="B308" s="268" t="s">
        <v>283</v>
      </c>
      <c r="C308" s="268" t="s">
        <v>307</v>
      </c>
      <c r="D308" s="268" t="s">
        <v>41</v>
      </c>
      <c r="E308" s="268" t="s">
        <v>263</v>
      </c>
      <c r="F308" s="268" t="s">
        <v>301</v>
      </c>
      <c r="G308" s="268" t="s">
        <v>280</v>
      </c>
      <c r="H308" s="268" t="s">
        <v>16</v>
      </c>
      <c r="I308" s="268" t="s">
        <v>285</v>
      </c>
      <c r="J308" s="268" t="s">
        <v>16</v>
      </c>
      <c r="K308" s="268" t="s">
        <v>267</v>
      </c>
      <c r="L308" s="266">
        <v>0</v>
      </c>
      <c r="M308" s="266">
        <v>300800.02802600001</v>
      </c>
      <c r="N308" s="266">
        <v>541204.85979499994</v>
      </c>
      <c r="O308" s="266">
        <v>842004.88782099995</v>
      </c>
      <c r="P308" s="139">
        <f t="shared" si="9"/>
        <v>1297</v>
      </c>
      <c r="Q308" s="225"/>
    </row>
    <row r="309" spans="1:17">
      <c r="A309" s="139">
        <f t="shared" si="8"/>
        <v>1298</v>
      </c>
      <c r="B309" s="268" t="s">
        <v>283</v>
      </c>
      <c r="C309" s="268" t="s">
        <v>307</v>
      </c>
      <c r="D309" s="268" t="s">
        <v>41</v>
      </c>
      <c r="E309" s="268" t="s">
        <v>263</v>
      </c>
      <c r="F309" s="268" t="s">
        <v>301</v>
      </c>
      <c r="G309" s="268" t="s">
        <v>280</v>
      </c>
      <c r="H309" s="268" t="s">
        <v>310</v>
      </c>
      <c r="I309" s="268" t="s">
        <v>285</v>
      </c>
      <c r="J309" s="268" t="s">
        <v>287</v>
      </c>
      <c r="K309" s="268" t="s">
        <v>267</v>
      </c>
      <c r="L309" s="266">
        <v>0</v>
      </c>
      <c r="M309" s="266">
        <v>714.37424299999998</v>
      </c>
      <c r="N309" s="266">
        <v>0</v>
      </c>
      <c r="O309" s="266">
        <v>714.37424299999998</v>
      </c>
      <c r="P309" s="139">
        <f t="shared" si="9"/>
        <v>1298</v>
      </c>
      <c r="Q309" s="225"/>
    </row>
    <row r="310" spans="1:17">
      <c r="A310" s="139">
        <f t="shared" si="8"/>
        <v>1299</v>
      </c>
      <c r="B310" s="268" t="s">
        <v>283</v>
      </c>
      <c r="C310" s="268" t="s">
        <v>307</v>
      </c>
      <c r="D310" s="268" t="s">
        <v>41</v>
      </c>
      <c r="E310" s="268" t="s">
        <v>263</v>
      </c>
      <c r="F310" s="268" t="s">
        <v>301</v>
      </c>
      <c r="G310" s="268" t="s">
        <v>280</v>
      </c>
      <c r="H310" s="268" t="s">
        <v>310</v>
      </c>
      <c r="I310" s="268" t="s">
        <v>285</v>
      </c>
      <c r="J310" s="268" t="s">
        <v>16</v>
      </c>
      <c r="K310" s="268" t="s">
        <v>267</v>
      </c>
      <c r="L310" s="266">
        <v>0</v>
      </c>
      <c r="M310" s="266">
        <v>174578.574127</v>
      </c>
      <c r="N310" s="266">
        <v>328961.03475200001</v>
      </c>
      <c r="O310" s="266">
        <v>503539.60887999996</v>
      </c>
      <c r="P310" s="139">
        <f t="shared" si="9"/>
        <v>1299</v>
      </c>
      <c r="Q310" s="225"/>
    </row>
    <row r="311" spans="1:17">
      <c r="A311" s="139">
        <f t="shared" si="8"/>
        <v>1300</v>
      </c>
      <c r="B311" s="268" t="s">
        <v>283</v>
      </c>
      <c r="C311" s="268" t="s">
        <v>307</v>
      </c>
      <c r="D311" s="268" t="s">
        <v>41</v>
      </c>
      <c r="E311" s="268" t="s">
        <v>263</v>
      </c>
      <c r="F311" s="268" t="s">
        <v>301</v>
      </c>
      <c r="G311" s="268" t="s">
        <v>265</v>
      </c>
      <c r="H311" s="268" t="s">
        <v>16</v>
      </c>
      <c r="I311" s="268" t="s">
        <v>285</v>
      </c>
      <c r="J311" s="268" t="s">
        <v>287</v>
      </c>
      <c r="K311" s="268" t="s">
        <v>267</v>
      </c>
      <c r="L311" s="266">
        <v>0</v>
      </c>
      <c r="M311" s="266">
        <v>0</v>
      </c>
      <c r="N311" s="266">
        <v>6008.8810579999999</v>
      </c>
      <c r="O311" s="266">
        <v>6008.8810579999999</v>
      </c>
      <c r="P311" s="139">
        <f t="shared" si="9"/>
        <v>1300</v>
      </c>
      <c r="Q311" s="225"/>
    </row>
    <row r="312" spans="1:17">
      <c r="A312" s="139">
        <f t="shared" si="8"/>
        <v>1301</v>
      </c>
      <c r="B312" s="268" t="s">
        <v>283</v>
      </c>
      <c r="C312" s="268" t="s">
        <v>307</v>
      </c>
      <c r="D312" s="268" t="s">
        <v>41</v>
      </c>
      <c r="E312" s="268" t="s">
        <v>263</v>
      </c>
      <c r="F312" s="268" t="s">
        <v>301</v>
      </c>
      <c r="G312" s="268" t="s">
        <v>265</v>
      </c>
      <c r="H312" s="268" t="s">
        <v>16</v>
      </c>
      <c r="I312" s="268" t="s">
        <v>285</v>
      </c>
      <c r="J312" s="268" t="s">
        <v>16</v>
      </c>
      <c r="K312" s="268" t="s">
        <v>267</v>
      </c>
      <c r="L312" s="266">
        <v>560</v>
      </c>
      <c r="M312" s="266">
        <v>842562.29911200004</v>
      </c>
      <c r="N312" s="266">
        <v>2398848.8972990001</v>
      </c>
      <c r="O312" s="266">
        <v>3241411.1964119999</v>
      </c>
      <c r="P312" s="139">
        <f t="shared" si="9"/>
        <v>1301</v>
      </c>
      <c r="Q312" s="225"/>
    </row>
    <row r="313" spans="1:17">
      <c r="A313" s="139">
        <f t="shared" si="8"/>
        <v>1302</v>
      </c>
      <c r="B313" s="268" t="s">
        <v>283</v>
      </c>
      <c r="C313" s="268" t="s">
        <v>307</v>
      </c>
      <c r="D313" s="268" t="s">
        <v>41</v>
      </c>
      <c r="E313" s="268" t="s">
        <v>263</v>
      </c>
      <c r="F313" s="268" t="s">
        <v>301</v>
      </c>
      <c r="G313" s="268" t="s">
        <v>265</v>
      </c>
      <c r="H313" s="268" t="s">
        <v>310</v>
      </c>
      <c r="I313" s="268" t="s">
        <v>285</v>
      </c>
      <c r="J313" s="268" t="s">
        <v>287</v>
      </c>
      <c r="K313" s="268" t="s">
        <v>267</v>
      </c>
      <c r="L313" s="266">
        <v>0</v>
      </c>
      <c r="M313" s="266">
        <v>8807.6514029999998</v>
      </c>
      <c r="N313" s="266">
        <v>32623.113774000001</v>
      </c>
      <c r="O313" s="266">
        <v>41430.765177000001</v>
      </c>
      <c r="P313" s="139">
        <f t="shared" si="9"/>
        <v>1302</v>
      </c>
      <c r="Q313" s="225"/>
    </row>
    <row r="314" spans="1:17">
      <c r="A314" s="139">
        <f t="shared" si="8"/>
        <v>1303</v>
      </c>
      <c r="B314" s="268" t="s">
        <v>283</v>
      </c>
      <c r="C314" s="268" t="s">
        <v>307</v>
      </c>
      <c r="D314" s="268" t="s">
        <v>41</v>
      </c>
      <c r="E314" s="268" t="s">
        <v>263</v>
      </c>
      <c r="F314" s="268" t="s">
        <v>301</v>
      </c>
      <c r="G314" s="268" t="s">
        <v>265</v>
      </c>
      <c r="H314" s="268" t="s">
        <v>310</v>
      </c>
      <c r="I314" s="268" t="s">
        <v>285</v>
      </c>
      <c r="J314" s="268" t="s">
        <v>16</v>
      </c>
      <c r="K314" s="268" t="s">
        <v>267</v>
      </c>
      <c r="L314" s="266">
        <v>12457.205377999999</v>
      </c>
      <c r="M314" s="266">
        <v>2266200.1907569999</v>
      </c>
      <c r="N314" s="266">
        <v>6724426.5976069998</v>
      </c>
      <c r="O314" s="266">
        <v>8990626.7883640006</v>
      </c>
      <c r="P314" s="139">
        <f t="shared" si="9"/>
        <v>1303</v>
      </c>
      <c r="Q314" s="225"/>
    </row>
    <row r="315" spans="1:17">
      <c r="A315" s="139">
        <f t="shared" si="8"/>
        <v>1304</v>
      </c>
      <c r="B315" s="268" t="s">
        <v>283</v>
      </c>
      <c r="C315" s="268" t="s">
        <v>307</v>
      </c>
      <c r="D315" s="268" t="s">
        <v>41</v>
      </c>
      <c r="E315" s="268" t="s">
        <v>263</v>
      </c>
      <c r="F315" s="268" t="s">
        <v>301</v>
      </c>
      <c r="G315" s="268" t="s">
        <v>281</v>
      </c>
      <c r="H315" s="268" t="s">
        <v>16</v>
      </c>
      <c r="I315" s="268" t="s">
        <v>285</v>
      </c>
      <c r="J315" s="268" t="s">
        <v>16</v>
      </c>
      <c r="K315" s="268" t="s">
        <v>267</v>
      </c>
      <c r="L315" s="266">
        <v>0</v>
      </c>
      <c r="M315" s="266">
        <v>4549.6698839999999</v>
      </c>
      <c r="N315" s="266">
        <v>20723.194048000001</v>
      </c>
      <c r="O315" s="266">
        <v>25272.863932</v>
      </c>
      <c r="P315" s="139">
        <f t="shared" si="9"/>
        <v>1304</v>
      </c>
      <c r="Q315" s="225"/>
    </row>
    <row r="316" spans="1:17">
      <c r="A316" s="139">
        <f t="shared" si="8"/>
        <v>1305</v>
      </c>
      <c r="B316" s="268" t="s">
        <v>283</v>
      </c>
      <c r="C316" s="268" t="s">
        <v>307</v>
      </c>
      <c r="D316" s="268" t="s">
        <v>41</v>
      </c>
      <c r="E316" s="268" t="s">
        <v>263</v>
      </c>
      <c r="F316" s="268" t="s">
        <v>301</v>
      </c>
      <c r="G316" s="268" t="s">
        <v>281</v>
      </c>
      <c r="H316" s="268" t="s">
        <v>310</v>
      </c>
      <c r="I316" s="268" t="s">
        <v>285</v>
      </c>
      <c r="J316" s="268" t="s">
        <v>16</v>
      </c>
      <c r="K316" s="268" t="s">
        <v>267</v>
      </c>
      <c r="L316" s="266">
        <v>0</v>
      </c>
      <c r="M316" s="266">
        <v>5995.1067949999997</v>
      </c>
      <c r="N316" s="266">
        <v>18205.816890999999</v>
      </c>
      <c r="O316" s="266">
        <v>24200.923685999998</v>
      </c>
      <c r="P316" s="139">
        <f t="shared" si="9"/>
        <v>1305</v>
      </c>
      <c r="Q316" s="225"/>
    </row>
    <row r="317" spans="1:17">
      <c r="A317" s="139">
        <f t="shared" si="8"/>
        <v>1306</v>
      </c>
      <c r="B317" s="268" t="s">
        <v>283</v>
      </c>
      <c r="C317" s="268" t="s">
        <v>307</v>
      </c>
      <c r="D317" s="268" t="s">
        <v>41</v>
      </c>
      <c r="E317" s="268" t="s">
        <v>263</v>
      </c>
      <c r="F317" s="268" t="s">
        <v>276</v>
      </c>
      <c r="G317" s="268" t="s">
        <v>280</v>
      </c>
      <c r="H317" s="268" t="s">
        <v>16</v>
      </c>
      <c r="I317" s="268" t="s">
        <v>285</v>
      </c>
      <c r="J317" s="268" t="s">
        <v>16</v>
      </c>
      <c r="K317" s="268" t="s">
        <v>267</v>
      </c>
      <c r="L317" s="266">
        <v>0</v>
      </c>
      <c r="M317" s="266">
        <v>285204.324502</v>
      </c>
      <c r="N317" s="266">
        <v>526523.06183500006</v>
      </c>
      <c r="O317" s="266">
        <v>811727.38633699995</v>
      </c>
      <c r="P317" s="139">
        <f t="shared" si="9"/>
        <v>1306</v>
      </c>
      <c r="Q317" s="225"/>
    </row>
    <row r="318" spans="1:17">
      <c r="A318" s="139">
        <f t="shared" si="8"/>
        <v>1307</v>
      </c>
      <c r="B318" s="268" t="s">
        <v>283</v>
      </c>
      <c r="C318" s="268" t="s">
        <v>307</v>
      </c>
      <c r="D318" s="268" t="s">
        <v>41</v>
      </c>
      <c r="E318" s="268" t="s">
        <v>263</v>
      </c>
      <c r="F318" s="268" t="s">
        <v>276</v>
      </c>
      <c r="G318" s="268" t="s">
        <v>280</v>
      </c>
      <c r="H318" s="268" t="s">
        <v>310</v>
      </c>
      <c r="I318" s="268" t="s">
        <v>285</v>
      </c>
      <c r="J318" s="268" t="s">
        <v>287</v>
      </c>
      <c r="K318" s="268" t="s">
        <v>267</v>
      </c>
      <c r="L318" s="266">
        <v>0</v>
      </c>
      <c r="M318" s="266">
        <v>721.72519899999998</v>
      </c>
      <c r="N318" s="266">
        <v>0</v>
      </c>
      <c r="O318" s="266">
        <v>721.72519899999998</v>
      </c>
      <c r="P318" s="139">
        <f t="shared" si="9"/>
        <v>1307</v>
      </c>
      <c r="Q318" s="225"/>
    </row>
    <row r="319" spans="1:17">
      <c r="A319" s="139">
        <f t="shared" si="8"/>
        <v>1308</v>
      </c>
      <c r="B319" s="268" t="s">
        <v>283</v>
      </c>
      <c r="C319" s="268" t="s">
        <v>307</v>
      </c>
      <c r="D319" s="268" t="s">
        <v>41</v>
      </c>
      <c r="E319" s="268" t="s">
        <v>263</v>
      </c>
      <c r="F319" s="268" t="s">
        <v>276</v>
      </c>
      <c r="G319" s="268" t="s">
        <v>280</v>
      </c>
      <c r="H319" s="268" t="s">
        <v>310</v>
      </c>
      <c r="I319" s="268" t="s">
        <v>285</v>
      </c>
      <c r="J319" s="268" t="s">
        <v>16</v>
      </c>
      <c r="K319" s="268" t="s">
        <v>267</v>
      </c>
      <c r="L319" s="266">
        <v>0</v>
      </c>
      <c r="M319" s="266">
        <v>166804.267548</v>
      </c>
      <c r="N319" s="266">
        <v>309822.08421</v>
      </c>
      <c r="O319" s="266">
        <v>476626.35175999999</v>
      </c>
      <c r="P319" s="139">
        <f t="shared" si="9"/>
        <v>1308</v>
      </c>
      <c r="Q319" s="225"/>
    </row>
    <row r="320" spans="1:17">
      <c r="A320" s="139">
        <f t="shared" si="8"/>
        <v>1309</v>
      </c>
      <c r="B320" s="268" t="s">
        <v>283</v>
      </c>
      <c r="C320" s="268" t="s">
        <v>307</v>
      </c>
      <c r="D320" s="268" t="s">
        <v>41</v>
      </c>
      <c r="E320" s="268" t="s">
        <v>263</v>
      </c>
      <c r="F320" s="268" t="s">
        <v>276</v>
      </c>
      <c r="G320" s="268" t="s">
        <v>265</v>
      </c>
      <c r="H320" s="268" t="s">
        <v>16</v>
      </c>
      <c r="I320" s="268" t="s">
        <v>285</v>
      </c>
      <c r="J320" s="268" t="s">
        <v>287</v>
      </c>
      <c r="K320" s="268" t="s">
        <v>267</v>
      </c>
      <c r="L320" s="266">
        <v>0</v>
      </c>
      <c r="M320" s="266">
        <v>0</v>
      </c>
      <c r="N320" s="266">
        <v>5874.546918</v>
      </c>
      <c r="O320" s="266">
        <v>5874.546918</v>
      </c>
      <c r="P320" s="139">
        <f t="shared" si="9"/>
        <v>1309</v>
      </c>
      <c r="Q320" s="225"/>
    </row>
    <row r="321" spans="1:17">
      <c r="A321" s="139">
        <f t="shared" si="8"/>
        <v>1310</v>
      </c>
      <c r="B321" s="268" t="s">
        <v>283</v>
      </c>
      <c r="C321" s="268" t="s">
        <v>307</v>
      </c>
      <c r="D321" s="268" t="s">
        <v>41</v>
      </c>
      <c r="E321" s="268" t="s">
        <v>263</v>
      </c>
      <c r="F321" s="268" t="s">
        <v>276</v>
      </c>
      <c r="G321" s="268" t="s">
        <v>265</v>
      </c>
      <c r="H321" s="268" t="s">
        <v>16</v>
      </c>
      <c r="I321" s="268" t="s">
        <v>285</v>
      </c>
      <c r="J321" s="268" t="s">
        <v>16</v>
      </c>
      <c r="K321" s="268" t="s">
        <v>267</v>
      </c>
      <c r="L321" s="266">
        <v>453.12</v>
      </c>
      <c r="M321" s="266">
        <v>1111759.8844650001</v>
      </c>
      <c r="N321" s="266">
        <v>3425832.5316599999</v>
      </c>
      <c r="O321" s="266">
        <v>4537592.4161240002</v>
      </c>
      <c r="P321" s="139">
        <f t="shared" si="9"/>
        <v>1310</v>
      </c>
      <c r="Q321" s="225"/>
    </row>
    <row r="322" spans="1:17">
      <c r="A322" s="139">
        <f t="shared" si="8"/>
        <v>1311</v>
      </c>
      <c r="B322" s="268" t="s">
        <v>283</v>
      </c>
      <c r="C322" s="268" t="s">
        <v>307</v>
      </c>
      <c r="D322" s="268" t="s">
        <v>41</v>
      </c>
      <c r="E322" s="268" t="s">
        <v>263</v>
      </c>
      <c r="F322" s="268" t="s">
        <v>276</v>
      </c>
      <c r="G322" s="268" t="s">
        <v>265</v>
      </c>
      <c r="H322" s="268" t="s">
        <v>310</v>
      </c>
      <c r="I322" s="268" t="s">
        <v>285</v>
      </c>
      <c r="J322" s="268" t="s">
        <v>287</v>
      </c>
      <c r="K322" s="268" t="s">
        <v>267</v>
      </c>
      <c r="L322" s="266">
        <v>0</v>
      </c>
      <c r="M322" s="266">
        <v>8883.1584889999995</v>
      </c>
      <c r="N322" s="266">
        <v>33114.208481000001</v>
      </c>
      <c r="O322" s="266">
        <v>41997.366969999995</v>
      </c>
      <c r="P322" s="139">
        <f t="shared" si="9"/>
        <v>1311</v>
      </c>
      <c r="Q322" s="225"/>
    </row>
    <row r="323" spans="1:17">
      <c r="A323" s="139">
        <f t="shared" si="8"/>
        <v>1312</v>
      </c>
      <c r="B323" s="268" t="s">
        <v>283</v>
      </c>
      <c r="C323" s="268" t="s">
        <v>307</v>
      </c>
      <c r="D323" s="268" t="s">
        <v>41</v>
      </c>
      <c r="E323" s="268" t="s">
        <v>263</v>
      </c>
      <c r="F323" s="268" t="s">
        <v>276</v>
      </c>
      <c r="G323" s="268" t="s">
        <v>265</v>
      </c>
      <c r="H323" s="268" t="s">
        <v>310</v>
      </c>
      <c r="I323" s="268" t="s">
        <v>285</v>
      </c>
      <c r="J323" s="268" t="s">
        <v>16</v>
      </c>
      <c r="K323" s="268" t="s">
        <v>267</v>
      </c>
      <c r="L323" s="266">
        <v>12727.224200000001</v>
      </c>
      <c r="M323" s="266">
        <v>2202741.2101460001</v>
      </c>
      <c r="N323" s="266">
        <v>6523205.1823820006</v>
      </c>
      <c r="O323" s="266">
        <v>8725946.3925269991</v>
      </c>
      <c r="P323" s="139">
        <f t="shared" si="9"/>
        <v>1312</v>
      </c>
      <c r="Q323" s="225"/>
    </row>
    <row r="324" spans="1:17">
      <c r="A324" s="139">
        <f t="shared" si="8"/>
        <v>1313</v>
      </c>
      <c r="B324" s="268" t="s">
        <v>283</v>
      </c>
      <c r="C324" s="268" t="s">
        <v>307</v>
      </c>
      <c r="D324" s="268" t="s">
        <v>41</v>
      </c>
      <c r="E324" s="268" t="s">
        <v>263</v>
      </c>
      <c r="F324" s="268" t="s">
        <v>276</v>
      </c>
      <c r="G324" s="268" t="s">
        <v>281</v>
      </c>
      <c r="H324" s="268" t="s">
        <v>16</v>
      </c>
      <c r="I324" s="268" t="s">
        <v>285</v>
      </c>
      <c r="J324" s="268" t="s">
        <v>16</v>
      </c>
      <c r="K324" s="268" t="s">
        <v>267</v>
      </c>
      <c r="L324" s="266">
        <v>0</v>
      </c>
      <c r="M324" s="266">
        <v>3968.63337</v>
      </c>
      <c r="N324" s="266">
        <v>22555.950467999999</v>
      </c>
      <c r="O324" s="266">
        <v>26524.583837999999</v>
      </c>
      <c r="P324" s="139">
        <f t="shared" si="9"/>
        <v>1313</v>
      </c>
      <c r="Q324" s="225"/>
    </row>
    <row r="325" spans="1:17">
      <c r="A325" s="139">
        <f t="shared" si="8"/>
        <v>1314</v>
      </c>
      <c r="B325" s="268" t="s">
        <v>283</v>
      </c>
      <c r="C325" s="268" t="s">
        <v>307</v>
      </c>
      <c r="D325" s="268" t="s">
        <v>41</v>
      </c>
      <c r="E325" s="268" t="s">
        <v>263</v>
      </c>
      <c r="F325" s="268" t="s">
        <v>276</v>
      </c>
      <c r="G325" s="268" t="s">
        <v>281</v>
      </c>
      <c r="H325" s="268" t="s">
        <v>310</v>
      </c>
      <c r="I325" s="268" t="s">
        <v>285</v>
      </c>
      <c r="J325" s="268" t="s">
        <v>16</v>
      </c>
      <c r="K325" s="268" t="s">
        <v>267</v>
      </c>
      <c r="L325" s="266">
        <v>0</v>
      </c>
      <c r="M325" s="266">
        <v>4557.5838180000001</v>
      </c>
      <c r="N325" s="266">
        <v>22398.152665000001</v>
      </c>
      <c r="O325" s="266">
        <v>26955.736483000001</v>
      </c>
      <c r="P325" s="139">
        <f t="shared" si="9"/>
        <v>1314</v>
      </c>
      <c r="Q325" s="225"/>
    </row>
    <row r="326" spans="1:17">
      <c r="A326" s="139">
        <f t="shared" si="8"/>
        <v>1315</v>
      </c>
      <c r="B326" s="268" t="s">
        <v>283</v>
      </c>
      <c r="C326" s="268" t="s">
        <v>307</v>
      </c>
      <c r="D326" s="268" t="s">
        <v>41</v>
      </c>
      <c r="E326" s="268" t="s">
        <v>268</v>
      </c>
      <c r="F326" s="268" t="s">
        <v>264</v>
      </c>
      <c r="G326" s="268" t="s">
        <v>280</v>
      </c>
      <c r="H326" s="268" t="s">
        <v>16</v>
      </c>
      <c r="I326" s="268" t="s">
        <v>285</v>
      </c>
      <c r="J326" s="268" t="s">
        <v>16</v>
      </c>
      <c r="K326" s="268" t="s">
        <v>267</v>
      </c>
      <c r="L326" s="266">
        <v>0</v>
      </c>
      <c r="M326" s="266">
        <v>526505.87862099998</v>
      </c>
      <c r="N326" s="266">
        <v>856536.20141999994</v>
      </c>
      <c r="O326" s="266">
        <v>1383042.0800409999</v>
      </c>
      <c r="P326" s="139">
        <f t="shared" si="9"/>
        <v>1315</v>
      </c>
      <c r="Q326" s="225"/>
    </row>
    <row r="327" spans="1:17">
      <c r="A327" s="139">
        <f t="shared" si="8"/>
        <v>1316</v>
      </c>
      <c r="B327" s="268" t="s">
        <v>283</v>
      </c>
      <c r="C327" s="268" t="s">
        <v>307</v>
      </c>
      <c r="D327" s="268" t="s">
        <v>41</v>
      </c>
      <c r="E327" s="268" t="s">
        <v>268</v>
      </c>
      <c r="F327" s="268" t="s">
        <v>264</v>
      </c>
      <c r="G327" s="268" t="s">
        <v>280</v>
      </c>
      <c r="H327" s="268" t="s">
        <v>310</v>
      </c>
      <c r="I327" s="268" t="s">
        <v>285</v>
      </c>
      <c r="J327" s="268" t="s">
        <v>287</v>
      </c>
      <c r="K327" s="268" t="s">
        <v>267</v>
      </c>
      <c r="L327" s="266">
        <v>0</v>
      </c>
      <c r="M327" s="266">
        <v>913.713615</v>
      </c>
      <c r="N327" s="266">
        <v>0</v>
      </c>
      <c r="O327" s="266">
        <v>913.713615</v>
      </c>
      <c r="P327" s="139">
        <f t="shared" si="9"/>
        <v>1316</v>
      </c>
      <c r="Q327" s="225"/>
    </row>
    <row r="328" spans="1:17">
      <c r="A328" s="139">
        <f t="shared" si="8"/>
        <v>1317</v>
      </c>
      <c r="B328" s="268" t="s">
        <v>283</v>
      </c>
      <c r="C328" s="268" t="s">
        <v>307</v>
      </c>
      <c r="D328" s="268" t="s">
        <v>41</v>
      </c>
      <c r="E328" s="268" t="s">
        <v>268</v>
      </c>
      <c r="F328" s="268" t="s">
        <v>264</v>
      </c>
      <c r="G328" s="268" t="s">
        <v>280</v>
      </c>
      <c r="H328" s="268" t="s">
        <v>310</v>
      </c>
      <c r="I328" s="268" t="s">
        <v>285</v>
      </c>
      <c r="J328" s="268" t="s">
        <v>16</v>
      </c>
      <c r="K328" s="268" t="s">
        <v>267</v>
      </c>
      <c r="L328" s="266">
        <v>0</v>
      </c>
      <c r="M328" s="266">
        <v>307013.82131600002</v>
      </c>
      <c r="N328" s="266">
        <v>524103.41868100001</v>
      </c>
      <c r="O328" s="266">
        <v>831117.23999699997</v>
      </c>
      <c r="P328" s="139">
        <f t="shared" si="9"/>
        <v>1317</v>
      </c>
      <c r="Q328" s="225"/>
    </row>
    <row r="329" spans="1:17">
      <c r="A329" s="139">
        <f t="shared" si="8"/>
        <v>1318</v>
      </c>
      <c r="B329" s="268" t="s">
        <v>283</v>
      </c>
      <c r="C329" s="268" t="s">
        <v>307</v>
      </c>
      <c r="D329" s="268" t="s">
        <v>41</v>
      </c>
      <c r="E329" s="268" t="s">
        <v>268</v>
      </c>
      <c r="F329" s="268" t="s">
        <v>264</v>
      </c>
      <c r="G329" s="268" t="s">
        <v>265</v>
      </c>
      <c r="H329" s="268" t="s">
        <v>16</v>
      </c>
      <c r="I329" s="268" t="s">
        <v>285</v>
      </c>
      <c r="J329" s="268" t="s">
        <v>287</v>
      </c>
      <c r="K329" s="268" t="s">
        <v>267</v>
      </c>
      <c r="L329" s="266">
        <v>0</v>
      </c>
      <c r="M329" s="266">
        <v>0</v>
      </c>
      <c r="N329" s="266">
        <v>9453.8210560000007</v>
      </c>
      <c r="O329" s="266">
        <v>9453.8210560000007</v>
      </c>
      <c r="P329" s="139">
        <f t="shared" si="9"/>
        <v>1318</v>
      </c>
      <c r="Q329" s="225"/>
    </row>
    <row r="330" spans="1:17">
      <c r="A330" s="139">
        <f t="shared" si="8"/>
        <v>1319</v>
      </c>
      <c r="B330" s="268" t="s">
        <v>283</v>
      </c>
      <c r="C330" s="268" t="s">
        <v>307</v>
      </c>
      <c r="D330" s="268" t="s">
        <v>41</v>
      </c>
      <c r="E330" s="268" t="s">
        <v>268</v>
      </c>
      <c r="F330" s="268" t="s">
        <v>264</v>
      </c>
      <c r="G330" s="268" t="s">
        <v>265</v>
      </c>
      <c r="H330" s="268" t="s">
        <v>16</v>
      </c>
      <c r="I330" s="268" t="s">
        <v>285</v>
      </c>
      <c r="J330" s="268" t="s">
        <v>16</v>
      </c>
      <c r="K330" s="268" t="s">
        <v>267</v>
      </c>
      <c r="L330" s="266">
        <v>979.2</v>
      </c>
      <c r="M330" s="266">
        <v>1901468.5134950001</v>
      </c>
      <c r="N330" s="266">
        <v>5765485.9475079998</v>
      </c>
      <c r="O330" s="266">
        <v>7666954.4610029999</v>
      </c>
      <c r="P330" s="139">
        <f t="shared" si="9"/>
        <v>1319</v>
      </c>
      <c r="Q330" s="225"/>
    </row>
    <row r="331" spans="1:17">
      <c r="A331" s="139">
        <f t="shared" si="8"/>
        <v>1320</v>
      </c>
      <c r="B331" s="268" t="s">
        <v>283</v>
      </c>
      <c r="C331" s="268" t="s">
        <v>307</v>
      </c>
      <c r="D331" s="268" t="s">
        <v>41</v>
      </c>
      <c r="E331" s="268" t="s">
        <v>268</v>
      </c>
      <c r="F331" s="268" t="s">
        <v>264</v>
      </c>
      <c r="G331" s="268" t="s">
        <v>265</v>
      </c>
      <c r="H331" s="268" t="s">
        <v>310</v>
      </c>
      <c r="I331" s="268" t="s">
        <v>285</v>
      </c>
      <c r="J331" s="268" t="s">
        <v>287</v>
      </c>
      <c r="K331" s="268" t="s">
        <v>267</v>
      </c>
      <c r="L331" s="266">
        <v>0</v>
      </c>
      <c r="M331" s="266">
        <v>12321.12291</v>
      </c>
      <c r="N331" s="266">
        <v>57994.911852000005</v>
      </c>
      <c r="O331" s="266">
        <v>70316.034761999996</v>
      </c>
      <c r="P331" s="139">
        <f t="shared" si="9"/>
        <v>1320</v>
      </c>
      <c r="Q331" s="225"/>
    </row>
    <row r="332" spans="1:17">
      <c r="A332" s="139">
        <f t="shared" si="8"/>
        <v>1321</v>
      </c>
      <c r="B332" s="268" t="s">
        <v>283</v>
      </c>
      <c r="C332" s="268" t="s">
        <v>307</v>
      </c>
      <c r="D332" s="268" t="s">
        <v>41</v>
      </c>
      <c r="E332" s="268" t="s">
        <v>268</v>
      </c>
      <c r="F332" s="268" t="s">
        <v>264</v>
      </c>
      <c r="G332" s="268" t="s">
        <v>265</v>
      </c>
      <c r="H332" s="268" t="s">
        <v>310</v>
      </c>
      <c r="I332" s="268" t="s">
        <v>285</v>
      </c>
      <c r="J332" s="268" t="s">
        <v>16</v>
      </c>
      <c r="K332" s="268" t="s">
        <v>267</v>
      </c>
      <c r="L332" s="266">
        <v>15049.435839999998</v>
      </c>
      <c r="M332" s="266">
        <v>3484723.8809119998</v>
      </c>
      <c r="N332" s="266">
        <v>10188015.106202001</v>
      </c>
      <c r="O332" s="266">
        <v>13672738.987113999</v>
      </c>
      <c r="P332" s="139">
        <f t="shared" si="9"/>
        <v>1321</v>
      </c>
      <c r="Q332" s="225"/>
    </row>
    <row r="333" spans="1:17">
      <c r="A333" s="139">
        <f t="shared" ref="A333:A396" si="10">A332+1</f>
        <v>1322</v>
      </c>
      <c r="B333" s="268" t="s">
        <v>283</v>
      </c>
      <c r="C333" s="268" t="s">
        <v>307</v>
      </c>
      <c r="D333" s="268" t="s">
        <v>41</v>
      </c>
      <c r="E333" s="268" t="s">
        <v>268</v>
      </c>
      <c r="F333" s="268" t="s">
        <v>264</v>
      </c>
      <c r="G333" s="268" t="s">
        <v>281</v>
      </c>
      <c r="H333" s="268" t="s">
        <v>16</v>
      </c>
      <c r="I333" s="268" t="s">
        <v>285</v>
      </c>
      <c r="J333" s="268" t="s">
        <v>16</v>
      </c>
      <c r="K333" s="268" t="s">
        <v>267</v>
      </c>
      <c r="L333" s="266">
        <v>0</v>
      </c>
      <c r="M333" s="266">
        <v>14726.434551</v>
      </c>
      <c r="N333" s="266">
        <v>32638.292588</v>
      </c>
      <c r="O333" s="266">
        <v>47364.727138000002</v>
      </c>
      <c r="P333" s="139">
        <f t="shared" ref="P333:P396" si="11">P332+1</f>
        <v>1322</v>
      </c>
      <c r="Q333" s="225"/>
    </row>
    <row r="334" spans="1:17">
      <c r="A334" s="139">
        <f t="shared" si="10"/>
        <v>1323</v>
      </c>
      <c r="B334" s="268" t="s">
        <v>283</v>
      </c>
      <c r="C334" s="268" t="s">
        <v>307</v>
      </c>
      <c r="D334" s="268" t="s">
        <v>41</v>
      </c>
      <c r="E334" s="268" t="s">
        <v>268</v>
      </c>
      <c r="F334" s="268" t="s">
        <v>264</v>
      </c>
      <c r="G334" s="268" t="s">
        <v>281</v>
      </c>
      <c r="H334" s="268" t="s">
        <v>310</v>
      </c>
      <c r="I334" s="268" t="s">
        <v>285</v>
      </c>
      <c r="J334" s="268" t="s">
        <v>16</v>
      </c>
      <c r="K334" s="268" t="s">
        <v>267</v>
      </c>
      <c r="L334" s="266">
        <v>0</v>
      </c>
      <c r="M334" s="266">
        <v>10532.206295</v>
      </c>
      <c r="N334" s="266">
        <v>25564.193799000001</v>
      </c>
      <c r="O334" s="266">
        <v>36096.400094999997</v>
      </c>
      <c r="P334" s="139">
        <f t="shared" si="11"/>
        <v>1323</v>
      </c>
      <c r="Q334" s="225"/>
    </row>
    <row r="335" spans="1:17">
      <c r="A335" s="139">
        <f t="shared" si="10"/>
        <v>1324</v>
      </c>
      <c r="B335" s="268" t="s">
        <v>283</v>
      </c>
      <c r="C335" s="268" t="s">
        <v>307</v>
      </c>
      <c r="D335" s="268" t="s">
        <v>41</v>
      </c>
      <c r="E335" s="268" t="s">
        <v>268</v>
      </c>
      <c r="F335" s="268" t="s">
        <v>301</v>
      </c>
      <c r="G335" s="268" t="s">
        <v>280</v>
      </c>
      <c r="H335" s="268" t="s">
        <v>16</v>
      </c>
      <c r="I335" s="268" t="s">
        <v>285</v>
      </c>
      <c r="J335" s="268" t="s">
        <v>16</v>
      </c>
      <c r="K335" s="268" t="s">
        <v>267</v>
      </c>
      <c r="L335" s="266">
        <v>0</v>
      </c>
      <c r="M335" s="266">
        <v>540860.27207599999</v>
      </c>
      <c r="N335" s="266">
        <v>915591.793572</v>
      </c>
      <c r="O335" s="266">
        <v>1456452.065647</v>
      </c>
      <c r="P335" s="139">
        <f t="shared" si="11"/>
        <v>1324</v>
      </c>
      <c r="Q335" s="225"/>
    </row>
    <row r="336" spans="1:17">
      <c r="A336" s="139">
        <f t="shared" si="10"/>
        <v>1325</v>
      </c>
      <c r="B336" s="268" t="s">
        <v>283</v>
      </c>
      <c r="C336" s="268" t="s">
        <v>307</v>
      </c>
      <c r="D336" s="268" t="s">
        <v>41</v>
      </c>
      <c r="E336" s="268" t="s">
        <v>268</v>
      </c>
      <c r="F336" s="268" t="s">
        <v>301</v>
      </c>
      <c r="G336" s="268" t="s">
        <v>280</v>
      </c>
      <c r="H336" s="268" t="s">
        <v>310</v>
      </c>
      <c r="I336" s="268" t="s">
        <v>285</v>
      </c>
      <c r="J336" s="268" t="s">
        <v>287</v>
      </c>
      <c r="K336" s="268" t="s">
        <v>267</v>
      </c>
      <c r="L336" s="266">
        <v>0</v>
      </c>
      <c r="M336" s="266">
        <v>1057.6657</v>
      </c>
      <c r="N336" s="266">
        <v>0</v>
      </c>
      <c r="O336" s="266">
        <v>1057.6657</v>
      </c>
      <c r="P336" s="139">
        <f t="shared" si="11"/>
        <v>1325</v>
      </c>
      <c r="Q336" s="225"/>
    </row>
    <row r="337" spans="1:17">
      <c r="A337" s="139">
        <f t="shared" si="10"/>
        <v>1326</v>
      </c>
      <c r="B337" s="268" t="s">
        <v>283</v>
      </c>
      <c r="C337" s="268" t="s">
        <v>307</v>
      </c>
      <c r="D337" s="268" t="s">
        <v>41</v>
      </c>
      <c r="E337" s="268" t="s">
        <v>268</v>
      </c>
      <c r="F337" s="268" t="s">
        <v>301</v>
      </c>
      <c r="G337" s="268" t="s">
        <v>280</v>
      </c>
      <c r="H337" s="268" t="s">
        <v>310</v>
      </c>
      <c r="I337" s="268" t="s">
        <v>285</v>
      </c>
      <c r="J337" s="268" t="s">
        <v>16</v>
      </c>
      <c r="K337" s="268" t="s">
        <v>267</v>
      </c>
      <c r="L337" s="266">
        <v>0</v>
      </c>
      <c r="M337" s="266">
        <v>316372.84172799997</v>
      </c>
      <c r="N337" s="266">
        <v>560083.27882600005</v>
      </c>
      <c r="O337" s="266">
        <v>876456.12055400002</v>
      </c>
      <c r="P337" s="139">
        <f t="shared" si="11"/>
        <v>1326</v>
      </c>
      <c r="Q337" s="225"/>
    </row>
    <row r="338" spans="1:17">
      <c r="A338" s="139">
        <f t="shared" si="10"/>
        <v>1327</v>
      </c>
      <c r="B338" s="268" t="s">
        <v>283</v>
      </c>
      <c r="C338" s="268" t="s">
        <v>307</v>
      </c>
      <c r="D338" s="268" t="s">
        <v>41</v>
      </c>
      <c r="E338" s="268" t="s">
        <v>268</v>
      </c>
      <c r="F338" s="268" t="s">
        <v>301</v>
      </c>
      <c r="G338" s="268" t="s">
        <v>265</v>
      </c>
      <c r="H338" s="268" t="s">
        <v>16</v>
      </c>
      <c r="I338" s="268" t="s">
        <v>285</v>
      </c>
      <c r="J338" s="268" t="s">
        <v>287</v>
      </c>
      <c r="K338" s="268" t="s">
        <v>267</v>
      </c>
      <c r="L338" s="266">
        <v>0</v>
      </c>
      <c r="M338" s="266">
        <v>0</v>
      </c>
      <c r="N338" s="266">
        <v>11023.378844000001</v>
      </c>
      <c r="O338" s="266">
        <v>11023.378844000001</v>
      </c>
      <c r="P338" s="139">
        <f t="shared" si="11"/>
        <v>1327</v>
      </c>
      <c r="Q338" s="225"/>
    </row>
    <row r="339" spans="1:17">
      <c r="A339" s="139">
        <f t="shared" si="10"/>
        <v>1328</v>
      </c>
      <c r="B339" s="268" t="s">
        <v>283</v>
      </c>
      <c r="C339" s="268" t="s">
        <v>307</v>
      </c>
      <c r="D339" s="268" t="s">
        <v>41</v>
      </c>
      <c r="E339" s="268" t="s">
        <v>268</v>
      </c>
      <c r="F339" s="268" t="s">
        <v>301</v>
      </c>
      <c r="G339" s="268" t="s">
        <v>265</v>
      </c>
      <c r="H339" s="268" t="s">
        <v>16</v>
      </c>
      <c r="I339" s="268" t="s">
        <v>285</v>
      </c>
      <c r="J339" s="268" t="s">
        <v>16</v>
      </c>
      <c r="K339" s="268" t="s">
        <v>267</v>
      </c>
      <c r="L339" s="266">
        <v>1157.1199999999999</v>
      </c>
      <c r="M339" s="266">
        <v>1933044.6679199999</v>
      </c>
      <c r="N339" s="266">
        <v>5887093.1439680001</v>
      </c>
      <c r="O339" s="266">
        <v>7820137.8118869998</v>
      </c>
      <c r="P339" s="139">
        <f t="shared" si="11"/>
        <v>1328</v>
      </c>
      <c r="Q339" s="225"/>
    </row>
    <row r="340" spans="1:17">
      <c r="A340" s="139">
        <f t="shared" si="10"/>
        <v>1329</v>
      </c>
      <c r="B340" s="268" t="s">
        <v>283</v>
      </c>
      <c r="C340" s="268" t="s">
        <v>307</v>
      </c>
      <c r="D340" s="268" t="s">
        <v>41</v>
      </c>
      <c r="E340" s="268" t="s">
        <v>268</v>
      </c>
      <c r="F340" s="268" t="s">
        <v>301</v>
      </c>
      <c r="G340" s="268" t="s">
        <v>265</v>
      </c>
      <c r="H340" s="268" t="s">
        <v>310</v>
      </c>
      <c r="I340" s="268" t="s">
        <v>285</v>
      </c>
      <c r="J340" s="268" t="s">
        <v>287</v>
      </c>
      <c r="K340" s="268" t="s">
        <v>267</v>
      </c>
      <c r="L340" s="266">
        <v>0</v>
      </c>
      <c r="M340" s="266">
        <v>13969.089592</v>
      </c>
      <c r="N340" s="266">
        <v>65991.821146999995</v>
      </c>
      <c r="O340" s="266">
        <v>79960.910738999999</v>
      </c>
      <c r="P340" s="139">
        <f t="shared" si="11"/>
        <v>1329</v>
      </c>
      <c r="Q340" s="225"/>
    </row>
    <row r="341" spans="1:17">
      <c r="A341" s="139">
        <f t="shared" si="10"/>
        <v>1330</v>
      </c>
      <c r="B341" s="268" t="s">
        <v>283</v>
      </c>
      <c r="C341" s="268" t="s">
        <v>307</v>
      </c>
      <c r="D341" s="268" t="s">
        <v>41</v>
      </c>
      <c r="E341" s="268" t="s">
        <v>268</v>
      </c>
      <c r="F341" s="268" t="s">
        <v>301</v>
      </c>
      <c r="G341" s="268" t="s">
        <v>265</v>
      </c>
      <c r="H341" s="268" t="s">
        <v>310</v>
      </c>
      <c r="I341" s="268" t="s">
        <v>285</v>
      </c>
      <c r="J341" s="268" t="s">
        <v>16</v>
      </c>
      <c r="K341" s="268" t="s">
        <v>267</v>
      </c>
      <c r="L341" s="266">
        <v>17511.96024</v>
      </c>
      <c r="M341" s="266">
        <v>3816439.9674319997</v>
      </c>
      <c r="N341" s="266">
        <v>11429132.900315</v>
      </c>
      <c r="O341" s="266">
        <v>15245572.867748</v>
      </c>
      <c r="P341" s="139">
        <f t="shared" si="11"/>
        <v>1330</v>
      </c>
      <c r="Q341" s="225"/>
    </row>
    <row r="342" spans="1:17">
      <c r="A342" s="139">
        <f t="shared" si="10"/>
        <v>1331</v>
      </c>
      <c r="B342" s="268" t="s">
        <v>283</v>
      </c>
      <c r="C342" s="268" t="s">
        <v>307</v>
      </c>
      <c r="D342" s="268" t="s">
        <v>41</v>
      </c>
      <c r="E342" s="268" t="s">
        <v>268</v>
      </c>
      <c r="F342" s="268" t="s">
        <v>301</v>
      </c>
      <c r="G342" s="268" t="s">
        <v>281</v>
      </c>
      <c r="H342" s="268" t="s">
        <v>16</v>
      </c>
      <c r="I342" s="268" t="s">
        <v>285</v>
      </c>
      <c r="J342" s="268" t="s">
        <v>16</v>
      </c>
      <c r="K342" s="268" t="s">
        <v>267</v>
      </c>
      <c r="L342" s="266">
        <v>0</v>
      </c>
      <c r="M342" s="266">
        <v>9670.0566699999999</v>
      </c>
      <c r="N342" s="266">
        <v>35429.257242</v>
      </c>
      <c r="O342" s="266">
        <v>45099.313911999998</v>
      </c>
      <c r="P342" s="139">
        <f t="shared" si="11"/>
        <v>1331</v>
      </c>
      <c r="Q342" s="225"/>
    </row>
    <row r="343" spans="1:17">
      <c r="A343" s="139">
        <f t="shared" si="10"/>
        <v>1332</v>
      </c>
      <c r="B343" s="268" t="s">
        <v>283</v>
      </c>
      <c r="C343" s="268" t="s">
        <v>307</v>
      </c>
      <c r="D343" s="268" t="s">
        <v>41</v>
      </c>
      <c r="E343" s="268" t="s">
        <v>268</v>
      </c>
      <c r="F343" s="268" t="s">
        <v>301</v>
      </c>
      <c r="G343" s="268" t="s">
        <v>281</v>
      </c>
      <c r="H343" s="268" t="s">
        <v>310</v>
      </c>
      <c r="I343" s="268" t="s">
        <v>285</v>
      </c>
      <c r="J343" s="268" t="s">
        <v>16</v>
      </c>
      <c r="K343" s="268" t="s">
        <v>267</v>
      </c>
      <c r="L343" s="266">
        <v>0</v>
      </c>
      <c r="M343" s="266">
        <v>9419.6047789999993</v>
      </c>
      <c r="N343" s="266">
        <v>22672.737427</v>
      </c>
      <c r="O343" s="266">
        <v>32092.342206000001</v>
      </c>
      <c r="P343" s="139">
        <f t="shared" si="11"/>
        <v>1332</v>
      </c>
      <c r="Q343" s="225"/>
    </row>
    <row r="344" spans="1:17">
      <c r="A344" s="139">
        <f t="shared" si="10"/>
        <v>1333</v>
      </c>
      <c r="B344" s="268" t="s">
        <v>283</v>
      </c>
      <c r="C344" s="268" t="s">
        <v>307</v>
      </c>
      <c r="D344" s="268" t="s">
        <v>271</v>
      </c>
      <c r="E344" s="268" t="s">
        <v>263</v>
      </c>
      <c r="F344" s="268" t="s">
        <v>272</v>
      </c>
      <c r="G344" s="268" t="s">
        <v>280</v>
      </c>
      <c r="H344" s="268" t="s">
        <v>16</v>
      </c>
      <c r="I344" s="268" t="s">
        <v>285</v>
      </c>
      <c r="J344" s="268" t="s">
        <v>16</v>
      </c>
      <c r="K344" s="268" t="s">
        <v>267</v>
      </c>
      <c r="L344" s="266">
        <v>0</v>
      </c>
      <c r="M344" s="266">
        <v>9830.8075850000005</v>
      </c>
      <c r="N344" s="266">
        <v>6325.1080449999999</v>
      </c>
      <c r="O344" s="266">
        <v>16155.91563</v>
      </c>
      <c r="P344" s="139">
        <f t="shared" si="11"/>
        <v>1333</v>
      </c>
      <c r="Q344" s="225"/>
    </row>
    <row r="345" spans="1:17">
      <c r="A345" s="139">
        <f t="shared" si="10"/>
        <v>1334</v>
      </c>
      <c r="B345" s="268" t="s">
        <v>283</v>
      </c>
      <c r="C345" s="268" t="s">
        <v>307</v>
      </c>
      <c r="D345" s="268" t="s">
        <v>271</v>
      </c>
      <c r="E345" s="268" t="s">
        <v>263</v>
      </c>
      <c r="F345" s="268" t="s">
        <v>272</v>
      </c>
      <c r="G345" s="268" t="s">
        <v>280</v>
      </c>
      <c r="H345" s="268" t="s">
        <v>310</v>
      </c>
      <c r="I345" s="268" t="s">
        <v>285</v>
      </c>
      <c r="J345" s="268" t="s">
        <v>16</v>
      </c>
      <c r="K345" s="268" t="s">
        <v>267</v>
      </c>
      <c r="L345" s="266">
        <v>0</v>
      </c>
      <c r="M345" s="266">
        <v>0</v>
      </c>
      <c r="N345" s="266">
        <v>561.80794300000002</v>
      </c>
      <c r="O345" s="266">
        <v>561.80794300000002</v>
      </c>
      <c r="P345" s="139">
        <f t="shared" si="11"/>
        <v>1334</v>
      </c>
      <c r="Q345" s="225"/>
    </row>
    <row r="346" spans="1:17">
      <c r="A346" s="139">
        <f t="shared" si="10"/>
        <v>1335</v>
      </c>
      <c r="B346" s="268" t="s">
        <v>283</v>
      </c>
      <c r="C346" s="268" t="s">
        <v>307</v>
      </c>
      <c r="D346" s="268" t="s">
        <v>271</v>
      </c>
      <c r="E346" s="268" t="s">
        <v>263</v>
      </c>
      <c r="F346" s="268" t="s">
        <v>272</v>
      </c>
      <c r="G346" s="268" t="s">
        <v>265</v>
      </c>
      <c r="H346" s="268" t="s">
        <v>16</v>
      </c>
      <c r="I346" s="268" t="s">
        <v>285</v>
      </c>
      <c r="J346" s="268" t="s">
        <v>287</v>
      </c>
      <c r="K346" s="268" t="s">
        <v>267</v>
      </c>
      <c r="L346" s="266">
        <v>0</v>
      </c>
      <c r="M346" s="266">
        <v>0</v>
      </c>
      <c r="N346" s="266">
        <v>0</v>
      </c>
      <c r="O346" s="266">
        <v>0</v>
      </c>
      <c r="P346" s="139">
        <f t="shared" si="11"/>
        <v>1335</v>
      </c>
      <c r="Q346" s="225"/>
    </row>
    <row r="347" spans="1:17">
      <c r="A347" s="139">
        <f t="shared" si="10"/>
        <v>1336</v>
      </c>
      <c r="B347" s="268" t="s">
        <v>283</v>
      </c>
      <c r="C347" s="268" t="s">
        <v>307</v>
      </c>
      <c r="D347" s="268" t="s">
        <v>271</v>
      </c>
      <c r="E347" s="268" t="s">
        <v>263</v>
      </c>
      <c r="F347" s="268" t="s">
        <v>272</v>
      </c>
      <c r="G347" s="268" t="s">
        <v>265</v>
      </c>
      <c r="H347" s="268" t="s">
        <v>16</v>
      </c>
      <c r="I347" s="268" t="s">
        <v>285</v>
      </c>
      <c r="J347" s="268" t="s">
        <v>16</v>
      </c>
      <c r="K347" s="268" t="s">
        <v>267</v>
      </c>
      <c r="L347" s="266">
        <v>0</v>
      </c>
      <c r="M347" s="266">
        <v>1431.1153839999999</v>
      </c>
      <c r="N347" s="266">
        <v>5968.7820119999997</v>
      </c>
      <c r="O347" s="266">
        <v>7399.8973960000003</v>
      </c>
      <c r="P347" s="139">
        <f t="shared" si="11"/>
        <v>1336</v>
      </c>
      <c r="Q347" s="225"/>
    </row>
    <row r="348" spans="1:17">
      <c r="A348" s="139">
        <f t="shared" si="10"/>
        <v>1337</v>
      </c>
      <c r="B348" s="268" t="s">
        <v>283</v>
      </c>
      <c r="C348" s="268" t="s">
        <v>307</v>
      </c>
      <c r="D348" s="268" t="s">
        <v>271</v>
      </c>
      <c r="E348" s="268" t="s">
        <v>263</v>
      </c>
      <c r="F348" s="268" t="s">
        <v>272</v>
      </c>
      <c r="G348" s="268" t="s">
        <v>265</v>
      </c>
      <c r="H348" s="268" t="s">
        <v>310</v>
      </c>
      <c r="I348" s="268" t="s">
        <v>285</v>
      </c>
      <c r="J348" s="268" t="s">
        <v>16</v>
      </c>
      <c r="K348" s="268" t="s">
        <v>267</v>
      </c>
      <c r="L348" s="266">
        <v>0</v>
      </c>
      <c r="M348" s="266">
        <v>1647.56798</v>
      </c>
      <c r="N348" s="266">
        <v>3921.9309920000001</v>
      </c>
      <c r="O348" s="266">
        <v>5569.4989720000003</v>
      </c>
      <c r="P348" s="139">
        <f t="shared" si="11"/>
        <v>1337</v>
      </c>
      <c r="Q348" s="225"/>
    </row>
    <row r="349" spans="1:17">
      <c r="A349" s="139">
        <f t="shared" si="10"/>
        <v>1338</v>
      </c>
      <c r="B349" s="268" t="s">
        <v>283</v>
      </c>
      <c r="C349" s="268" t="s">
        <v>307</v>
      </c>
      <c r="D349" s="268" t="s">
        <v>271</v>
      </c>
      <c r="E349" s="268" t="s">
        <v>263</v>
      </c>
      <c r="F349" s="268" t="s">
        <v>272</v>
      </c>
      <c r="G349" s="268" t="s">
        <v>281</v>
      </c>
      <c r="H349" s="268" t="s">
        <v>16</v>
      </c>
      <c r="I349" s="268" t="s">
        <v>285</v>
      </c>
      <c r="J349" s="268" t="s">
        <v>16</v>
      </c>
      <c r="K349" s="268" t="s">
        <v>267</v>
      </c>
      <c r="L349" s="266">
        <v>0</v>
      </c>
      <c r="M349" s="266">
        <v>0</v>
      </c>
      <c r="N349" s="266">
        <v>505.92247900000001</v>
      </c>
      <c r="O349" s="266">
        <v>505.92247900000001</v>
      </c>
      <c r="P349" s="139">
        <f t="shared" si="11"/>
        <v>1338</v>
      </c>
      <c r="Q349" s="225"/>
    </row>
    <row r="350" spans="1:17">
      <c r="A350" s="139">
        <f t="shared" si="10"/>
        <v>1339</v>
      </c>
      <c r="B350" s="268" t="s">
        <v>283</v>
      </c>
      <c r="C350" s="268" t="s">
        <v>307</v>
      </c>
      <c r="D350" s="268" t="s">
        <v>271</v>
      </c>
      <c r="E350" s="268" t="s">
        <v>263</v>
      </c>
      <c r="F350" s="268" t="s">
        <v>272</v>
      </c>
      <c r="G350" s="268" t="s">
        <v>281</v>
      </c>
      <c r="H350" s="268" t="s">
        <v>310</v>
      </c>
      <c r="I350" s="268" t="s">
        <v>285</v>
      </c>
      <c r="J350" s="268" t="s">
        <v>16</v>
      </c>
      <c r="K350" s="268" t="s">
        <v>267</v>
      </c>
      <c r="L350" s="266">
        <v>0</v>
      </c>
      <c r="M350" s="266">
        <v>0</v>
      </c>
      <c r="N350" s="266">
        <v>0</v>
      </c>
      <c r="O350" s="266">
        <v>0</v>
      </c>
      <c r="P350" s="139">
        <f t="shared" si="11"/>
        <v>1339</v>
      </c>
      <c r="Q350" s="225"/>
    </row>
    <row r="351" spans="1:17">
      <c r="A351" s="139">
        <f t="shared" si="10"/>
        <v>1340</v>
      </c>
      <c r="B351" s="268" t="s">
        <v>283</v>
      </c>
      <c r="C351" s="268" t="s">
        <v>307</v>
      </c>
      <c r="D351" s="268" t="s">
        <v>271</v>
      </c>
      <c r="E351" s="268" t="s">
        <v>263</v>
      </c>
      <c r="F351" s="268" t="s">
        <v>273</v>
      </c>
      <c r="G351" s="268" t="s">
        <v>280</v>
      </c>
      <c r="H351" s="268" t="s">
        <v>16</v>
      </c>
      <c r="I351" s="268" t="s">
        <v>285</v>
      </c>
      <c r="J351" s="268" t="s">
        <v>16</v>
      </c>
      <c r="K351" s="268" t="s">
        <v>267</v>
      </c>
      <c r="L351" s="266">
        <v>0</v>
      </c>
      <c r="M351" s="266">
        <v>2836.082801</v>
      </c>
      <c r="N351" s="266">
        <v>0</v>
      </c>
      <c r="O351" s="266">
        <v>2836.082801</v>
      </c>
      <c r="P351" s="139">
        <f t="shared" si="11"/>
        <v>1340</v>
      </c>
      <c r="Q351" s="225"/>
    </row>
    <row r="352" spans="1:17">
      <c r="A352" s="139">
        <f t="shared" si="10"/>
        <v>1341</v>
      </c>
      <c r="B352" s="268" t="s">
        <v>283</v>
      </c>
      <c r="C352" s="268" t="s">
        <v>307</v>
      </c>
      <c r="D352" s="268" t="s">
        <v>271</v>
      </c>
      <c r="E352" s="268" t="s">
        <v>263</v>
      </c>
      <c r="F352" s="268" t="s">
        <v>273</v>
      </c>
      <c r="G352" s="268" t="s">
        <v>280</v>
      </c>
      <c r="H352" s="268" t="s">
        <v>310</v>
      </c>
      <c r="I352" s="268" t="s">
        <v>285</v>
      </c>
      <c r="J352" s="268" t="s">
        <v>16</v>
      </c>
      <c r="K352" s="268" t="s">
        <v>267</v>
      </c>
      <c r="L352" s="266">
        <v>0</v>
      </c>
      <c r="M352" s="266">
        <v>0</v>
      </c>
      <c r="N352" s="266">
        <v>0</v>
      </c>
      <c r="O352" s="266">
        <v>0</v>
      </c>
      <c r="P352" s="139">
        <f t="shared" si="11"/>
        <v>1341</v>
      </c>
      <c r="Q352" s="225"/>
    </row>
    <row r="353" spans="1:17">
      <c r="A353" s="139">
        <f t="shared" si="10"/>
        <v>1342</v>
      </c>
      <c r="B353" s="268" t="s">
        <v>283</v>
      </c>
      <c r="C353" s="268" t="s">
        <v>307</v>
      </c>
      <c r="D353" s="268" t="s">
        <v>271</v>
      </c>
      <c r="E353" s="268" t="s">
        <v>263</v>
      </c>
      <c r="F353" s="268" t="s">
        <v>273</v>
      </c>
      <c r="G353" s="268" t="s">
        <v>265</v>
      </c>
      <c r="H353" s="268" t="s">
        <v>16</v>
      </c>
      <c r="I353" s="268" t="s">
        <v>285</v>
      </c>
      <c r="J353" s="268" t="s">
        <v>287</v>
      </c>
      <c r="K353" s="268" t="s">
        <v>267</v>
      </c>
      <c r="L353" s="266">
        <v>0</v>
      </c>
      <c r="M353" s="266">
        <v>0</v>
      </c>
      <c r="N353" s="266">
        <v>0</v>
      </c>
      <c r="O353" s="266">
        <v>0</v>
      </c>
      <c r="P353" s="139">
        <f t="shared" si="11"/>
        <v>1342</v>
      </c>
      <c r="Q353" s="225"/>
    </row>
    <row r="354" spans="1:17">
      <c r="A354" s="139">
        <f t="shared" si="10"/>
        <v>1343</v>
      </c>
      <c r="B354" s="268" t="s">
        <v>283</v>
      </c>
      <c r="C354" s="268" t="s">
        <v>307</v>
      </c>
      <c r="D354" s="268" t="s">
        <v>271</v>
      </c>
      <c r="E354" s="268" t="s">
        <v>263</v>
      </c>
      <c r="F354" s="268" t="s">
        <v>273</v>
      </c>
      <c r="G354" s="268" t="s">
        <v>265</v>
      </c>
      <c r="H354" s="268" t="s">
        <v>16</v>
      </c>
      <c r="I354" s="268" t="s">
        <v>285</v>
      </c>
      <c r="J354" s="268" t="s">
        <v>16</v>
      </c>
      <c r="K354" s="268" t="s">
        <v>267</v>
      </c>
      <c r="L354" s="266">
        <v>0</v>
      </c>
      <c r="M354" s="266">
        <v>0</v>
      </c>
      <c r="N354" s="266">
        <v>0</v>
      </c>
      <c r="O354" s="266">
        <v>0</v>
      </c>
      <c r="P354" s="139">
        <f t="shared" si="11"/>
        <v>1343</v>
      </c>
      <c r="Q354" s="225"/>
    </row>
    <row r="355" spans="1:17">
      <c r="A355" s="139">
        <f t="shared" si="10"/>
        <v>1344</v>
      </c>
      <c r="B355" s="268" t="s">
        <v>283</v>
      </c>
      <c r="C355" s="268" t="s">
        <v>307</v>
      </c>
      <c r="D355" s="268" t="s">
        <v>271</v>
      </c>
      <c r="E355" s="268" t="s">
        <v>263</v>
      </c>
      <c r="F355" s="268" t="s">
        <v>273</v>
      </c>
      <c r="G355" s="268" t="s">
        <v>265</v>
      </c>
      <c r="H355" s="268" t="s">
        <v>310</v>
      </c>
      <c r="I355" s="268" t="s">
        <v>285</v>
      </c>
      <c r="J355" s="268" t="s">
        <v>16</v>
      </c>
      <c r="K355" s="268" t="s">
        <v>267</v>
      </c>
      <c r="L355" s="266">
        <v>0</v>
      </c>
      <c r="M355" s="266">
        <v>0</v>
      </c>
      <c r="N355" s="266">
        <v>0</v>
      </c>
      <c r="O355" s="266">
        <v>0</v>
      </c>
      <c r="P355" s="139">
        <f t="shared" si="11"/>
        <v>1344</v>
      </c>
      <c r="Q355" s="225"/>
    </row>
    <row r="356" spans="1:17">
      <c r="A356" s="139">
        <f t="shared" si="10"/>
        <v>1345</v>
      </c>
      <c r="B356" s="268" t="s">
        <v>283</v>
      </c>
      <c r="C356" s="268" t="s">
        <v>307</v>
      </c>
      <c r="D356" s="268" t="s">
        <v>271</v>
      </c>
      <c r="E356" s="268" t="s">
        <v>263</v>
      </c>
      <c r="F356" s="268" t="s">
        <v>273</v>
      </c>
      <c r="G356" s="268" t="s">
        <v>281</v>
      </c>
      <c r="H356" s="268" t="s">
        <v>16</v>
      </c>
      <c r="I356" s="268" t="s">
        <v>285</v>
      </c>
      <c r="J356" s="268" t="s">
        <v>16</v>
      </c>
      <c r="K356" s="268" t="s">
        <v>267</v>
      </c>
      <c r="L356" s="266">
        <v>0</v>
      </c>
      <c r="M356" s="266">
        <v>0</v>
      </c>
      <c r="N356" s="266">
        <v>0</v>
      </c>
      <c r="O356" s="266">
        <v>0</v>
      </c>
      <c r="P356" s="139">
        <f t="shared" si="11"/>
        <v>1345</v>
      </c>
      <c r="Q356" s="225"/>
    </row>
    <row r="357" spans="1:17">
      <c r="A357" s="139">
        <f t="shared" si="10"/>
        <v>1346</v>
      </c>
      <c r="B357" s="268" t="s">
        <v>283</v>
      </c>
      <c r="C357" s="268" t="s">
        <v>307</v>
      </c>
      <c r="D357" s="268" t="s">
        <v>271</v>
      </c>
      <c r="E357" s="268" t="s">
        <v>263</v>
      </c>
      <c r="F357" s="268" t="s">
        <v>273</v>
      </c>
      <c r="G357" s="268" t="s">
        <v>281</v>
      </c>
      <c r="H357" s="268" t="s">
        <v>310</v>
      </c>
      <c r="I357" s="268" t="s">
        <v>285</v>
      </c>
      <c r="J357" s="268" t="s">
        <v>16</v>
      </c>
      <c r="K357" s="268" t="s">
        <v>267</v>
      </c>
      <c r="L357" s="266">
        <v>0</v>
      </c>
      <c r="M357" s="266">
        <v>0</v>
      </c>
      <c r="N357" s="266">
        <v>0</v>
      </c>
      <c r="O357" s="266">
        <v>0</v>
      </c>
      <c r="P357" s="139">
        <f t="shared" si="11"/>
        <v>1346</v>
      </c>
      <c r="Q357" s="225"/>
    </row>
    <row r="358" spans="1:17">
      <c r="A358" s="139">
        <f t="shared" si="10"/>
        <v>1347</v>
      </c>
      <c r="B358" s="268" t="s">
        <v>283</v>
      </c>
      <c r="C358" s="268" t="s">
        <v>307</v>
      </c>
      <c r="D358" s="268" t="s">
        <v>271</v>
      </c>
      <c r="E358" s="268" t="s">
        <v>268</v>
      </c>
      <c r="F358" s="268" t="s">
        <v>272</v>
      </c>
      <c r="G358" s="268" t="s">
        <v>280</v>
      </c>
      <c r="H358" s="268" t="s">
        <v>16</v>
      </c>
      <c r="I358" s="268" t="s">
        <v>285</v>
      </c>
      <c r="J358" s="268" t="s">
        <v>16</v>
      </c>
      <c r="K358" s="268" t="s">
        <v>267</v>
      </c>
      <c r="L358" s="266">
        <v>0</v>
      </c>
      <c r="M358" s="266">
        <v>20589.444671000001</v>
      </c>
      <c r="N358" s="266">
        <v>10169.667298</v>
      </c>
      <c r="O358" s="266">
        <v>30759.111969000001</v>
      </c>
      <c r="P358" s="139">
        <f t="shared" si="11"/>
        <v>1347</v>
      </c>
      <c r="Q358" s="225"/>
    </row>
    <row r="359" spans="1:17">
      <c r="A359" s="139">
        <f t="shared" si="10"/>
        <v>1348</v>
      </c>
      <c r="B359" s="268" t="s">
        <v>283</v>
      </c>
      <c r="C359" s="268" t="s">
        <v>307</v>
      </c>
      <c r="D359" s="268" t="s">
        <v>271</v>
      </c>
      <c r="E359" s="268" t="s">
        <v>268</v>
      </c>
      <c r="F359" s="268" t="s">
        <v>272</v>
      </c>
      <c r="G359" s="268" t="s">
        <v>280</v>
      </c>
      <c r="H359" s="268" t="s">
        <v>310</v>
      </c>
      <c r="I359" s="268" t="s">
        <v>285</v>
      </c>
      <c r="J359" s="268" t="s">
        <v>16</v>
      </c>
      <c r="K359" s="268" t="s">
        <v>267</v>
      </c>
      <c r="L359" s="266">
        <v>0</v>
      </c>
      <c r="M359" s="266">
        <v>3610.4664779999998</v>
      </c>
      <c r="N359" s="266">
        <v>1158.594486</v>
      </c>
      <c r="O359" s="266">
        <v>4769.0609640000002</v>
      </c>
      <c r="P359" s="139">
        <f t="shared" si="11"/>
        <v>1348</v>
      </c>
      <c r="Q359" s="225"/>
    </row>
    <row r="360" spans="1:17">
      <c r="A360" s="139">
        <f t="shared" si="10"/>
        <v>1349</v>
      </c>
      <c r="B360" s="268" t="s">
        <v>283</v>
      </c>
      <c r="C360" s="268" t="s">
        <v>307</v>
      </c>
      <c r="D360" s="268" t="s">
        <v>271</v>
      </c>
      <c r="E360" s="268" t="s">
        <v>268</v>
      </c>
      <c r="F360" s="268" t="s">
        <v>272</v>
      </c>
      <c r="G360" s="268" t="s">
        <v>265</v>
      </c>
      <c r="H360" s="268" t="s">
        <v>16</v>
      </c>
      <c r="I360" s="268" t="s">
        <v>285</v>
      </c>
      <c r="J360" s="268" t="s">
        <v>287</v>
      </c>
      <c r="K360" s="268" t="s">
        <v>267</v>
      </c>
      <c r="L360" s="266">
        <v>0</v>
      </c>
      <c r="M360" s="266">
        <v>0</v>
      </c>
      <c r="N360" s="266">
        <v>0</v>
      </c>
      <c r="O360" s="266">
        <v>0</v>
      </c>
      <c r="P360" s="139">
        <f t="shared" si="11"/>
        <v>1349</v>
      </c>
      <c r="Q360" s="225"/>
    </row>
    <row r="361" spans="1:17">
      <c r="A361" s="139">
        <f t="shared" si="10"/>
        <v>1350</v>
      </c>
      <c r="B361" s="268" t="s">
        <v>283</v>
      </c>
      <c r="C361" s="268" t="s">
        <v>307</v>
      </c>
      <c r="D361" s="268" t="s">
        <v>271</v>
      </c>
      <c r="E361" s="268" t="s">
        <v>268</v>
      </c>
      <c r="F361" s="268" t="s">
        <v>272</v>
      </c>
      <c r="G361" s="268" t="s">
        <v>265</v>
      </c>
      <c r="H361" s="268" t="s">
        <v>16</v>
      </c>
      <c r="I361" s="268" t="s">
        <v>285</v>
      </c>
      <c r="J361" s="268" t="s">
        <v>16</v>
      </c>
      <c r="K361" s="268" t="s">
        <v>267</v>
      </c>
      <c r="L361" s="266">
        <v>0</v>
      </c>
      <c r="M361" s="266">
        <v>2680.9802180000001</v>
      </c>
      <c r="N361" s="266">
        <v>13278.355624</v>
      </c>
      <c r="O361" s="266">
        <v>15959.335843000001</v>
      </c>
      <c r="P361" s="139">
        <f t="shared" si="11"/>
        <v>1350</v>
      </c>
      <c r="Q361" s="225"/>
    </row>
    <row r="362" spans="1:17">
      <c r="A362" s="139">
        <f t="shared" si="10"/>
        <v>1351</v>
      </c>
      <c r="B362" s="268" t="s">
        <v>283</v>
      </c>
      <c r="C362" s="268" t="s">
        <v>307</v>
      </c>
      <c r="D362" s="268" t="s">
        <v>271</v>
      </c>
      <c r="E362" s="268" t="s">
        <v>268</v>
      </c>
      <c r="F362" s="268" t="s">
        <v>272</v>
      </c>
      <c r="G362" s="268" t="s">
        <v>265</v>
      </c>
      <c r="H362" s="268" t="s">
        <v>310</v>
      </c>
      <c r="I362" s="268" t="s">
        <v>285</v>
      </c>
      <c r="J362" s="268" t="s">
        <v>16</v>
      </c>
      <c r="K362" s="268" t="s">
        <v>267</v>
      </c>
      <c r="L362" s="266">
        <v>0</v>
      </c>
      <c r="M362" s="266">
        <v>2378.7739019999999</v>
      </c>
      <c r="N362" s="266">
        <v>5293.9212260000004</v>
      </c>
      <c r="O362" s="266">
        <v>7672.6951280000003</v>
      </c>
      <c r="P362" s="139">
        <f t="shared" si="11"/>
        <v>1351</v>
      </c>
      <c r="Q362" s="225"/>
    </row>
    <row r="363" spans="1:17">
      <c r="A363" s="139">
        <f t="shared" si="10"/>
        <v>1352</v>
      </c>
      <c r="B363" s="268" t="s">
        <v>283</v>
      </c>
      <c r="C363" s="268" t="s">
        <v>307</v>
      </c>
      <c r="D363" s="268" t="s">
        <v>271</v>
      </c>
      <c r="E363" s="268" t="s">
        <v>268</v>
      </c>
      <c r="F363" s="268" t="s">
        <v>272</v>
      </c>
      <c r="G363" s="268" t="s">
        <v>281</v>
      </c>
      <c r="H363" s="268" t="s">
        <v>16</v>
      </c>
      <c r="I363" s="268" t="s">
        <v>285</v>
      </c>
      <c r="J363" s="268" t="s">
        <v>16</v>
      </c>
      <c r="K363" s="268" t="s">
        <v>267</v>
      </c>
      <c r="L363" s="266">
        <v>0</v>
      </c>
      <c r="M363" s="266">
        <v>0</v>
      </c>
      <c r="N363" s="266">
        <v>1910.41704</v>
      </c>
      <c r="O363" s="266">
        <v>1910.41704</v>
      </c>
      <c r="P363" s="139">
        <f t="shared" si="11"/>
        <v>1352</v>
      </c>
      <c r="Q363" s="225"/>
    </row>
    <row r="364" spans="1:17">
      <c r="A364" s="139">
        <f t="shared" si="10"/>
        <v>1353</v>
      </c>
      <c r="B364" s="268" t="s">
        <v>283</v>
      </c>
      <c r="C364" s="268" t="s">
        <v>307</v>
      </c>
      <c r="D364" s="268" t="s">
        <v>271</v>
      </c>
      <c r="E364" s="268" t="s">
        <v>268</v>
      </c>
      <c r="F364" s="268" t="s">
        <v>272</v>
      </c>
      <c r="G364" s="268" t="s">
        <v>281</v>
      </c>
      <c r="H364" s="268" t="s">
        <v>310</v>
      </c>
      <c r="I364" s="268" t="s">
        <v>285</v>
      </c>
      <c r="J364" s="268" t="s">
        <v>16</v>
      </c>
      <c r="K364" s="268" t="s">
        <v>267</v>
      </c>
      <c r="L364" s="266">
        <v>0</v>
      </c>
      <c r="M364" s="266">
        <v>0</v>
      </c>
      <c r="N364" s="266">
        <v>0</v>
      </c>
      <c r="O364" s="266">
        <v>0</v>
      </c>
      <c r="P364" s="139">
        <f t="shared" si="11"/>
        <v>1353</v>
      </c>
      <c r="Q364" s="225"/>
    </row>
    <row r="365" spans="1:17">
      <c r="A365" s="139">
        <f t="shared" si="10"/>
        <v>1354</v>
      </c>
      <c r="B365" s="268" t="s">
        <v>283</v>
      </c>
      <c r="C365" s="268" t="s">
        <v>307</v>
      </c>
      <c r="D365" s="268" t="s">
        <v>271</v>
      </c>
      <c r="E365" s="268" t="s">
        <v>268</v>
      </c>
      <c r="F365" s="268" t="s">
        <v>273</v>
      </c>
      <c r="G365" s="268" t="s">
        <v>280</v>
      </c>
      <c r="H365" s="268" t="s">
        <v>16</v>
      </c>
      <c r="I365" s="268" t="s">
        <v>285</v>
      </c>
      <c r="J365" s="268" t="s">
        <v>16</v>
      </c>
      <c r="K365" s="268" t="s">
        <v>267</v>
      </c>
      <c r="L365" s="266">
        <v>0</v>
      </c>
      <c r="M365" s="266">
        <v>6110.2672270000003</v>
      </c>
      <c r="N365" s="266">
        <v>0</v>
      </c>
      <c r="O365" s="266">
        <v>6110.2672270000003</v>
      </c>
      <c r="P365" s="139">
        <f t="shared" si="11"/>
        <v>1354</v>
      </c>
      <c r="Q365" s="225"/>
    </row>
    <row r="366" spans="1:17">
      <c r="A366" s="139">
        <f t="shared" si="10"/>
        <v>1355</v>
      </c>
      <c r="B366" s="268" t="s">
        <v>283</v>
      </c>
      <c r="C366" s="268" t="s">
        <v>307</v>
      </c>
      <c r="D366" s="268" t="s">
        <v>271</v>
      </c>
      <c r="E366" s="268" t="s">
        <v>268</v>
      </c>
      <c r="F366" s="268" t="s">
        <v>273</v>
      </c>
      <c r="G366" s="268" t="s">
        <v>280</v>
      </c>
      <c r="H366" s="268" t="s">
        <v>310</v>
      </c>
      <c r="I366" s="268" t="s">
        <v>285</v>
      </c>
      <c r="J366" s="268" t="s">
        <v>16</v>
      </c>
      <c r="K366" s="268" t="s">
        <v>267</v>
      </c>
      <c r="L366" s="266">
        <v>0</v>
      </c>
      <c r="M366" s="266">
        <v>0</v>
      </c>
      <c r="N366" s="266">
        <v>0</v>
      </c>
      <c r="O366" s="266">
        <v>0</v>
      </c>
      <c r="P366" s="139">
        <f t="shared" si="11"/>
        <v>1355</v>
      </c>
      <c r="Q366" s="225"/>
    </row>
    <row r="367" spans="1:17">
      <c r="A367" s="139">
        <f t="shared" si="10"/>
        <v>1356</v>
      </c>
      <c r="B367" s="268" t="s">
        <v>283</v>
      </c>
      <c r="C367" s="268" t="s">
        <v>307</v>
      </c>
      <c r="D367" s="268" t="s">
        <v>271</v>
      </c>
      <c r="E367" s="268" t="s">
        <v>268</v>
      </c>
      <c r="F367" s="268" t="s">
        <v>273</v>
      </c>
      <c r="G367" s="268" t="s">
        <v>265</v>
      </c>
      <c r="H367" s="268" t="s">
        <v>16</v>
      </c>
      <c r="I367" s="268" t="s">
        <v>285</v>
      </c>
      <c r="J367" s="268" t="s">
        <v>287</v>
      </c>
      <c r="K367" s="268" t="s">
        <v>267</v>
      </c>
      <c r="L367" s="266">
        <v>0</v>
      </c>
      <c r="M367" s="266">
        <v>0</v>
      </c>
      <c r="N367" s="266">
        <v>0</v>
      </c>
      <c r="O367" s="266">
        <v>0</v>
      </c>
      <c r="P367" s="139">
        <f t="shared" si="11"/>
        <v>1356</v>
      </c>
      <c r="Q367" s="225"/>
    </row>
    <row r="368" spans="1:17">
      <c r="A368" s="139">
        <f t="shared" si="10"/>
        <v>1357</v>
      </c>
      <c r="B368" s="268" t="s">
        <v>283</v>
      </c>
      <c r="C368" s="268" t="s">
        <v>307</v>
      </c>
      <c r="D368" s="268" t="s">
        <v>271</v>
      </c>
      <c r="E368" s="268" t="s">
        <v>268</v>
      </c>
      <c r="F368" s="268" t="s">
        <v>273</v>
      </c>
      <c r="G368" s="268" t="s">
        <v>265</v>
      </c>
      <c r="H368" s="268" t="s">
        <v>16</v>
      </c>
      <c r="I368" s="268" t="s">
        <v>285</v>
      </c>
      <c r="J368" s="268" t="s">
        <v>16</v>
      </c>
      <c r="K368" s="268" t="s">
        <v>267</v>
      </c>
      <c r="L368" s="266">
        <v>0</v>
      </c>
      <c r="M368" s="266">
        <v>0</v>
      </c>
      <c r="N368" s="266">
        <v>0</v>
      </c>
      <c r="O368" s="266">
        <v>0</v>
      </c>
      <c r="P368" s="139">
        <f t="shared" si="11"/>
        <v>1357</v>
      </c>
      <c r="Q368" s="225"/>
    </row>
    <row r="369" spans="1:17">
      <c r="A369" s="139">
        <f t="shared" si="10"/>
        <v>1358</v>
      </c>
      <c r="B369" s="268" t="s">
        <v>283</v>
      </c>
      <c r="C369" s="268" t="s">
        <v>307</v>
      </c>
      <c r="D369" s="268" t="s">
        <v>271</v>
      </c>
      <c r="E369" s="268" t="s">
        <v>268</v>
      </c>
      <c r="F369" s="268" t="s">
        <v>273</v>
      </c>
      <c r="G369" s="268" t="s">
        <v>265</v>
      </c>
      <c r="H369" s="268" t="s">
        <v>310</v>
      </c>
      <c r="I369" s="268" t="s">
        <v>285</v>
      </c>
      <c r="J369" s="268" t="s">
        <v>16</v>
      </c>
      <c r="K369" s="268" t="s">
        <v>267</v>
      </c>
      <c r="L369" s="266">
        <v>0</v>
      </c>
      <c r="M369" s="266">
        <v>0</v>
      </c>
      <c r="N369" s="266">
        <v>0</v>
      </c>
      <c r="O369" s="266">
        <v>0</v>
      </c>
      <c r="P369" s="139">
        <f t="shared" si="11"/>
        <v>1358</v>
      </c>
      <c r="Q369" s="225"/>
    </row>
    <row r="370" spans="1:17">
      <c r="A370" s="139">
        <f t="shared" si="10"/>
        <v>1359</v>
      </c>
      <c r="B370" s="268" t="s">
        <v>283</v>
      </c>
      <c r="C370" s="268" t="s">
        <v>307</v>
      </c>
      <c r="D370" s="268" t="s">
        <v>271</v>
      </c>
      <c r="E370" s="268" t="s">
        <v>268</v>
      </c>
      <c r="F370" s="268" t="s">
        <v>273</v>
      </c>
      <c r="G370" s="268" t="s">
        <v>281</v>
      </c>
      <c r="H370" s="268" t="s">
        <v>16</v>
      </c>
      <c r="I370" s="268" t="s">
        <v>285</v>
      </c>
      <c r="J370" s="268" t="s">
        <v>16</v>
      </c>
      <c r="K370" s="268" t="s">
        <v>267</v>
      </c>
      <c r="L370" s="266">
        <v>0</v>
      </c>
      <c r="M370" s="266">
        <v>0</v>
      </c>
      <c r="N370" s="266">
        <v>0</v>
      </c>
      <c r="O370" s="266">
        <v>0</v>
      </c>
      <c r="P370" s="139">
        <f t="shared" si="11"/>
        <v>1359</v>
      </c>
      <c r="Q370" s="225"/>
    </row>
    <row r="371" spans="1:17">
      <c r="A371" s="139">
        <f t="shared" si="10"/>
        <v>1360</v>
      </c>
      <c r="B371" s="268" t="s">
        <v>283</v>
      </c>
      <c r="C371" s="268" t="s">
        <v>307</v>
      </c>
      <c r="D371" s="268" t="s">
        <v>271</v>
      </c>
      <c r="E371" s="268" t="s">
        <v>268</v>
      </c>
      <c r="F371" s="268" t="s">
        <v>273</v>
      </c>
      <c r="G371" s="268" t="s">
        <v>281</v>
      </c>
      <c r="H371" s="268" t="s">
        <v>310</v>
      </c>
      <c r="I371" s="268" t="s">
        <v>285</v>
      </c>
      <c r="J371" s="268" t="s">
        <v>16</v>
      </c>
      <c r="K371" s="268" t="s">
        <v>267</v>
      </c>
      <c r="L371" s="266">
        <v>0</v>
      </c>
      <c r="M371" s="266">
        <v>0</v>
      </c>
      <c r="N371" s="266">
        <v>0</v>
      </c>
      <c r="O371" s="266">
        <v>0</v>
      </c>
      <c r="P371" s="139">
        <f t="shared" si="11"/>
        <v>1360</v>
      </c>
      <c r="Q371" s="225"/>
    </row>
    <row r="372" spans="1:17">
      <c r="A372" s="139">
        <f t="shared" si="10"/>
        <v>1361</v>
      </c>
      <c r="B372" s="268" t="s">
        <v>283</v>
      </c>
      <c r="C372" s="268" t="s">
        <v>307</v>
      </c>
      <c r="D372" s="268" t="s">
        <v>311</v>
      </c>
      <c r="E372" s="268" t="s">
        <v>16</v>
      </c>
      <c r="F372" s="268" t="s">
        <v>16</v>
      </c>
      <c r="G372" s="268" t="s">
        <v>280</v>
      </c>
      <c r="H372" s="268" t="s">
        <v>16</v>
      </c>
      <c r="I372" s="268" t="s">
        <v>285</v>
      </c>
      <c r="J372" s="268" t="s">
        <v>16</v>
      </c>
      <c r="K372" s="268" t="s">
        <v>16</v>
      </c>
      <c r="L372" s="266">
        <v>0</v>
      </c>
      <c r="M372" s="266">
        <v>0</v>
      </c>
      <c r="N372" s="266">
        <v>0</v>
      </c>
      <c r="O372" s="266">
        <v>0</v>
      </c>
      <c r="P372" s="139">
        <f t="shared" si="11"/>
        <v>1361</v>
      </c>
      <c r="Q372" s="225"/>
    </row>
    <row r="373" spans="1:17">
      <c r="A373" s="139">
        <f t="shared" si="10"/>
        <v>1362</v>
      </c>
      <c r="B373" s="268" t="s">
        <v>283</v>
      </c>
      <c r="C373" s="268" t="s">
        <v>307</v>
      </c>
      <c r="D373" s="268" t="s">
        <v>311</v>
      </c>
      <c r="E373" s="268" t="s">
        <v>16</v>
      </c>
      <c r="F373" s="268" t="s">
        <v>16</v>
      </c>
      <c r="G373" s="268" t="s">
        <v>265</v>
      </c>
      <c r="H373" s="268" t="s">
        <v>16</v>
      </c>
      <c r="I373" s="268" t="s">
        <v>285</v>
      </c>
      <c r="J373" s="268" t="s">
        <v>287</v>
      </c>
      <c r="K373" s="268" t="s">
        <v>16</v>
      </c>
      <c r="L373" s="266">
        <v>0</v>
      </c>
      <c r="M373" s="266">
        <v>0</v>
      </c>
      <c r="N373" s="266">
        <v>0</v>
      </c>
      <c r="O373" s="266">
        <v>0</v>
      </c>
      <c r="P373" s="139">
        <f t="shared" si="11"/>
        <v>1362</v>
      </c>
      <c r="Q373" s="225"/>
    </row>
    <row r="374" spans="1:17">
      <c r="A374" s="139">
        <f t="shared" si="10"/>
        <v>1363</v>
      </c>
      <c r="B374" s="268" t="s">
        <v>283</v>
      </c>
      <c r="C374" s="268" t="s">
        <v>307</v>
      </c>
      <c r="D374" s="268" t="s">
        <v>311</v>
      </c>
      <c r="E374" s="268" t="s">
        <v>16</v>
      </c>
      <c r="F374" s="268" t="s">
        <v>16</v>
      </c>
      <c r="G374" s="268" t="s">
        <v>265</v>
      </c>
      <c r="H374" s="268" t="s">
        <v>16</v>
      </c>
      <c r="I374" s="268" t="s">
        <v>285</v>
      </c>
      <c r="J374" s="268" t="s">
        <v>16</v>
      </c>
      <c r="K374" s="268" t="s">
        <v>16</v>
      </c>
      <c r="L374" s="266">
        <v>0</v>
      </c>
      <c r="M374" s="266">
        <v>0</v>
      </c>
      <c r="N374" s="266">
        <v>0</v>
      </c>
      <c r="O374" s="266">
        <v>0</v>
      </c>
      <c r="P374" s="139">
        <f t="shared" si="11"/>
        <v>1363</v>
      </c>
      <c r="Q374" s="225"/>
    </row>
    <row r="375" spans="1:17">
      <c r="A375" s="139">
        <f t="shared" si="10"/>
        <v>1364</v>
      </c>
      <c r="B375" s="268" t="s">
        <v>283</v>
      </c>
      <c r="C375" s="268" t="s">
        <v>307</v>
      </c>
      <c r="D375" s="268" t="s">
        <v>311</v>
      </c>
      <c r="E375" s="268" t="s">
        <v>16</v>
      </c>
      <c r="F375" s="268" t="s">
        <v>16</v>
      </c>
      <c r="G375" s="268" t="s">
        <v>281</v>
      </c>
      <c r="H375" s="268" t="s">
        <v>16</v>
      </c>
      <c r="I375" s="268" t="s">
        <v>285</v>
      </c>
      <c r="J375" s="268" t="s">
        <v>16</v>
      </c>
      <c r="K375" s="268" t="s">
        <v>16</v>
      </c>
      <c r="L375" s="266">
        <v>0</v>
      </c>
      <c r="M375" s="266">
        <v>0</v>
      </c>
      <c r="N375" s="266">
        <v>0</v>
      </c>
      <c r="O375" s="266">
        <v>0</v>
      </c>
      <c r="P375" s="139">
        <f t="shared" si="11"/>
        <v>1364</v>
      </c>
      <c r="Q375" s="225"/>
    </row>
    <row r="376" spans="1:17">
      <c r="A376" s="139">
        <f t="shared" si="10"/>
        <v>1365</v>
      </c>
      <c r="B376" s="268" t="s">
        <v>283</v>
      </c>
      <c r="C376" s="268" t="s">
        <v>307</v>
      </c>
      <c r="D376" s="268" t="s">
        <v>274</v>
      </c>
      <c r="E376" s="268" t="s">
        <v>263</v>
      </c>
      <c r="F376" s="268" t="s">
        <v>275</v>
      </c>
      <c r="G376" s="268" t="s">
        <v>280</v>
      </c>
      <c r="H376" s="268" t="s">
        <v>16</v>
      </c>
      <c r="I376" s="268" t="s">
        <v>285</v>
      </c>
      <c r="J376" s="268" t="s">
        <v>16</v>
      </c>
      <c r="K376" s="268" t="s">
        <v>14</v>
      </c>
      <c r="L376" s="266">
        <v>0</v>
      </c>
      <c r="M376" s="266">
        <v>65190234.672428004</v>
      </c>
      <c r="N376" s="266">
        <v>113461414.61334699</v>
      </c>
      <c r="O376" s="266">
        <v>178651649.28577501</v>
      </c>
      <c r="P376" s="139">
        <f t="shared" si="11"/>
        <v>1365</v>
      </c>
      <c r="Q376" s="225"/>
    </row>
    <row r="377" spans="1:17">
      <c r="A377" s="139">
        <f t="shared" si="10"/>
        <v>1366</v>
      </c>
      <c r="B377" s="268" t="s">
        <v>283</v>
      </c>
      <c r="C377" s="268" t="s">
        <v>307</v>
      </c>
      <c r="D377" s="268" t="s">
        <v>274</v>
      </c>
      <c r="E377" s="268" t="s">
        <v>263</v>
      </c>
      <c r="F377" s="268" t="s">
        <v>275</v>
      </c>
      <c r="G377" s="268" t="s">
        <v>280</v>
      </c>
      <c r="H377" s="268" t="s">
        <v>310</v>
      </c>
      <c r="I377" s="268" t="s">
        <v>285</v>
      </c>
      <c r="J377" s="268" t="s">
        <v>287</v>
      </c>
      <c r="K377" s="268" t="s">
        <v>14</v>
      </c>
      <c r="L377" s="266">
        <v>0</v>
      </c>
      <c r="M377" s="266">
        <v>145125.016664</v>
      </c>
      <c r="N377" s="266">
        <v>0</v>
      </c>
      <c r="O377" s="266">
        <v>145125.016664</v>
      </c>
      <c r="P377" s="139">
        <f t="shared" si="11"/>
        <v>1366</v>
      </c>
      <c r="Q377" s="225"/>
    </row>
    <row r="378" spans="1:17">
      <c r="A378" s="139">
        <f t="shared" si="10"/>
        <v>1367</v>
      </c>
      <c r="B378" s="268" t="s">
        <v>283</v>
      </c>
      <c r="C378" s="268" t="s">
        <v>307</v>
      </c>
      <c r="D378" s="268" t="s">
        <v>274</v>
      </c>
      <c r="E378" s="268" t="s">
        <v>263</v>
      </c>
      <c r="F378" s="268" t="s">
        <v>275</v>
      </c>
      <c r="G378" s="268" t="s">
        <v>280</v>
      </c>
      <c r="H378" s="268" t="s">
        <v>310</v>
      </c>
      <c r="I378" s="268" t="s">
        <v>285</v>
      </c>
      <c r="J378" s="268" t="s">
        <v>16</v>
      </c>
      <c r="K378" s="268" t="s">
        <v>14</v>
      </c>
      <c r="L378" s="266">
        <v>0</v>
      </c>
      <c r="M378" s="266">
        <v>36367695.900949001</v>
      </c>
      <c r="N378" s="266">
        <v>64405655.344406001</v>
      </c>
      <c r="O378" s="266">
        <v>100773351.24535699</v>
      </c>
      <c r="P378" s="139">
        <f t="shared" si="11"/>
        <v>1367</v>
      </c>
      <c r="Q378" s="225"/>
    </row>
    <row r="379" spans="1:17">
      <c r="A379" s="139">
        <f t="shared" si="10"/>
        <v>1368</v>
      </c>
      <c r="B379" s="268" t="s">
        <v>283</v>
      </c>
      <c r="C379" s="268" t="s">
        <v>307</v>
      </c>
      <c r="D379" s="268" t="s">
        <v>274</v>
      </c>
      <c r="E379" s="268" t="s">
        <v>263</v>
      </c>
      <c r="F379" s="268" t="s">
        <v>275</v>
      </c>
      <c r="G379" s="268" t="s">
        <v>265</v>
      </c>
      <c r="H379" s="268" t="s">
        <v>16</v>
      </c>
      <c r="I379" s="268" t="s">
        <v>285</v>
      </c>
      <c r="J379" s="268" t="s">
        <v>287</v>
      </c>
      <c r="K379" s="268" t="s">
        <v>14</v>
      </c>
      <c r="L379" s="266">
        <v>0</v>
      </c>
      <c r="M379" s="266">
        <v>0</v>
      </c>
      <c r="N379" s="266">
        <v>1589686.2480969999</v>
      </c>
      <c r="O379" s="266">
        <v>1589686.2480969999</v>
      </c>
      <c r="P379" s="139">
        <f t="shared" si="11"/>
        <v>1368</v>
      </c>
      <c r="Q379" s="225"/>
    </row>
    <row r="380" spans="1:17">
      <c r="A380" s="139">
        <f t="shared" si="10"/>
        <v>1369</v>
      </c>
      <c r="B380" s="268" t="s">
        <v>283</v>
      </c>
      <c r="C380" s="268" t="s">
        <v>307</v>
      </c>
      <c r="D380" s="268" t="s">
        <v>274</v>
      </c>
      <c r="E380" s="268" t="s">
        <v>263</v>
      </c>
      <c r="F380" s="268" t="s">
        <v>275</v>
      </c>
      <c r="G380" s="268" t="s">
        <v>265</v>
      </c>
      <c r="H380" s="268" t="s">
        <v>16</v>
      </c>
      <c r="I380" s="268" t="s">
        <v>285</v>
      </c>
      <c r="J380" s="268" t="s">
        <v>16</v>
      </c>
      <c r="K380" s="268" t="s">
        <v>14</v>
      </c>
      <c r="L380" s="266">
        <v>155804.07999999999</v>
      </c>
      <c r="M380" s="266">
        <v>193829706.294218</v>
      </c>
      <c r="N380" s="266">
        <v>573879825.00199604</v>
      </c>
      <c r="O380" s="266">
        <v>767709531.29621303</v>
      </c>
      <c r="P380" s="139">
        <f t="shared" si="11"/>
        <v>1369</v>
      </c>
      <c r="Q380" s="225"/>
    </row>
    <row r="381" spans="1:17">
      <c r="A381" s="139">
        <f t="shared" si="10"/>
        <v>1370</v>
      </c>
      <c r="B381" s="268" t="s">
        <v>283</v>
      </c>
      <c r="C381" s="268" t="s">
        <v>307</v>
      </c>
      <c r="D381" s="268" t="s">
        <v>274</v>
      </c>
      <c r="E381" s="268" t="s">
        <v>263</v>
      </c>
      <c r="F381" s="268" t="s">
        <v>275</v>
      </c>
      <c r="G381" s="268" t="s">
        <v>265</v>
      </c>
      <c r="H381" s="268" t="s">
        <v>310</v>
      </c>
      <c r="I381" s="268" t="s">
        <v>285</v>
      </c>
      <c r="J381" s="268" t="s">
        <v>287</v>
      </c>
      <c r="K381" s="268" t="s">
        <v>14</v>
      </c>
      <c r="L381" s="266">
        <v>0</v>
      </c>
      <c r="M381" s="266">
        <v>1888361.0957520001</v>
      </c>
      <c r="N381" s="266">
        <v>8244558.8449889999</v>
      </c>
      <c r="O381" s="266">
        <v>10132919.940740999</v>
      </c>
      <c r="P381" s="139">
        <f t="shared" si="11"/>
        <v>1370</v>
      </c>
      <c r="Q381" s="225"/>
    </row>
    <row r="382" spans="1:17">
      <c r="A382" s="139">
        <f t="shared" si="10"/>
        <v>1371</v>
      </c>
      <c r="B382" s="268" t="s">
        <v>283</v>
      </c>
      <c r="C382" s="268" t="s">
        <v>307</v>
      </c>
      <c r="D382" s="268" t="s">
        <v>274</v>
      </c>
      <c r="E382" s="268" t="s">
        <v>263</v>
      </c>
      <c r="F382" s="268" t="s">
        <v>275</v>
      </c>
      <c r="G382" s="268" t="s">
        <v>265</v>
      </c>
      <c r="H382" s="268" t="s">
        <v>310</v>
      </c>
      <c r="I382" s="268" t="s">
        <v>285</v>
      </c>
      <c r="J382" s="268" t="s">
        <v>16</v>
      </c>
      <c r="K382" s="268" t="s">
        <v>14</v>
      </c>
      <c r="L382" s="266">
        <v>909033.80621999991</v>
      </c>
      <c r="M382" s="266">
        <v>464042373.13822496</v>
      </c>
      <c r="N382" s="266">
        <v>1453705445.7634301</v>
      </c>
      <c r="O382" s="266">
        <v>1917747818.9016531</v>
      </c>
      <c r="P382" s="139">
        <f t="shared" si="11"/>
        <v>1371</v>
      </c>
      <c r="Q382" s="225"/>
    </row>
    <row r="383" spans="1:17">
      <c r="A383" s="139">
        <f t="shared" si="10"/>
        <v>1372</v>
      </c>
      <c r="B383" s="268" t="s">
        <v>283</v>
      </c>
      <c r="C383" s="268" t="s">
        <v>307</v>
      </c>
      <c r="D383" s="268" t="s">
        <v>274</v>
      </c>
      <c r="E383" s="268" t="s">
        <v>263</v>
      </c>
      <c r="F383" s="268" t="s">
        <v>275</v>
      </c>
      <c r="G383" s="268" t="s">
        <v>281</v>
      </c>
      <c r="H383" s="268" t="s">
        <v>16</v>
      </c>
      <c r="I383" s="268" t="s">
        <v>285</v>
      </c>
      <c r="J383" s="268" t="s">
        <v>16</v>
      </c>
      <c r="K383" s="268" t="s">
        <v>14</v>
      </c>
      <c r="L383" s="266">
        <v>0</v>
      </c>
      <c r="M383" s="266">
        <v>1038930.981093</v>
      </c>
      <c r="N383" s="266">
        <v>5315782.3205190003</v>
      </c>
      <c r="O383" s="266">
        <v>6354713.301612</v>
      </c>
      <c r="P383" s="139">
        <f t="shared" si="11"/>
        <v>1372</v>
      </c>
      <c r="Q383" s="225"/>
    </row>
    <row r="384" spans="1:17">
      <c r="A384" s="139">
        <f t="shared" si="10"/>
        <v>1373</v>
      </c>
      <c r="B384" s="268" t="s">
        <v>283</v>
      </c>
      <c r="C384" s="268" t="s">
        <v>307</v>
      </c>
      <c r="D384" s="268" t="s">
        <v>274</v>
      </c>
      <c r="E384" s="268" t="s">
        <v>263</v>
      </c>
      <c r="F384" s="268" t="s">
        <v>275</v>
      </c>
      <c r="G384" s="268" t="s">
        <v>281</v>
      </c>
      <c r="H384" s="268" t="s">
        <v>310</v>
      </c>
      <c r="I384" s="268" t="s">
        <v>285</v>
      </c>
      <c r="J384" s="268" t="s">
        <v>16</v>
      </c>
      <c r="K384" s="268" t="s">
        <v>14</v>
      </c>
      <c r="L384" s="266">
        <v>0</v>
      </c>
      <c r="M384" s="266">
        <v>1142623.7620969999</v>
      </c>
      <c r="N384" s="266">
        <v>6034917.5180780003</v>
      </c>
      <c r="O384" s="266">
        <v>7177541.2801759997</v>
      </c>
      <c r="P384" s="139">
        <f t="shared" si="11"/>
        <v>1373</v>
      </c>
      <c r="Q384" s="225"/>
    </row>
    <row r="385" spans="1:17">
      <c r="A385" s="139">
        <f t="shared" si="10"/>
        <v>1374</v>
      </c>
      <c r="B385" s="268" t="s">
        <v>283</v>
      </c>
      <c r="C385" s="268" t="s">
        <v>307</v>
      </c>
      <c r="D385" s="268" t="s">
        <v>274</v>
      </c>
      <c r="E385" s="268" t="s">
        <v>263</v>
      </c>
      <c r="F385" s="268" t="s">
        <v>301</v>
      </c>
      <c r="G385" s="268" t="s">
        <v>280</v>
      </c>
      <c r="H385" s="268" t="s">
        <v>16</v>
      </c>
      <c r="I385" s="268" t="s">
        <v>285</v>
      </c>
      <c r="J385" s="268" t="s">
        <v>16</v>
      </c>
      <c r="K385" s="268" t="s">
        <v>14</v>
      </c>
      <c r="L385" s="266">
        <v>0</v>
      </c>
      <c r="M385" s="266">
        <v>17793235.413077001</v>
      </c>
      <c r="N385" s="266">
        <v>31284936.982618</v>
      </c>
      <c r="O385" s="266">
        <v>49078172.395692997</v>
      </c>
      <c r="P385" s="139">
        <f t="shared" si="11"/>
        <v>1374</v>
      </c>
      <c r="Q385" s="225"/>
    </row>
    <row r="386" spans="1:17">
      <c r="A386" s="139">
        <f t="shared" si="10"/>
        <v>1375</v>
      </c>
      <c r="B386" s="268" t="s">
        <v>283</v>
      </c>
      <c r="C386" s="268" t="s">
        <v>307</v>
      </c>
      <c r="D386" s="268" t="s">
        <v>274</v>
      </c>
      <c r="E386" s="268" t="s">
        <v>263</v>
      </c>
      <c r="F386" s="268" t="s">
        <v>301</v>
      </c>
      <c r="G386" s="268" t="s">
        <v>280</v>
      </c>
      <c r="H386" s="268" t="s">
        <v>310</v>
      </c>
      <c r="I386" s="268" t="s">
        <v>285</v>
      </c>
      <c r="J386" s="268" t="s">
        <v>287</v>
      </c>
      <c r="K386" s="268" t="s">
        <v>14</v>
      </c>
      <c r="L386" s="266">
        <v>0</v>
      </c>
      <c r="M386" s="266">
        <v>44968.820203000003</v>
      </c>
      <c r="N386" s="266">
        <v>0</v>
      </c>
      <c r="O386" s="266">
        <v>44968.820203000003</v>
      </c>
      <c r="P386" s="139">
        <f t="shared" si="11"/>
        <v>1375</v>
      </c>
      <c r="Q386" s="225"/>
    </row>
    <row r="387" spans="1:17">
      <c r="A387" s="139">
        <f t="shared" si="10"/>
        <v>1376</v>
      </c>
      <c r="B387" s="268" t="s">
        <v>283</v>
      </c>
      <c r="C387" s="268" t="s">
        <v>307</v>
      </c>
      <c r="D387" s="268" t="s">
        <v>274</v>
      </c>
      <c r="E387" s="268" t="s">
        <v>263</v>
      </c>
      <c r="F387" s="268" t="s">
        <v>301</v>
      </c>
      <c r="G387" s="268" t="s">
        <v>280</v>
      </c>
      <c r="H387" s="268" t="s">
        <v>310</v>
      </c>
      <c r="I387" s="268" t="s">
        <v>285</v>
      </c>
      <c r="J387" s="268" t="s">
        <v>16</v>
      </c>
      <c r="K387" s="268" t="s">
        <v>14</v>
      </c>
      <c r="L387" s="266">
        <v>0</v>
      </c>
      <c r="M387" s="266">
        <v>9747320.4785409998</v>
      </c>
      <c r="N387" s="266">
        <v>18112894.578122001</v>
      </c>
      <c r="O387" s="266">
        <v>27860215.056665998</v>
      </c>
      <c r="P387" s="139">
        <f t="shared" si="11"/>
        <v>1376</v>
      </c>
      <c r="Q387" s="225"/>
    </row>
    <row r="388" spans="1:17">
      <c r="A388" s="139">
        <f t="shared" si="10"/>
        <v>1377</v>
      </c>
      <c r="B388" s="268" t="s">
        <v>283</v>
      </c>
      <c r="C388" s="268" t="s">
        <v>307</v>
      </c>
      <c r="D388" s="268" t="s">
        <v>274</v>
      </c>
      <c r="E388" s="268" t="s">
        <v>263</v>
      </c>
      <c r="F388" s="268" t="s">
        <v>301</v>
      </c>
      <c r="G388" s="268" t="s">
        <v>265</v>
      </c>
      <c r="H388" s="268" t="s">
        <v>16</v>
      </c>
      <c r="I388" s="268" t="s">
        <v>285</v>
      </c>
      <c r="J388" s="268" t="s">
        <v>287</v>
      </c>
      <c r="K388" s="268" t="s">
        <v>14</v>
      </c>
      <c r="L388" s="266">
        <v>0</v>
      </c>
      <c r="M388" s="266">
        <v>0</v>
      </c>
      <c r="N388" s="266">
        <v>447084.983236</v>
      </c>
      <c r="O388" s="266">
        <v>447084.983236</v>
      </c>
      <c r="P388" s="139">
        <f t="shared" si="11"/>
        <v>1377</v>
      </c>
      <c r="Q388" s="225"/>
    </row>
    <row r="389" spans="1:17">
      <c r="A389" s="139">
        <f t="shared" si="10"/>
        <v>1378</v>
      </c>
      <c r="B389" s="268" t="s">
        <v>283</v>
      </c>
      <c r="C389" s="268" t="s">
        <v>307</v>
      </c>
      <c r="D389" s="268" t="s">
        <v>274</v>
      </c>
      <c r="E389" s="268" t="s">
        <v>263</v>
      </c>
      <c r="F389" s="268" t="s">
        <v>301</v>
      </c>
      <c r="G389" s="268" t="s">
        <v>265</v>
      </c>
      <c r="H389" s="268" t="s">
        <v>16</v>
      </c>
      <c r="I389" s="268" t="s">
        <v>285</v>
      </c>
      <c r="J389" s="268" t="s">
        <v>16</v>
      </c>
      <c r="K389" s="268" t="s">
        <v>14</v>
      </c>
      <c r="L389" s="266">
        <v>44946.612800000003</v>
      </c>
      <c r="M389" s="266">
        <v>48036132.436512001</v>
      </c>
      <c r="N389" s="266">
        <v>142155447.95793</v>
      </c>
      <c r="O389" s="266">
        <v>190191580.39444199</v>
      </c>
      <c r="P389" s="139">
        <f t="shared" si="11"/>
        <v>1378</v>
      </c>
      <c r="Q389" s="225"/>
    </row>
    <row r="390" spans="1:17">
      <c r="A390" s="139">
        <f t="shared" si="10"/>
        <v>1379</v>
      </c>
      <c r="B390" s="268" t="s">
        <v>283</v>
      </c>
      <c r="C390" s="268" t="s">
        <v>307</v>
      </c>
      <c r="D390" s="268" t="s">
        <v>274</v>
      </c>
      <c r="E390" s="268" t="s">
        <v>263</v>
      </c>
      <c r="F390" s="268" t="s">
        <v>301</v>
      </c>
      <c r="G390" s="268" t="s">
        <v>265</v>
      </c>
      <c r="H390" s="268" t="s">
        <v>310</v>
      </c>
      <c r="I390" s="268" t="s">
        <v>285</v>
      </c>
      <c r="J390" s="268" t="s">
        <v>287</v>
      </c>
      <c r="K390" s="268" t="s">
        <v>14</v>
      </c>
      <c r="L390" s="266">
        <v>0</v>
      </c>
      <c r="M390" s="266">
        <v>600791.32255299995</v>
      </c>
      <c r="N390" s="266">
        <v>2333229.1903220001</v>
      </c>
      <c r="O390" s="266">
        <v>2934020.512875</v>
      </c>
      <c r="P390" s="139">
        <f t="shared" si="11"/>
        <v>1379</v>
      </c>
      <c r="Q390" s="225"/>
    </row>
    <row r="391" spans="1:17">
      <c r="A391" s="139">
        <f t="shared" si="10"/>
        <v>1380</v>
      </c>
      <c r="B391" s="268" t="s">
        <v>283</v>
      </c>
      <c r="C391" s="268" t="s">
        <v>307</v>
      </c>
      <c r="D391" s="268" t="s">
        <v>274</v>
      </c>
      <c r="E391" s="268" t="s">
        <v>263</v>
      </c>
      <c r="F391" s="268" t="s">
        <v>301</v>
      </c>
      <c r="G391" s="268" t="s">
        <v>265</v>
      </c>
      <c r="H391" s="268" t="s">
        <v>310</v>
      </c>
      <c r="I391" s="268" t="s">
        <v>285</v>
      </c>
      <c r="J391" s="268" t="s">
        <v>16</v>
      </c>
      <c r="K391" s="268" t="s">
        <v>14</v>
      </c>
      <c r="L391" s="266">
        <v>486746.74470699998</v>
      </c>
      <c r="M391" s="266">
        <v>138536896.04493701</v>
      </c>
      <c r="N391" s="266">
        <v>425680648.073668</v>
      </c>
      <c r="O391" s="266">
        <v>564217544.11860502</v>
      </c>
      <c r="P391" s="139">
        <f t="shared" si="11"/>
        <v>1380</v>
      </c>
      <c r="Q391" s="225"/>
    </row>
    <row r="392" spans="1:17">
      <c r="A392" s="139">
        <f t="shared" si="10"/>
        <v>1381</v>
      </c>
      <c r="B392" s="268" t="s">
        <v>283</v>
      </c>
      <c r="C392" s="268" t="s">
        <v>307</v>
      </c>
      <c r="D392" s="268" t="s">
        <v>274</v>
      </c>
      <c r="E392" s="268" t="s">
        <v>263</v>
      </c>
      <c r="F392" s="268" t="s">
        <v>301</v>
      </c>
      <c r="G392" s="268" t="s">
        <v>281</v>
      </c>
      <c r="H392" s="268" t="s">
        <v>16</v>
      </c>
      <c r="I392" s="268" t="s">
        <v>285</v>
      </c>
      <c r="J392" s="268" t="s">
        <v>16</v>
      </c>
      <c r="K392" s="268" t="s">
        <v>14</v>
      </c>
      <c r="L392" s="266">
        <v>0</v>
      </c>
      <c r="M392" s="266">
        <v>287182.25657899998</v>
      </c>
      <c r="N392" s="266">
        <v>1390512.487248</v>
      </c>
      <c r="O392" s="266">
        <v>1677694.743827</v>
      </c>
      <c r="P392" s="139">
        <f t="shared" si="11"/>
        <v>1381</v>
      </c>
      <c r="Q392" s="225"/>
    </row>
    <row r="393" spans="1:17">
      <c r="A393" s="139">
        <f t="shared" si="10"/>
        <v>1382</v>
      </c>
      <c r="B393" s="268" t="s">
        <v>283</v>
      </c>
      <c r="C393" s="268" t="s">
        <v>307</v>
      </c>
      <c r="D393" s="268" t="s">
        <v>274</v>
      </c>
      <c r="E393" s="268" t="s">
        <v>263</v>
      </c>
      <c r="F393" s="268" t="s">
        <v>301</v>
      </c>
      <c r="G393" s="268" t="s">
        <v>281</v>
      </c>
      <c r="H393" s="268" t="s">
        <v>310</v>
      </c>
      <c r="I393" s="268" t="s">
        <v>285</v>
      </c>
      <c r="J393" s="268" t="s">
        <v>16</v>
      </c>
      <c r="K393" s="268" t="s">
        <v>14</v>
      </c>
      <c r="L393" s="266">
        <v>0</v>
      </c>
      <c r="M393" s="266">
        <v>252276.33911500001</v>
      </c>
      <c r="N393" s="266">
        <v>1538787.220097</v>
      </c>
      <c r="O393" s="266">
        <v>1791063.5592120001</v>
      </c>
      <c r="P393" s="139">
        <f t="shared" si="11"/>
        <v>1382</v>
      </c>
      <c r="Q393" s="225"/>
    </row>
    <row r="394" spans="1:17">
      <c r="A394" s="139">
        <f t="shared" si="10"/>
        <v>1383</v>
      </c>
      <c r="B394" s="268" t="s">
        <v>283</v>
      </c>
      <c r="C394" s="268" t="s">
        <v>307</v>
      </c>
      <c r="D394" s="268" t="s">
        <v>274</v>
      </c>
      <c r="E394" s="268" t="s">
        <v>263</v>
      </c>
      <c r="F394" s="268" t="s">
        <v>276</v>
      </c>
      <c r="G394" s="268" t="s">
        <v>280</v>
      </c>
      <c r="H394" s="268" t="s">
        <v>16</v>
      </c>
      <c r="I394" s="268" t="s">
        <v>285</v>
      </c>
      <c r="J394" s="268" t="s">
        <v>16</v>
      </c>
      <c r="K394" s="268" t="s">
        <v>14</v>
      </c>
      <c r="L394" s="266">
        <v>0</v>
      </c>
      <c r="M394" s="266">
        <v>22314036.354050003</v>
      </c>
      <c r="N394" s="266">
        <v>40205379.698947996</v>
      </c>
      <c r="O394" s="266">
        <v>62519416.052998006</v>
      </c>
      <c r="P394" s="139">
        <f t="shared" si="11"/>
        <v>1383</v>
      </c>
      <c r="Q394" s="225"/>
    </row>
    <row r="395" spans="1:17">
      <c r="A395" s="139">
        <f t="shared" si="10"/>
        <v>1384</v>
      </c>
      <c r="B395" s="268" t="s">
        <v>283</v>
      </c>
      <c r="C395" s="268" t="s">
        <v>307</v>
      </c>
      <c r="D395" s="268" t="s">
        <v>274</v>
      </c>
      <c r="E395" s="268" t="s">
        <v>263</v>
      </c>
      <c r="F395" s="268" t="s">
        <v>276</v>
      </c>
      <c r="G395" s="268" t="s">
        <v>280</v>
      </c>
      <c r="H395" s="268" t="s">
        <v>310</v>
      </c>
      <c r="I395" s="268" t="s">
        <v>285</v>
      </c>
      <c r="J395" s="268" t="s">
        <v>287</v>
      </c>
      <c r="K395" s="268" t="s">
        <v>14</v>
      </c>
      <c r="L395" s="266">
        <v>0</v>
      </c>
      <c r="M395" s="266">
        <v>62490.334905999996</v>
      </c>
      <c r="N395" s="266">
        <v>0</v>
      </c>
      <c r="O395" s="266">
        <v>62490.334905999996</v>
      </c>
      <c r="P395" s="139">
        <f t="shared" si="11"/>
        <v>1384</v>
      </c>
      <c r="Q395" s="225"/>
    </row>
    <row r="396" spans="1:17">
      <c r="A396" s="139">
        <f t="shared" si="10"/>
        <v>1385</v>
      </c>
      <c r="B396" s="268" t="s">
        <v>283</v>
      </c>
      <c r="C396" s="268" t="s">
        <v>307</v>
      </c>
      <c r="D396" s="268" t="s">
        <v>274</v>
      </c>
      <c r="E396" s="268" t="s">
        <v>263</v>
      </c>
      <c r="F396" s="268" t="s">
        <v>276</v>
      </c>
      <c r="G396" s="268" t="s">
        <v>280</v>
      </c>
      <c r="H396" s="268" t="s">
        <v>310</v>
      </c>
      <c r="I396" s="268" t="s">
        <v>285</v>
      </c>
      <c r="J396" s="268" t="s">
        <v>16</v>
      </c>
      <c r="K396" s="268" t="s">
        <v>14</v>
      </c>
      <c r="L396" s="266">
        <v>0</v>
      </c>
      <c r="M396" s="266">
        <v>12637023.964152001</v>
      </c>
      <c r="N396" s="266">
        <v>23456630.104766</v>
      </c>
      <c r="O396" s="266">
        <v>36093654.068917997</v>
      </c>
      <c r="P396" s="139">
        <f t="shared" si="11"/>
        <v>1385</v>
      </c>
      <c r="Q396" s="225"/>
    </row>
    <row r="397" spans="1:17">
      <c r="A397" s="139">
        <f t="shared" ref="A397:A460" si="12">A396+1</f>
        <v>1386</v>
      </c>
      <c r="B397" s="268" t="s">
        <v>283</v>
      </c>
      <c r="C397" s="268" t="s">
        <v>307</v>
      </c>
      <c r="D397" s="268" t="s">
        <v>274</v>
      </c>
      <c r="E397" s="268" t="s">
        <v>263</v>
      </c>
      <c r="F397" s="268" t="s">
        <v>276</v>
      </c>
      <c r="G397" s="268" t="s">
        <v>265</v>
      </c>
      <c r="H397" s="268" t="s">
        <v>16</v>
      </c>
      <c r="I397" s="268" t="s">
        <v>285</v>
      </c>
      <c r="J397" s="268" t="s">
        <v>287</v>
      </c>
      <c r="K397" s="268" t="s">
        <v>14</v>
      </c>
      <c r="L397" s="266">
        <v>0</v>
      </c>
      <c r="M397" s="266">
        <v>0</v>
      </c>
      <c r="N397" s="266">
        <v>596846.23144300003</v>
      </c>
      <c r="O397" s="266">
        <v>596846.23144300003</v>
      </c>
      <c r="P397" s="139">
        <f t="shared" ref="P397:P460" si="13">P396+1</f>
        <v>1386</v>
      </c>
      <c r="Q397" s="225"/>
    </row>
    <row r="398" spans="1:17">
      <c r="A398" s="139">
        <f t="shared" si="12"/>
        <v>1387</v>
      </c>
      <c r="B398" s="268" t="s">
        <v>283</v>
      </c>
      <c r="C398" s="268" t="s">
        <v>307</v>
      </c>
      <c r="D398" s="268" t="s">
        <v>274</v>
      </c>
      <c r="E398" s="268" t="s">
        <v>263</v>
      </c>
      <c r="F398" s="268" t="s">
        <v>276</v>
      </c>
      <c r="G398" s="268" t="s">
        <v>265</v>
      </c>
      <c r="H398" s="268" t="s">
        <v>16</v>
      </c>
      <c r="I398" s="268" t="s">
        <v>285</v>
      </c>
      <c r="J398" s="268" t="s">
        <v>16</v>
      </c>
      <c r="K398" s="268" t="s">
        <v>14</v>
      </c>
      <c r="L398" s="266">
        <v>59287.707199999997</v>
      </c>
      <c r="M398" s="266">
        <v>83033795.821612</v>
      </c>
      <c r="N398" s="266">
        <v>235987738.24909198</v>
      </c>
      <c r="O398" s="266">
        <v>319021534.07070398</v>
      </c>
      <c r="P398" s="139">
        <f t="shared" si="13"/>
        <v>1387</v>
      </c>
      <c r="Q398" s="225"/>
    </row>
    <row r="399" spans="1:17">
      <c r="A399" s="139">
        <f t="shared" si="12"/>
        <v>1388</v>
      </c>
      <c r="B399" s="268" t="s">
        <v>283</v>
      </c>
      <c r="C399" s="268" t="s">
        <v>307</v>
      </c>
      <c r="D399" s="268" t="s">
        <v>274</v>
      </c>
      <c r="E399" s="268" t="s">
        <v>263</v>
      </c>
      <c r="F399" s="268" t="s">
        <v>276</v>
      </c>
      <c r="G399" s="268" t="s">
        <v>265</v>
      </c>
      <c r="H399" s="268" t="s">
        <v>310</v>
      </c>
      <c r="I399" s="268" t="s">
        <v>285</v>
      </c>
      <c r="J399" s="268" t="s">
        <v>287</v>
      </c>
      <c r="K399" s="268" t="s">
        <v>14</v>
      </c>
      <c r="L399" s="266">
        <v>0</v>
      </c>
      <c r="M399" s="266">
        <v>806321.81857500004</v>
      </c>
      <c r="N399" s="266">
        <v>3089848.0074750003</v>
      </c>
      <c r="O399" s="266">
        <v>3896169.8260500003</v>
      </c>
      <c r="P399" s="139">
        <f t="shared" si="13"/>
        <v>1388</v>
      </c>
      <c r="Q399" s="225"/>
    </row>
    <row r="400" spans="1:17">
      <c r="A400" s="139">
        <f t="shared" si="12"/>
        <v>1389</v>
      </c>
      <c r="B400" s="268" t="s">
        <v>283</v>
      </c>
      <c r="C400" s="268" t="s">
        <v>307</v>
      </c>
      <c r="D400" s="268" t="s">
        <v>274</v>
      </c>
      <c r="E400" s="268" t="s">
        <v>263</v>
      </c>
      <c r="F400" s="268" t="s">
        <v>276</v>
      </c>
      <c r="G400" s="268" t="s">
        <v>265</v>
      </c>
      <c r="H400" s="268" t="s">
        <v>310</v>
      </c>
      <c r="I400" s="268" t="s">
        <v>285</v>
      </c>
      <c r="J400" s="268" t="s">
        <v>16</v>
      </c>
      <c r="K400" s="268" t="s">
        <v>14</v>
      </c>
      <c r="L400" s="266">
        <v>743389.05897200003</v>
      </c>
      <c r="M400" s="266">
        <v>181858108.30434</v>
      </c>
      <c r="N400" s="266">
        <v>557263201.44527507</v>
      </c>
      <c r="O400" s="266">
        <v>739121309.74961507</v>
      </c>
      <c r="P400" s="139">
        <f t="shared" si="13"/>
        <v>1389</v>
      </c>
      <c r="Q400" s="225"/>
    </row>
    <row r="401" spans="1:17">
      <c r="A401" s="139">
        <f t="shared" si="12"/>
        <v>1390</v>
      </c>
      <c r="B401" s="268" t="s">
        <v>283</v>
      </c>
      <c r="C401" s="268" t="s">
        <v>307</v>
      </c>
      <c r="D401" s="268" t="s">
        <v>274</v>
      </c>
      <c r="E401" s="268" t="s">
        <v>263</v>
      </c>
      <c r="F401" s="268" t="s">
        <v>276</v>
      </c>
      <c r="G401" s="268" t="s">
        <v>281</v>
      </c>
      <c r="H401" s="268" t="s">
        <v>16</v>
      </c>
      <c r="I401" s="268" t="s">
        <v>285</v>
      </c>
      <c r="J401" s="268" t="s">
        <v>16</v>
      </c>
      <c r="K401" s="268" t="s">
        <v>14</v>
      </c>
      <c r="L401" s="266">
        <v>0</v>
      </c>
      <c r="M401" s="266">
        <v>340713.72823000001</v>
      </c>
      <c r="N401" s="266">
        <v>1811514.6556579999</v>
      </c>
      <c r="O401" s="266">
        <v>2152228.3838880002</v>
      </c>
      <c r="P401" s="139">
        <f t="shared" si="13"/>
        <v>1390</v>
      </c>
      <c r="Q401" s="225"/>
    </row>
    <row r="402" spans="1:17">
      <c r="A402" s="139">
        <f t="shared" si="12"/>
        <v>1391</v>
      </c>
      <c r="B402" s="268" t="s">
        <v>283</v>
      </c>
      <c r="C402" s="268" t="s">
        <v>307</v>
      </c>
      <c r="D402" s="268" t="s">
        <v>274</v>
      </c>
      <c r="E402" s="268" t="s">
        <v>263</v>
      </c>
      <c r="F402" s="268" t="s">
        <v>276</v>
      </c>
      <c r="G402" s="268" t="s">
        <v>281</v>
      </c>
      <c r="H402" s="268" t="s">
        <v>310</v>
      </c>
      <c r="I402" s="268" t="s">
        <v>285</v>
      </c>
      <c r="J402" s="268" t="s">
        <v>16</v>
      </c>
      <c r="K402" s="268" t="s">
        <v>14</v>
      </c>
      <c r="L402" s="266">
        <v>0</v>
      </c>
      <c r="M402" s="266">
        <v>308729.99900800001</v>
      </c>
      <c r="N402" s="266">
        <v>1961164.2680029999</v>
      </c>
      <c r="O402" s="266">
        <v>2269894.2670120001</v>
      </c>
      <c r="P402" s="139">
        <f t="shared" si="13"/>
        <v>1391</v>
      </c>
      <c r="Q402" s="225"/>
    </row>
    <row r="403" spans="1:17">
      <c r="A403" s="139">
        <f t="shared" si="12"/>
        <v>1392</v>
      </c>
      <c r="B403" s="268" t="s">
        <v>283</v>
      </c>
      <c r="C403" s="268" t="s">
        <v>307</v>
      </c>
      <c r="D403" s="268" t="s">
        <v>274</v>
      </c>
      <c r="E403" s="268" t="s">
        <v>268</v>
      </c>
      <c r="F403" s="268" t="s">
        <v>275</v>
      </c>
      <c r="G403" s="268" t="s">
        <v>280</v>
      </c>
      <c r="H403" s="268" t="s">
        <v>16</v>
      </c>
      <c r="I403" s="268" t="s">
        <v>285</v>
      </c>
      <c r="J403" s="268" t="s">
        <v>16</v>
      </c>
      <c r="K403" s="268" t="s">
        <v>14</v>
      </c>
      <c r="L403" s="266">
        <v>0</v>
      </c>
      <c r="M403" s="266">
        <v>147636067.68361899</v>
      </c>
      <c r="N403" s="266">
        <v>237828997.42229998</v>
      </c>
      <c r="O403" s="266">
        <v>385465065.10591799</v>
      </c>
      <c r="P403" s="139">
        <f t="shared" si="13"/>
        <v>1392</v>
      </c>
      <c r="Q403" s="225"/>
    </row>
    <row r="404" spans="1:17">
      <c r="A404" s="139">
        <f t="shared" si="12"/>
        <v>1393</v>
      </c>
      <c r="B404" s="268" t="s">
        <v>283</v>
      </c>
      <c r="C404" s="268" t="s">
        <v>307</v>
      </c>
      <c r="D404" s="268" t="s">
        <v>274</v>
      </c>
      <c r="E404" s="268" t="s">
        <v>268</v>
      </c>
      <c r="F404" s="268" t="s">
        <v>275</v>
      </c>
      <c r="G404" s="268" t="s">
        <v>280</v>
      </c>
      <c r="H404" s="268" t="s">
        <v>310</v>
      </c>
      <c r="I404" s="268" t="s">
        <v>285</v>
      </c>
      <c r="J404" s="268" t="s">
        <v>287</v>
      </c>
      <c r="K404" s="268" t="s">
        <v>14</v>
      </c>
      <c r="L404" s="266">
        <v>0</v>
      </c>
      <c r="M404" s="266">
        <v>253624.925835</v>
      </c>
      <c r="N404" s="266">
        <v>0</v>
      </c>
      <c r="O404" s="266">
        <v>253624.925835</v>
      </c>
      <c r="P404" s="139">
        <f t="shared" si="13"/>
        <v>1393</v>
      </c>
      <c r="Q404" s="225"/>
    </row>
    <row r="405" spans="1:17">
      <c r="A405" s="139">
        <f t="shared" si="12"/>
        <v>1394</v>
      </c>
      <c r="B405" s="268" t="s">
        <v>283</v>
      </c>
      <c r="C405" s="268" t="s">
        <v>307</v>
      </c>
      <c r="D405" s="268" t="s">
        <v>274</v>
      </c>
      <c r="E405" s="268" t="s">
        <v>268</v>
      </c>
      <c r="F405" s="268" t="s">
        <v>275</v>
      </c>
      <c r="G405" s="268" t="s">
        <v>280</v>
      </c>
      <c r="H405" s="268" t="s">
        <v>310</v>
      </c>
      <c r="I405" s="268" t="s">
        <v>285</v>
      </c>
      <c r="J405" s="268" t="s">
        <v>16</v>
      </c>
      <c r="K405" s="268" t="s">
        <v>14</v>
      </c>
      <c r="L405" s="266">
        <v>0</v>
      </c>
      <c r="M405" s="266">
        <v>82311934.016023993</v>
      </c>
      <c r="N405" s="266">
        <v>139793102.534071</v>
      </c>
      <c r="O405" s="266">
        <v>222105036.55009601</v>
      </c>
      <c r="P405" s="139">
        <f t="shared" si="13"/>
        <v>1394</v>
      </c>
      <c r="Q405" s="225"/>
    </row>
    <row r="406" spans="1:17">
      <c r="A406" s="139">
        <f t="shared" si="12"/>
        <v>1395</v>
      </c>
      <c r="B406" s="268" t="s">
        <v>283</v>
      </c>
      <c r="C406" s="268" t="s">
        <v>307</v>
      </c>
      <c r="D406" s="268" t="s">
        <v>274</v>
      </c>
      <c r="E406" s="268" t="s">
        <v>268</v>
      </c>
      <c r="F406" s="268" t="s">
        <v>275</v>
      </c>
      <c r="G406" s="268" t="s">
        <v>265</v>
      </c>
      <c r="H406" s="268" t="s">
        <v>16</v>
      </c>
      <c r="I406" s="268" t="s">
        <v>285</v>
      </c>
      <c r="J406" s="268" t="s">
        <v>287</v>
      </c>
      <c r="K406" s="268" t="s">
        <v>14</v>
      </c>
      <c r="L406" s="266">
        <v>0</v>
      </c>
      <c r="M406" s="266">
        <v>0</v>
      </c>
      <c r="N406" s="266">
        <v>3401681.1197330002</v>
      </c>
      <c r="O406" s="266">
        <v>3401681.1197330002</v>
      </c>
      <c r="P406" s="139">
        <f t="shared" si="13"/>
        <v>1395</v>
      </c>
      <c r="Q406" s="225"/>
    </row>
    <row r="407" spans="1:17">
      <c r="A407" s="139">
        <f t="shared" si="12"/>
        <v>1396</v>
      </c>
      <c r="B407" s="268" t="s">
        <v>283</v>
      </c>
      <c r="C407" s="268" t="s">
        <v>307</v>
      </c>
      <c r="D407" s="268" t="s">
        <v>274</v>
      </c>
      <c r="E407" s="268" t="s">
        <v>268</v>
      </c>
      <c r="F407" s="268" t="s">
        <v>275</v>
      </c>
      <c r="G407" s="268" t="s">
        <v>265</v>
      </c>
      <c r="H407" s="268" t="s">
        <v>16</v>
      </c>
      <c r="I407" s="268" t="s">
        <v>285</v>
      </c>
      <c r="J407" s="268" t="s">
        <v>16</v>
      </c>
      <c r="K407" s="268" t="s">
        <v>14</v>
      </c>
      <c r="L407" s="266">
        <v>345167.2</v>
      </c>
      <c r="M407" s="266">
        <v>392110854.15144199</v>
      </c>
      <c r="N407" s="266">
        <v>1139987856.3542049</v>
      </c>
      <c r="O407" s="266">
        <v>1532098710.505646</v>
      </c>
      <c r="P407" s="139">
        <f t="shared" si="13"/>
        <v>1396</v>
      </c>
      <c r="Q407" s="225"/>
    </row>
    <row r="408" spans="1:17">
      <c r="A408" s="139">
        <f t="shared" si="12"/>
        <v>1397</v>
      </c>
      <c r="B408" s="268" t="s">
        <v>283</v>
      </c>
      <c r="C408" s="268" t="s">
        <v>307</v>
      </c>
      <c r="D408" s="268" t="s">
        <v>274</v>
      </c>
      <c r="E408" s="268" t="s">
        <v>268</v>
      </c>
      <c r="F408" s="268" t="s">
        <v>275</v>
      </c>
      <c r="G408" s="268" t="s">
        <v>265</v>
      </c>
      <c r="H408" s="268" t="s">
        <v>310</v>
      </c>
      <c r="I408" s="268" t="s">
        <v>285</v>
      </c>
      <c r="J408" s="268" t="s">
        <v>287</v>
      </c>
      <c r="K408" s="268" t="s">
        <v>14</v>
      </c>
      <c r="L408" s="266">
        <v>0</v>
      </c>
      <c r="M408" s="266">
        <v>3502980.1136790002</v>
      </c>
      <c r="N408" s="266">
        <v>18802054.562559001</v>
      </c>
      <c r="O408" s="266">
        <v>22305034.676238</v>
      </c>
      <c r="P408" s="139">
        <f t="shared" si="13"/>
        <v>1397</v>
      </c>
      <c r="Q408" s="225"/>
    </row>
    <row r="409" spans="1:17">
      <c r="A409" s="139">
        <f t="shared" si="12"/>
        <v>1398</v>
      </c>
      <c r="B409" s="268" t="s">
        <v>283</v>
      </c>
      <c r="C409" s="268" t="s">
        <v>307</v>
      </c>
      <c r="D409" s="268" t="s">
        <v>274</v>
      </c>
      <c r="E409" s="268" t="s">
        <v>268</v>
      </c>
      <c r="F409" s="268" t="s">
        <v>275</v>
      </c>
      <c r="G409" s="268" t="s">
        <v>265</v>
      </c>
      <c r="H409" s="268" t="s">
        <v>310</v>
      </c>
      <c r="I409" s="268" t="s">
        <v>285</v>
      </c>
      <c r="J409" s="268" t="s">
        <v>16</v>
      </c>
      <c r="K409" s="268" t="s">
        <v>14</v>
      </c>
      <c r="L409" s="266">
        <v>1118837.7459910002</v>
      </c>
      <c r="M409" s="266">
        <v>963297602.63561702</v>
      </c>
      <c r="N409" s="266">
        <v>3005343070.3800402</v>
      </c>
      <c r="O409" s="266">
        <v>3968640673.015656</v>
      </c>
      <c r="P409" s="139">
        <f t="shared" si="13"/>
        <v>1398</v>
      </c>
      <c r="Q409" s="225"/>
    </row>
    <row r="410" spans="1:17">
      <c r="A410" s="139">
        <f t="shared" si="12"/>
        <v>1399</v>
      </c>
      <c r="B410" s="268" t="s">
        <v>283</v>
      </c>
      <c r="C410" s="268" t="s">
        <v>307</v>
      </c>
      <c r="D410" s="268" t="s">
        <v>274</v>
      </c>
      <c r="E410" s="268" t="s">
        <v>268</v>
      </c>
      <c r="F410" s="268" t="s">
        <v>275</v>
      </c>
      <c r="G410" s="268" t="s">
        <v>281</v>
      </c>
      <c r="H410" s="268" t="s">
        <v>16</v>
      </c>
      <c r="I410" s="268" t="s">
        <v>285</v>
      </c>
      <c r="J410" s="268" t="s">
        <v>16</v>
      </c>
      <c r="K410" s="268" t="s">
        <v>14</v>
      </c>
      <c r="L410" s="266">
        <v>0</v>
      </c>
      <c r="M410" s="266">
        <v>2824325.4575169999</v>
      </c>
      <c r="N410" s="266">
        <v>10147661.669852</v>
      </c>
      <c r="O410" s="266">
        <v>12971987.127369</v>
      </c>
      <c r="P410" s="139">
        <f t="shared" si="13"/>
        <v>1399</v>
      </c>
      <c r="Q410" s="225"/>
    </row>
    <row r="411" spans="1:17">
      <c r="A411" s="139">
        <f t="shared" si="12"/>
        <v>1400</v>
      </c>
      <c r="B411" s="268" t="s">
        <v>283</v>
      </c>
      <c r="C411" s="268" t="s">
        <v>307</v>
      </c>
      <c r="D411" s="268" t="s">
        <v>274</v>
      </c>
      <c r="E411" s="268" t="s">
        <v>268</v>
      </c>
      <c r="F411" s="268" t="s">
        <v>275</v>
      </c>
      <c r="G411" s="268" t="s">
        <v>281</v>
      </c>
      <c r="H411" s="268" t="s">
        <v>310</v>
      </c>
      <c r="I411" s="268" t="s">
        <v>285</v>
      </c>
      <c r="J411" s="268" t="s">
        <v>16</v>
      </c>
      <c r="K411" s="268" t="s">
        <v>14</v>
      </c>
      <c r="L411" s="266">
        <v>0</v>
      </c>
      <c r="M411" s="266">
        <v>2589101.0250880001</v>
      </c>
      <c r="N411" s="266">
        <v>6085326.9289530003</v>
      </c>
      <c r="O411" s="266">
        <v>8674427.9540420007</v>
      </c>
      <c r="P411" s="139">
        <f t="shared" si="13"/>
        <v>1400</v>
      </c>
      <c r="Q411" s="225"/>
    </row>
    <row r="412" spans="1:17">
      <c r="A412" s="139">
        <f t="shared" si="12"/>
        <v>1401</v>
      </c>
      <c r="B412" s="268" t="s">
        <v>283</v>
      </c>
      <c r="C412" s="268" t="s">
        <v>307</v>
      </c>
      <c r="D412" s="268" t="s">
        <v>274</v>
      </c>
      <c r="E412" s="268" t="s">
        <v>268</v>
      </c>
      <c r="F412" s="268" t="s">
        <v>301</v>
      </c>
      <c r="G412" s="268" t="s">
        <v>280</v>
      </c>
      <c r="H412" s="268" t="s">
        <v>16</v>
      </c>
      <c r="I412" s="268" t="s">
        <v>285</v>
      </c>
      <c r="J412" s="268" t="s">
        <v>16</v>
      </c>
      <c r="K412" s="268" t="s">
        <v>14</v>
      </c>
      <c r="L412" s="266">
        <v>0</v>
      </c>
      <c r="M412" s="266">
        <v>45124069.278948002</v>
      </c>
      <c r="N412" s="266">
        <v>73749067.064795002</v>
      </c>
      <c r="O412" s="266">
        <v>118873136.343742</v>
      </c>
      <c r="P412" s="139">
        <f t="shared" si="13"/>
        <v>1401</v>
      </c>
      <c r="Q412" s="225"/>
    </row>
    <row r="413" spans="1:17">
      <c r="A413" s="139">
        <f t="shared" si="12"/>
        <v>1402</v>
      </c>
      <c r="B413" s="268" t="s">
        <v>283</v>
      </c>
      <c r="C413" s="268" t="s">
        <v>307</v>
      </c>
      <c r="D413" s="268" t="s">
        <v>274</v>
      </c>
      <c r="E413" s="268" t="s">
        <v>268</v>
      </c>
      <c r="F413" s="268" t="s">
        <v>301</v>
      </c>
      <c r="G413" s="268" t="s">
        <v>280</v>
      </c>
      <c r="H413" s="268" t="s">
        <v>310</v>
      </c>
      <c r="I413" s="268" t="s">
        <v>285</v>
      </c>
      <c r="J413" s="268" t="s">
        <v>287</v>
      </c>
      <c r="K413" s="268" t="s">
        <v>14</v>
      </c>
      <c r="L413" s="266">
        <v>0</v>
      </c>
      <c r="M413" s="266">
        <v>80625.878165999995</v>
      </c>
      <c r="N413" s="266">
        <v>0</v>
      </c>
      <c r="O413" s="266">
        <v>80625.878165999995</v>
      </c>
      <c r="P413" s="139">
        <f t="shared" si="13"/>
        <v>1402</v>
      </c>
      <c r="Q413" s="225"/>
    </row>
    <row r="414" spans="1:17">
      <c r="A414" s="139">
        <f t="shared" si="12"/>
        <v>1403</v>
      </c>
      <c r="B414" s="268" t="s">
        <v>283</v>
      </c>
      <c r="C414" s="268" t="s">
        <v>307</v>
      </c>
      <c r="D414" s="268" t="s">
        <v>274</v>
      </c>
      <c r="E414" s="268" t="s">
        <v>268</v>
      </c>
      <c r="F414" s="268" t="s">
        <v>301</v>
      </c>
      <c r="G414" s="268" t="s">
        <v>280</v>
      </c>
      <c r="H414" s="268" t="s">
        <v>310</v>
      </c>
      <c r="I414" s="268" t="s">
        <v>285</v>
      </c>
      <c r="J414" s="268" t="s">
        <v>16</v>
      </c>
      <c r="K414" s="268" t="s">
        <v>14</v>
      </c>
      <c r="L414" s="266">
        <v>0</v>
      </c>
      <c r="M414" s="266">
        <v>25407639.473900996</v>
      </c>
      <c r="N414" s="266">
        <v>44353913.16437</v>
      </c>
      <c r="O414" s="266">
        <v>69761552.638272002</v>
      </c>
      <c r="P414" s="139">
        <f t="shared" si="13"/>
        <v>1403</v>
      </c>
      <c r="Q414" s="225"/>
    </row>
    <row r="415" spans="1:17">
      <c r="A415" s="139">
        <f t="shared" si="12"/>
        <v>1404</v>
      </c>
      <c r="B415" s="268" t="s">
        <v>283</v>
      </c>
      <c r="C415" s="268" t="s">
        <v>307</v>
      </c>
      <c r="D415" s="268" t="s">
        <v>274</v>
      </c>
      <c r="E415" s="268" t="s">
        <v>268</v>
      </c>
      <c r="F415" s="268" t="s">
        <v>301</v>
      </c>
      <c r="G415" s="268" t="s">
        <v>265</v>
      </c>
      <c r="H415" s="268" t="s">
        <v>16</v>
      </c>
      <c r="I415" s="268" t="s">
        <v>285</v>
      </c>
      <c r="J415" s="268" t="s">
        <v>287</v>
      </c>
      <c r="K415" s="268" t="s">
        <v>14</v>
      </c>
      <c r="L415" s="266">
        <v>0</v>
      </c>
      <c r="M415" s="266">
        <v>0</v>
      </c>
      <c r="N415" s="266">
        <v>1088243.719448</v>
      </c>
      <c r="O415" s="266">
        <v>1088243.719448</v>
      </c>
      <c r="P415" s="139">
        <f t="shared" si="13"/>
        <v>1404</v>
      </c>
      <c r="Q415" s="225"/>
    </row>
    <row r="416" spans="1:17">
      <c r="A416" s="139">
        <f t="shared" si="12"/>
        <v>1405</v>
      </c>
      <c r="B416" s="268" t="s">
        <v>283</v>
      </c>
      <c r="C416" s="268" t="s">
        <v>307</v>
      </c>
      <c r="D416" s="268" t="s">
        <v>274</v>
      </c>
      <c r="E416" s="268" t="s">
        <v>268</v>
      </c>
      <c r="F416" s="268" t="s">
        <v>301</v>
      </c>
      <c r="G416" s="268" t="s">
        <v>265</v>
      </c>
      <c r="H416" s="268" t="s">
        <v>16</v>
      </c>
      <c r="I416" s="268" t="s">
        <v>285</v>
      </c>
      <c r="J416" s="268" t="s">
        <v>16</v>
      </c>
      <c r="K416" s="268" t="s">
        <v>14</v>
      </c>
      <c r="L416" s="266">
        <v>122143.2</v>
      </c>
      <c r="M416" s="266">
        <v>144265824.726408</v>
      </c>
      <c r="N416" s="266">
        <v>416424845.58636296</v>
      </c>
      <c r="O416" s="266">
        <v>560690670.31277096</v>
      </c>
      <c r="P416" s="139">
        <f t="shared" si="13"/>
        <v>1405</v>
      </c>
      <c r="Q416" s="225"/>
    </row>
    <row r="417" spans="1:17">
      <c r="A417" s="139">
        <f t="shared" si="12"/>
        <v>1406</v>
      </c>
      <c r="B417" s="268" t="s">
        <v>283</v>
      </c>
      <c r="C417" s="268" t="s">
        <v>307</v>
      </c>
      <c r="D417" s="268" t="s">
        <v>274</v>
      </c>
      <c r="E417" s="268" t="s">
        <v>268</v>
      </c>
      <c r="F417" s="268" t="s">
        <v>301</v>
      </c>
      <c r="G417" s="268" t="s">
        <v>265</v>
      </c>
      <c r="H417" s="268" t="s">
        <v>310</v>
      </c>
      <c r="I417" s="268" t="s">
        <v>285</v>
      </c>
      <c r="J417" s="268" t="s">
        <v>287</v>
      </c>
      <c r="K417" s="268" t="s">
        <v>14</v>
      </c>
      <c r="L417" s="266">
        <v>0</v>
      </c>
      <c r="M417" s="266">
        <v>1156136.573196</v>
      </c>
      <c r="N417" s="266">
        <v>6050641.6272129994</v>
      </c>
      <c r="O417" s="266">
        <v>7206778.2004099991</v>
      </c>
      <c r="P417" s="139">
        <f t="shared" si="13"/>
        <v>1406</v>
      </c>
      <c r="Q417" s="225"/>
    </row>
    <row r="418" spans="1:17">
      <c r="A418" s="139">
        <f t="shared" si="12"/>
        <v>1407</v>
      </c>
      <c r="B418" s="268" t="s">
        <v>283</v>
      </c>
      <c r="C418" s="268" t="s">
        <v>307</v>
      </c>
      <c r="D418" s="268" t="s">
        <v>274</v>
      </c>
      <c r="E418" s="268" t="s">
        <v>268</v>
      </c>
      <c r="F418" s="268" t="s">
        <v>301</v>
      </c>
      <c r="G418" s="268" t="s">
        <v>265</v>
      </c>
      <c r="H418" s="268" t="s">
        <v>310</v>
      </c>
      <c r="I418" s="268" t="s">
        <v>285</v>
      </c>
      <c r="J418" s="268" t="s">
        <v>16</v>
      </c>
      <c r="K418" s="268" t="s">
        <v>14</v>
      </c>
      <c r="L418" s="266">
        <v>885122.46249499999</v>
      </c>
      <c r="M418" s="266">
        <v>310960530.04632598</v>
      </c>
      <c r="N418" s="266">
        <v>968053413.25518894</v>
      </c>
      <c r="O418" s="266">
        <v>1279013943.3015151</v>
      </c>
      <c r="P418" s="139">
        <f t="shared" si="13"/>
        <v>1407</v>
      </c>
      <c r="Q418" s="225"/>
    </row>
    <row r="419" spans="1:17">
      <c r="A419" s="139">
        <f t="shared" si="12"/>
        <v>1408</v>
      </c>
      <c r="B419" s="268" t="s">
        <v>283</v>
      </c>
      <c r="C419" s="268" t="s">
        <v>307</v>
      </c>
      <c r="D419" s="268" t="s">
        <v>274</v>
      </c>
      <c r="E419" s="268" t="s">
        <v>268</v>
      </c>
      <c r="F419" s="268" t="s">
        <v>301</v>
      </c>
      <c r="G419" s="268" t="s">
        <v>281</v>
      </c>
      <c r="H419" s="268" t="s">
        <v>16</v>
      </c>
      <c r="I419" s="268" t="s">
        <v>285</v>
      </c>
      <c r="J419" s="268" t="s">
        <v>16</v>
      </c>
      <c r="K419" s="268" t="s">
        <v>14</v>
      </c>
      <c r="L419" s="266">
        <v>0</v>
      </c>
      <c r="M419" s="266">
        <v>684131.56505700003</v>
      </c>
      <c r="N419" s="266">
        <v>3092032.7066270001</v>
      </c>
      <c r="O419" s="266">
        <v>3776164.2716839998</v>
      </c>
      <c r="P419" s="139">
        <f t="shared" si="13"/>
        <v>1408</v>
      </c>
      <c r="Q419" s="225"/>
    </row>
    <row r="420" spans="1:17">
      <c r="A420" s="139">
        <f t="shared" si="12"/>
        <v>1409</v>
      </c>
      <c r="B420" s="268" t="s">
        <v>283</v>
      </c>
      <c r="C420" s="268" t="s">
        <v>307</v>
      </c>
      <c r="D420" s="268" t="s">
        <v>274</v>
      </c>
      <c r="E420" s="268" t="s">
        <v>268</v>
      </c>
      <c r="F420" s="268" t="s">
        <v>301</v>
      </c>
      <c r="G420" s="268" t="s">
        <v>281</v>
      </c>
      <c r="H420" s="268" t="s">
        <v>310</v>
      </c>
      <c r="I420" s="268" t="s">
        <v>285</v>
      </c>
      <c r="J420" s="268" t="s">
        <v>16</v>
      </c>
      <c r="K420" s="268" t="s">
        <v>14</v>
      </c>
      <c r="L420" s="266">
        <v>0</v>
      </c>
      <c r="M420" s="266">
        <v>692813.69727799995</v>
      </c>
      <c r="N420" s="266">
        <v>1601755.920342</v>
      </c>
      <c r="O420" s="266">
        <v>2294569.6176189999</v>
      </c>
      <c r="P420" s="139">
        <f t="shared" si="13"/>
        <v>1409</v>
      </c>
      <c r="Q420" s="225"/>
    </row>
    <row r="421" spans="1:17">
      <c r="A421" s="139">
        <f t="shared" si="12"/>
        <v>1410</v>
      </c>
      <c r="B421" s="268" t="s">
        <v>283</v>
      </c>
      <c r="C421" s="268" t="s">
        <v>307</v>
      </c>
      <c r="D421" s="268" t="s">
        <v>274</v>
      </c>
      <c r="E421" s="268" t="s">
        <v>268</v>
      </c>
      <c r="F421" s="268" t="s">
        <v>304</v>
      </c>
      <c r="G421" s="268" t="s">
        <v>280</v>
      </c>
      <c r="H421" s="268" t="s">
        <v>16</v>
      </c>
      <c r="I421" s="268" t="s">
        <v>285</v>
      </c>
      <c r="J421" s="268" t="s">
        <v>16</v>
      </c>
      <c r="K421" s="268" t="s">
        <v>14</v>
      </c>
      <c r="L421" s="266">
        <v>0</v>
      </c>
      <c r="M421" s="266">
        <v>13992171.820985999</v>
      </c>
      <c r="N421" s="266">
        <v>24557782.224920999</v>
      </c>
      <c r="O421" s="266">
        <v>38549954.045906998</v>
      </c>
      <c r="P421" s="139">
        <f t="shared" si="13"/>
        <v>1410</v>
      </c>
      <c r="Q421" s="225"/>
    </row>
    <row r="422" spans="1:17">
      <c r="A422" s="139">
        <f t="shared" si="12"/>
        <v>1411</v>
      </c>
      <c r="B422" s="268" t="s">
        <v>283</v>
      </c>
      <c r="C422" s="268" t="s">
        <v>307</v>
      </c>
      <c r="D422" s="268" t="s">
        <v>274</v>
      </c>
      <c r="E422" s="268" t="s">
        <v>268</v>
      </c>
      <c r="F422" s="268" t="s">
        <v>304</v>
      </c>
      <c r="G422" s="268" t="s">
        <v>280</v>
      </c>
      <c r="H422" s="268" t="s">
        <v>310</v>
      </c>
      <c r="I422" s="268" t="s">
        <v>285</v>
      </c>
      <c r="J422" s="268" t="s">
        <v>287</v>
      </c>
      <c r="K422" s="268" t="s">
        <v>14</v>
      </c>
      <c r="L422" s="266">
        <v>0</v>
      </c>
      <c r="M422" s="266">
        <v>29836.065089</v>
      </c>
      <c r="N422" s="266">
        <v>0</v>
      </c>
      <c r="O422" s="266">
        <v>29836.065089</v>
      </c>
      <c r="P422" s="139">
        <f t="shared" si="13"/>
        <v>1411</v>
      </c>
      <c r="Q422" s="225"/>
    </row>
    <row r="423" spans="1:17">
      <c r="A423" s="139">
        <f t="shared" si="12"/>
        <v>1412</v>
      </c>
      <c r="B423" s="268" t="s">
        <v>283</v>
      </c>
      <c r="C423" s="268" t="s">
        <v>307</v>
      </c>
      <c r="D423" s="268" t="s">
        <v>274</v>
      </c>
      <c r="E423" s="268" t="s">
        <v>268</v>
      </c>
      <c r="F423" s="268" t="s">
        <v>304</v>
      </c>
      <c r="G423" s="268" t="s">
        <v>280</v>
      </c>
      <c r="H423" s="268" t="s">
        <v>310</v>
      </c>
      <c r="I423" s="268" t="s">
        <v>285</v>
      </c>
      <c r="J423" s="268" t="s">
        <v>16</v>
      </c>
      <c r="K423" s="268" t="s">
        <v>14</v>
      </c>
      <c r="L423" s="266">
        <v>0</v>
      </c>
      <c r="M423" s="266">
        <v>7657113.7506860001</v>
      </c>
      <c r="N423" s="266">
        <v>15280750.979754001</v>
      </c>
      <c r="O423" s="266">
        <v>22937864.730440002</v>
      </c>
      <c r="P423" s="139">
        <f t="shared" si="13"/>
        <v>1412</v>
      </c>
      <c r="Q423" s="225"/>
    </row>
    <row r="424" spans="1:17">
      <c r="A424" s="139">
        <f t="shared" si="12"/>
        <v>1413</v>
      </c>
      <c r="B424" s="268" t="s">
        <v>283</v>
      </c>
      <c r="C424" s="268" t="s">
        <v>307</v>
      </c>
      <c r="D424" s="268" t="s">
        <v>274</v>
      </c>
      <c r="E424" s="268" t="s">
        <v>268</v>
      </c>
      <c r="F424" s="268" t="s">
        <v>304</v>
      </c>
      <c r="G424" s="268" t="s">
        <v>265</v>
      </c>
      <c r="H424" s="268" t="s">
        <v>16</v>
      </c>
      <c r="I424" s="268" t="s">
        <v>285</v>
      </c>
      <c r="J424" s="268" t="s">
        <v>287</v>
      </c>
      <c r="K424" s="268" t="s">
        <v>14</v>
      </c>
      <c r="L424" s="266">
        <v>0</v>
      </c>
      <c r="M424" s="266">
        <v>0</v>
      </c>
      <c r="N424" s="266">
        <v>462127.91625100002</v>
      </c>
      <c r="O424" s="266">
        <v>462127.91625100002</v>
      </c>
      <c r="P424" s="139">
        <f t="shared" si="13"/>
        <v>1413</v>
      </c>
      <c r="Q424" s="225"/>
    </row>
    <row r="425" spans="1:17">
      <c r="A425" s="139">
        <f t="shared" si="12"/>
        <v>1414</v>
      </c>
      <c r="B425" s="268" t="s">
        <v>283</v>
      </c>
      <c r="C425" s="268" t="s">
        <v>307</v>
      </c>
      <c r="D425" s="268" t="s">
        <v>274</v>
      </c>
      <c r="E425" s="268" t="s">
        <v>268</v>
      </c>
      <c r="F425" s="268" t="s">
        <v>304</v>
      </c>
      <c r="G425" s="268" t="s">
        <v>265</v>
      </c>
      <c r="H425" s="268" t="s">
        <v>16</v>
      </c>
      <c r="I425" s="268" t="s">
        <v>285</v>
      </c>
      <c r="J425" s="268" t="s">
        <v>16</v>
      </c>
      <c r="K425" s="268" t="s">
        <v>14</v>
      </c>
      <c r="L425" s="266">
        <v>46425.599999999999</v>
      </c>
      <c r="M425" s="266">
        <v>83256299.536680996</v>
      </c>
      <c r="N425" s="266">
        <v>287343056.31084198</v>
      </c>
      <c r="O425" s="266">
        <v>370599355.84752297</v>
      </c>
      <c r="P425" s="139">
        <f t="shared" si="13"/>
        <v>1414</v>
      </c>
      <c r="Q425" s="225"/>
    </row>
    <row r="426" spans="1:17">
      <c r="A426" s="139">
        <f t="shared" si="12"/>
        <v>1415</v>
      </c>
      <c r="B426" s="268" t="s">
        <v>283</v>
      </c>
      <c r="C426" s="268" t="s">
        <v>307</v>
      </c>
      <c r="D426" s="268" t="s">
        <v>274</v>
      </c>
      <c r="E426" s="268" t="s">
        <v>268</v>
      </c>
      <c r="F426" s="268" t="s">
        <v>304</v>
      </c>
      <c r="G426" s="268" t="s">
        <v>265</v>
      </c>
      <c r="H426" s="268" t="s">
        <v>310</v>
      </c>
      <c r="I426" s="268" t="s">
        <v>285</v>
      </c>
      <c r="J426" s="268" t="s">
        <v>287</v>
      </c>
      <c r="K426" s="268" t="s">
        <v>14</v>
      </c>
      <c r="L426" s="266">
        <v>0</v>
      </c>
      <c r="M426" s="266">
        <v>419524.05872099998</v>
      </c>
      <c r="N426" s="266">
        <v>1973751.7544409998</v>
      </c>
      <c r="O426" s="266">
        <v>2393275.8131620004</v>
      </c>
      <c r="P426" s="139">
        <f t="shared" si="13"/>
        <v>1415</v>
      </c>
      <c r="Q426" s="225"/>
    </row>
    <row r="427" spans="1:17">
      <c r="A427" s="139">
        <f t="shared" si="12"/>
        <v>1416</v>
      </c>
      <c r="B427" s="268" t="s">
        <v>283</v>
      </c>
      <c r="C427" s="268" t="s">
        <v>307</v>
      </c>
      <c r="D427" s="268" t="s">
        <v>274</v>
      </c>
      <c r="E427" s="268" t="s">
        <v>268</v>
      </c>
      <c r="F427" s="268" t="s">
        <v>304</v>
      </c>
      <c r="G427" s="268" t="s">
        <v>265</v>
      </c>
      <c r="H427" s="268" t="s">
        <v>310</v>
      </c>
      <c r="I427" s="268" t="s">
        <v>285</v>
      </c>
      <c r="J427" s="268" t="s">
        <v>16</v>
      </c>
      <c r="K427" s="268" t="s">
        <v>14</v>
      </c>
      <c r="L427" s="266">
        <v>79451.736333999987</v>
      </c>
      <c r="M427" s="266">
        <v>99226112.820070997</v>
      </c>
      <c r="N427" s="266">
        <v>357476786.96889299</v>
      </c>
      <c r="O427" s="266">
        <v>456702899.78896499</v>
      </c>
      <c r="P427" s="139">
        <f t="shared" si="13"/>
        <v>1416</v>
      </c>
      <c r="Q427" s="225"/>
    </row>
    <row r="428" spans="1:17">
      <c r="A428" s="139">
        <f t="shared" si="12"/>
        <v>1417</v>
      </c>
      <c r="B428" s="268" t="s">
        <v>283</v>
      </c>
      <c r="C428" s="268" t="s">
        <v>307</v>
      </c>
      <c r="D428" s="268" t="s">
        <v>274</v>
      </c>
      <c r="E428" s="268" t="s">
        <v>268</v>
      </c>
      <c r="F428" s="268" t="s">
        <v>304</v>
      </c>
      <c r="G428" s="268" t="s">
        <v>281</v>
      </c>
      <c r="H428" s="268" t="s">
        <v>16</v>
      </c>
      <c r="I428" s="268" t="s">
        <v>285</v>
      </c>
      <c r="J428" s="268" t="s">
        <v>16</v>
      </c>
      <c r="K428" s="268" t="s">
        <v>14</v>
      </c>
      <c r="L428" s="266">
        <v>0</v>
      </c>
      <c r="M428" s="266">
        <v>492454.49269300001</v>
      </c>
      <c r="N428" s="266">
        <v>1191169.1627760001</v>
      </c>
      <c r="O428" s="266">
        <v>1683623.6554690001</v>
      </c>
      <c r="P428" s="139">
        <f t="shared" si="13"/>
        <v>1417</v>
      </c>
      <c r="Q428" s="225"/>
    </row>
    <row r="429" spans="1:17">
      <c r="A429" s="139">
        <f t="shared" si="12"/>
        <v>1418</v>
      </c>
      <c r="B429" s="268" t="s">
        <v>283</v>
      </c>
      <c r="C429" s="268" t="s">
        <v>307</v>
      </c>
      <c r="D429" s="268" t="s">
        <v>274</v>
      </c>
      <c r="E429" s="268" t="s">
        <v>268</v>
      </c>
      <c r="F429" s="268" t="s">
        <v>304</v>
      </c>
      <c r="G429" s="268" t="s">
        <v>281</v>
      </c>
      <c r="H429" s="268" t="s">
        <v>310</v>
      </c>
      <c r="I429" s="268" t="s">
        <v>285</v>
      </c>
      <c r="J429" s="268" t="s">
        <v>16</v>
      </c>
      <c r="K429" s="268" t="s">
        <v>14</v>
      </c>
      <c r="L429" s="266">
        <v>0</v>
      </c>
      <c r="M429" s="266">
        <v>194613.254342</v>
      </c>
      <c r="N429" s="266">
        <v>467970.80074799998</v>
      </c>
      <c r="O429" s="266">
        <v>662584.05509000004</v>
      </c>
      <c r="P429" s="139">
        <f t="shared" si="13"/>
        <v>1418</v>
      </c>
      <c r="Q429" s="225"/>
    </row>
    <row r="430" spans="1:17">
      <c r="A430" s="139">
        <f t="shared" si="12"/>
        <v>1419</v>
      </c>
      <c r="B430" s="268" t="s">
        <v>283</v>
      </c>
      <c r="C430" s="268" t="s">
        <v>307</v>
      </c>
      <c r="D430" s="268" t="s">
        <v>300</v>
      </c>
      <c r="E430" s="268" t="s">
        <v>16</v>
      </c>
      <c r="F430" s="268" t="s">
        <v>16</v>
      </c>
      <c r="G430" s="268" t="s">
        <v>280</v>
      </c>
      <c r="H430" s="268" t="s">
        <v>16</v>
      </c>
      <c r="I430" s="268" t="s">
        <v>285</v>
      </c>
      <c r="J430" s="268" t="s">
        <v>16</v>
      </c>
      <c r="K430" s="268" t="s">
        <v>267</v>
      </c>
      <c r="L430" s="266">
        <v>0</v>
      </c>
      <c r="M430" s="266">
        <v>24483.412886000002</v>
      </c>
      <c r="N430" s="266">
        <v>13201.526282999999</v>
      </c>
      <c r="O430" s="266">
        <v>37684.939169000005</v>
      </c>
      <c r="P430" s="139">
        <f t="shared" si="13"/>
        <v>1419</v>
      </c>
      <c r="Q430" s="225"/>
    </row>
    <row r="431" spans="1:17">
      <c r="A431" s="139">
        <f t="shared" si="12"/>
        <v>1420</v>
      </c>
      <c r="B431" s="268" t="s">
        <v>283</v>
      </c>
      <c r="C431" s="268" t="s">
        <v>307</v>
      </c>
      <c r="D431" s="268" t="s">
        <v>300</v>
      </c>
      <c r="E431" s="268" t="s">
        <v>16</v>
      </c>
      <c r="F431" s="268" t="s">
        <v>16</v>
      </c>
      <c r="G431" s="268" t="s">
        <v>280</v>
      </c>
      <c r="H431" s="268" t="s">
        <v>310</v>
      </c>
      <c r="I431" s="268" t="s">
        <v>285</v>
      </c>
      <c r="J431" s="268" t="s">
        <v>16</v>
      </c>
      <c r="K431" s="268" t="s">
        <v>267</v>
      </c>
      <c r="L431" s="266">
        <v>0</v>
      </c>
      <c r="M431" s="266">
        <v>2830.4007490000004</v>
      </c>
      <c r="N431" s="266">
        <v>14413.138082999998</v>
      </c>
      <c r="O431" s="266">
        <v>17243.538831999998</v>
      </c>
      <c r="P431" s="139">
        <f t="shared" si="13"/>
        <v>1420</v>
      </c>
      <c r="Q431" s="225"/>
    </row>
    <row r="432" spans="1:17">
      <c r="A432" s="139">
        <f t="shared" si="12"/>
        <v>1421</v>
      </c>
      <c r="B432" s="268" t="s">
        <v>283</v>
      </c>
      <c r="C432" s="268" t="s">
        <v>307</v>
      </c>
      <c r="D432" s="268" t="s">
        <v>300</v>
      </c>
      <c r="E432" s="268" t="s">
        <v>16</v>
      </c>
      <c r="F432" s="268" t="s">
        <v>16</v>
      </c>
      <c r="G432" s="268" t="s">
        <v>265</v>
      </c>
      <c r="H432" s="268" t="s">
        <v>16</v>
      </c>
      <c r="I432" s="268" t="s">
        <v>285</v>
      </c>
      <c r="J432" s="268" t="s">
        <v>287</v>
      </c>
      <c r="K432" s="268" t="s">
        <v>267</v>
      </c>
      <c r="L432" s="266">
        <v>0</v>
      </c>
      <c r="M432" s="266">
        <v>0</v>
      </c>
      <c r="N432" s="266">
        <v>0</v>
      </c>
      <c r="O432" s="266">
        <v>0</v>
      </c>
      <c r="P432" s="139">
        <f t="shared" si="13"/>
        <v>1421</v>
      </c>
      <c r="Q432" s="225"/>
    </row>
    <row r="433" spans="1:17">
      <c r="A433" s="139">
        <f t="shared" si="12"/>
        <v>1422</v>
      </c>
      <c r="B433" s="268" t="s">
        <v>283</v>
      </c>
      <c r="C433" s="268" t="s">
        <v>307</v>
      </c>
      <c r="D433" s="268" t="s">
        <v>300</v>
      </c>
      <c r="E433" s="268" t="s">
        <v>16</v>
      </c>
      <c r="F433" s="268" t="s">
        <v>16</v>
      </c>
      <c r="G433" s="268" t="s">
        <v>265</v>
      </c>
      <c r="H433" s="268" t="s">
        <v>16</v>
      </c>
      <c r="I433" s="268" t="s">
        <v>285</v>
      </c>
      <c r="J433" s="268" t="s">
        <v>16</v>
      </c>
      <c r="K433" s="268" t="s">
        <v>267</v>
      </c>
      <c r="L433" s="266">
        <v>0</v>
      </c>
      <c r="M433" s="266">
        <v>17604.533168999998</v>
      </c>
      <c r="N433" s="266">
        <v>68747.688743000006</v>
      </c>
      <c r="O433" s="266">
        <v>86352.221909999993</v>
      </c>
      <c r="P433" s="139">
        <f t="shared" si="13"/>
        <v>1422</v>
      </c>
      <c r="Q433" s="225"/>
    </row>
    <row r="434" spans="1:17">
      <c r="A434" s="139">
        <f t="shared" si="12"/>
        <v>1423</v>
      </c>
      <c r="B434" s="268" t="s">
        <v>283</v>
      </c>
      <c r="C434" s="268" t="s">
        <v>307</v>
      </c>
      <c r="D434" s="268" t="s">
        <v>300</v>
      </c>
      <c r="E434" s="268" t="s">
        <v>16</v>
      </c>
      <c r="F434" s="268" t="s">
        <v>16</v>
      </c>
      <c r="G434" s="268" t="s">
        <v>265</v>
      </c>
      <c r="H434" s="268" t="s">
        <v>310</v>
      </c>
      <c r="I434" s="268" t="s">
        <v>285</v>
      </c>
      <c r="J434" s="268" t="s">
        <v>16</v>
      </c>
      <c r="K434" s="268" t="s">
        <v>267</v>
      </c>
      <c r="L434" s="266">
        <v>0</v>
      </c>
      <c r="M434" s="266">
        <v>3761.8667729999997</v>
      </c>
      <c r="N434" s="266">
        <v>28462.083397000002</v>
      </c>
      <c r="O434" s="266">
        <v>32223.950170999997</v>
      </c>
      <c r="P434" s="139">
        <f t="shared" si="13"/>
        <v>1423</v>
      </c>
      <c r="Q434" s="225"/>
    </row>
    <row r="435" spans="1:17">
      <c r="A435" s="139">
        <f t="shared" si="12"/>
        <v>1424</v>
      </c>
      <c r="B435" s="268" t="s">
        <v>283</v>
      </c>
      <c r="C435" s="268" t="s">
        <v>307</v>
      </c>
      <c r="D435" s="268" t="s">
        <v>300</v>
      </c>
      <c r="E435" s="268" t="s">
        <v>16</v>
      </c>
      <c r="F435" s="268" t="s">
        <v>16</v>
      </c>
      <c r="G435" s="268" t="s">
        <v>265</v>
      </c>
      <c r="H435" s="268" t="s">
        <v>310</v>
      </c>
      <c r="I435" s="268" t="s">
        <v>285</v>
      </c>
      <c r="J435" s="268" t="s">
        <v>287</v>
      </c>
      <c r="K435" s="268" t="s">
        <v>267</v>
      </c>
      <c r="L435" s="266">
        <v>0</v>
      </c>
      <c r="M435" s="266">
        <v>1485.6795360000001</v>
      </c>
      <c r="N435" s="266">
        <v>648.06543099999999</v>
      </c>
      <c r="O435" s="266">
        <v>2133.7449670000001</v>
      </c>
      <c r="P435" s="139">
        <f t="shared" si="13"/>
        <v>1424</v>
      </c>
      <c r="Q435" s="225"/>
    </row>
    <row r="436" spans="1:17">
      <c r="A436" s="139">
        <f t="shared" si="12"/>
        <v>1425</v>
      </c>
      <c r="B436" s="268" t="s">
        <v>283</v>
      </c>
      <c r="C436" s="268" t="s">
        <v>307</v>
      </c>
      <c r="D436" s="268" t="s">
        <v>300</v>
      </c>
      <c r="E436" s="268" t="s">
        <v>16</v>
      </c>
      <c r="F436" s="268" t="s">
        <v>16</v>
      </c>
      <c r="G436" s="268" t="s">
        <v>281</v>
      </c>
      <c r="H436" s="268" t="s">
        <v>310</v>
      </c>
      <c r="I436" s="268" t="s">
        <v>285</v>
      </c>
      <c r="J436" s="268" t="s">
        <v>16</v>
      </c>
      <c r="K436" s="268" t="s">
        <v>267</v>
      </c>
      <c r="L436" s="266">
        <v>0</v>
      </c>
      <c r="M436" s="266">
        <v>0</v>
      </c>
      <c r="N436" s="266">
        <v>0</v>
      </c>
      <c r="O436" s="266">
        <v>0</v>
      </c>
      <c r="P436" s="139">
        <f t="shared" si="13"/>
        <v>1425</v>
      </c>
      <c r="Q436" s="225"/>
    </row>
    <row r="437" spans="1:17">
      <c r="A437" s="139">
        <f t="shared" si="12"/>
        <v>1426</v>
      </c>
      <c r="B437" s="268" t="s">
        <v>283</v>
      </c>
      <c r="C437" s="268" t="s">
        <v>307</v>
      </c>
      <c r="D437" s="268" t="s">
        <v>300</v>
      </c>
      <c r="E437" s="268" t="s">
        <v>16</v>
      </c>
      <c r="F437" s="268" t="s">
        <v>16</v>
      </c>
      <c r="G437" s="268" t="s">
        <v>281</v>
      </c>
      <c r="H437" s="268" t="s">
        <v>16</v>
      </c>
      <c r="I437" s="268" t="s">
        <v>285</v>
      </c>
      <c r="J437" s="268" t="s">
        <v>16</v>
      </c>
      <c r="K437" s="268" t="s">
        <v>267</v>
      </c>
      <c r="L437" s="266">
        <v>0</v>
      </c>
      <c r="M437" s="266">
        <v>5714.1520600000003</v>
      </c>
      <c r="N437" s="266">
        <v>0</v>
      </c>
      <c r="O437" s="266">
        <v>5714.1520600000003</v>
      </c>
      <c r="P437" s="139">
        <f t="shared" si="13"/>
        <v>1426</v>
      </c>
      <c r="Q437" s="225"/>
    </row>
    <row r="438" spans="1:17">
      <c r="A438" s="139">
        <f t="shared" si="12"/>
        <v>1427</v>
      </c>
      <c r="B438" s="268" t="s">
        <v>283</v>
      </c>
      <c r="C438" s="268" t="s">
        <v>307</v>
      </c>
      <c r="D438" s="268" t="s">
        <v>312</v>
      </c>
      <c r="E438" s="268" t="s">
        <v>16</v>
      </c>
      <c r="F438" s="268" t="s">
        <v>16</v>
      </c>
      <c r="G438" s="268" t="s">
        <v>280</v>
      </c>
      <c r="H438" s="268" t="s">
        <v>16</v>
      </c>
      <c r="I438" s="268" t="s">
        <v>285</v>
      </c>
      <c r="J438" s="268" t="s">
        <v>16</v>
      </c>
      <c r="K438" s="268" t="s">
        <v>313</v>
      </c>
      <c r="L438" s="266">
        <v>0</v>
      </c>
      <c r="M438" s="266">
        <v>494483006.15649998</v>
      </c>
      <c r="N438" s="266">
        <v>-1443652331.102634</v>
      </c>
      <c r="O438" s="266">
        <v>-949169324.94613516</v>
      </c>
      <c r="P438" s="139">
        <f t="shared" si="13"/>
        <v>1427</v>
      </c>
      <c r="Q438" s="225"/>
    </row>
    <row r="439" spans="1:17">
      <c r="A439" s="139">
        <f t="shared" si="12"/>
        <v>1428</v>
      </c>
      <c r="B439" s="268" t="s">
        <v>283</v>
      </c>
      <c r="C439" s="268" t="s">
        <v>307</v>
      </c>
      <c r="D439" s="268" t="s">
        <v>312</v>
      </c>
      <c r="E439" s="268" t="s">
        <v>16</v>
      </c>
      <c r="F439" s="268" t="s">
        <v>16</v>
      </c>
      <c r="G439" s="268" t="s">
        <v>265</v>
      </c>
      <c r="H439" s="268" t="s">
        <v>16</v>
      </c>
      <c r="I439" s="268" t="s">
        <v>285</v>
      </c>
      <c r="J439" s="268" t="s">
        <v>287</v>
      </c>
      <c r="K439" s="268" t="s">
        <v>313</v>
      </c>
      <c r="L439" s="266">
        <v>0</v>
      </c>
      <c r="M439" s="266">
        <v>0</v>
      </c>
      <c r="N439" s="266">
        <v>23568382.744584002</v>
      </c>
      <c r="O439" s="266">
        <v>23568382.744584002</v>
      </c>
      <c r="P439" s="139">
        <f t="shared" si="13"/>
        <v>1428</v>
      </c>
      <c r="Q439" s="225"/>
    </row>
    <row r="440" spans="1:17">
      <c r="A440" s="139">
        <f t="shared" si="12"/>
        <v>1429</v>
      </c>
      <c r="B440" s="268" t="s">
        <v>283</v>
      </c>
      <c r="C440" s="268" t="s">
        <v>307</v>
      </c>
      <c r="D440" s="268" t="s">
        <v>312</v>
      </c>
      <c r="E440" s="268" t="s">
        <v>16</v>
      </c>
      <c r="F440" s="268" t="s">
        <v>16</v>
      </c>
      <c r="G440" s="268" t="s">
        <v>265</v>
      </c>
      <c r="H440" s="268" t="s">
        <v>16</v>
      </c>
      <c r="I440" s="268" t="s">
        <v>285</v>
      </c>
      <c r="J440" s="268" t="s">
        <v>16</v>
      </c>
      <c r="K440" s="268" t="s">
        <v>313</v>
      </c>
      <c r="L440" s="266">
        <v>-9997600</v>
      </c>
      <c r="M440" s="266">
        <v>-2233045935.2760282</v>
      </c>
      <c r="N440" s="266">
        <v>-11028964152.333809</v>
      </c>
      <c r="O440" s="266">
        <v>-13262010087.609835</v>
      </c>
      <c r="P440" s="139">
        <f t="shared" si="13"/>
        <v>1429</v>
      </c>
      <c r="Q440" s="225"/>
    </row>
    <row r="441" spans="1:17">
      <c r="A441" s="139">
        <f t="shared" si="12"/>
        <v>1430</v>
      </c>
      <c r="B441" s="268" t="s">
        <v>283</v>
      </c>
      <c r="C441" s="268" t="s">
        <v>307</v>
      </c>
      <c r="D441" s="268" t="s">
        <v>312</v>
      </c>
      <c r="E441" s="268" t="s">
        <v>16</v>
      </c>
      <c r="F441" s="268" t="s">
        <v>16</v>
      </c>
      <c r="G441" s="268" t="s">
        <v>281</v>
      </c>
      <c r="H441" s="268" t="s">
        <v>16</v>
      </c>
      <c r="I441" s="268" t="s">
        <v>285</v>
      </c>
      <c r="J441" s="268" t="s">
        <v>16</v>
      </c>
      <c r="K441" s="268" t="s">
        <v>313</v>
      </c>
      <c r="L441" s="266">
        <v>0</v>
      </c>
      <c r="M441" s="266">
        <v>19083761.959236998</v>
      </c>
      <c r="N441" s="266">
        <v>-6641885.6168290004</v>
      </c>
      <c r="O441" s="266">
        <v>12441876.342409</v>
      </c>
      <c r="P441" s="139">
        <f t="shared" si="13"/>
        <v>1430</v>
      </c>
      <c r="Q441" s="225"/>
    </row>
    <row r="442" spans="1:17">
      <c r="A442" s="139">
        <f t="shared" si="12"/>
        <v>1431</v>
      </c>
      <c r="B442" s="268" t="s">
        <v>283</v>
      </c>
      <c r="C442" s="268" t="s">
        <v>307</v>
      </c>
      <c r="D442" s="268" t="s">
        <v>314</v>
      </c>
      <c r="E442" s="268" t="s">
        <v>16</v>
      </c>
      <c r="F442" s="268" t="s">
        <v>16</v>
      </c>
      <c r="G442" s="268" t="s">
        <v>280</v>
      </c>
      <c r="H442" s="268" t="s">
        <v>16</v>
      </c>
      <c r="I442" s="268" t="s">
        <v>285</v>
      </c>
      <c r="J442" s="268" t="s">
        <v>16</v>
      </c>
      <c r="K442" s="268" t="s">
        <v>16</v>
      </c>
      <c r="L442" s="266">
        <v>0</v>
      </c>
      <c r="M442" s="266">
        <v>0</v>
      </c>
      <c r="N442" s="266">
        <v>0</v>
      </c>
      <c r="O442" s="266">
        <v>0</v>
      </c>
      <c r="P442" s="139">
        <f t="shared" si="13"/>
        <v>1431</v>
      </c>
      <c r="Q442" s="225"/>
    </row>
    <row r="443" spans="1:17">
      <c r="A443" s="139">
        <f t="shared" si="12"/>
        <v>1432</v>
      </c>
      <c r="B443" s="268" t="s">
        <v>283</v>
      </c>
      <c r="C443" s="268" t="s">
        <v>307</v>
      </c>
      <c r="D443" s="268" t="s">
        <v>314</v>
      </c>
      <c r="E443" s="268" t="s">
        <v>16</v>
      </c>
      <c r="F443" s="268" t="s">
        <v>16</v>
      </c>
      <c r="G443" s="268" t="s">
        <v>280</v>
      </c>
      <c r="H443" s="268" t="s">
        <v>310</v>
      </c>
      <c r="I443" s="268" t="s">
        <v>285</v>
      </c>
      <c r="J443" s="268" t="s">
        <v>16</v>
      </c>
      <c r="K443" s="268" t="s">
        <v>16</v>
      </c>
      <c r="L443" s="266">
        <v>0</v>
      </c>
      <c r="M443" s="266">
        <v>0</v>
      </c>
      <c r="N443" s="266">
        <v>0</v>
      </c>
      <c r="O443" s="266">
        <v>0</v>
      </c>
      <c r="P443" s="139">
        <f t="shared" si="13"/>
        <v>1432</v>
      </c>
      <c r="Q443" s="225"/>
    </row>
    <row r="444" spans="1:17">
      <c r="A444" s="139">
        <f t="shared" si="12"/>
        <v>1433</v>
      </c>
      <c r="B444" s="268" t="s">
        <v>283</v>
      </c>
      <c r="C444" s="268" t="s">
        <v>307</v>
      </c>
      <c r="D444" s="268" t="s">
        <v>314</v>
      </c>
      <c r="E444" s="268" t="s">
        <v>16</v>
      </c>
      <c r="F444" s="268" t="s">
        <v>16</v>
      </c>
      <c r="G444" s="268" t="s">
        <v>265</v>
      </c>
      <c r="H444" s="268" t="s">
        <v>16</v>
      </c>
      <c r="I444" s="268" t="s">
        <v>285</v>
      </c>
      <c r="J444" s="268" t="s">
        <v>287</v>
      </c>
      <c r="K444" s="268" t="s">
        <v>16</v>
      </c>
      <c r="L444" s="266">
        <v>0</v>
      </c>
      <c r="M444" s="266">
        <v>0</v>
      </c>
      <c r="N444" s="266">
        <v>0</v>
      </c>
      <c r="O444" s="266">
        <v>0</v>
      </c>
      <c r="P444" s="139">
        <f t="shared" si="13"/>
        <v>1433</v>
      </c>
      <c r="Q444" s="225"/>
    </row>
    <row r="445" spans="1:17">
      <c r="A445" s="139">
        <f t="shared" si="12"/>
        <v>1434</v>
      </c>
      <c r="B445" s="268" t="s">
        <v>283</v>
      </c>
      <c r="C445" s="268" t="s">
        <v>307</v>
      </c>
      <c r="D445" s="268" t="s">
        <v>314</v>
      </c>
      <c r="E445" s="268" t="s">
        <v>16</v>
      </c>
      <c r="F445" s="268" t="s">
        <v>16</v>
      </c>
      <c r="G445" s="268" t="s">
        <v>265</v>
      </c>
      <c r="H445" s="268" t="s">
        <v>16</v>
      </c>
      <c r="I445" s="268" t="s">
        <v>285</v>
      </c>
      <c r="J445" s="268" t="s">
        <v>16</v>
      </c>
      <c r="K445" s="268" t="s">
        <v>16</v>
      </c>
      <c r="L445" s="266">
        <v>0</v>
      </c>
      <c r="M445" s="266">
        <v>0</v>
      </c>
      <c r="N445" s="266">
        <v>0</v>
      </c>
      <c r="O445" s="266">
        <v>0</v>
      </c>
      <c r="P445" s="139">
        <f t="shared" si="13"/>
        <v>1434</v>
      </c>
      <c r="Q445" s="225"/>
    </row>
    <row r="446" spans="1:17">
      <c r="A446" s="139">
        <f t="shared" si="12"/>
        <v>1435</v>
      </c>
      <c r="B446" s="268" t="s">
        <v>283</v>
      </c>
      <c r="C446" s="268" t="s">
        <v>307</v>
      </c>
      <c r="D446" s="268" t="s">
        <v>314</v>
      </c>
      <c r="E446" s="268" t="s">
        <v>16</v>
      </c>
      <c r="F446" s="268" t="s">
        <v>16</v>
      </c>
      <c r="G446" s="268" t="s">
        <v>265</v>
      </c>
      <c r="H446" s="268" t="s">
        <v>310</v>
      </c>
      <c r="I446" s="268" t="s">
        <v>285</v>
      </c>
      <c r="J446" s="268" t="s">
        <v>16</v>
      </c>
      <c r="K446" s="268" t="s">
        <v>16</v>
      </c>
      <c r="L446" s="266">
        <v>0</v>
      </c>
      <c r="M446" s="266">
        <v>0</v>
      </c>
      <c r="N446" s="266">
        <v>0</v>
      </c>
      <c r="O446" s="266">
        <v>0</v>
      </c>
      <c r="P446" s="139">
        <f t="shared" si="13"/>
        <v>1435</v>
      </c>
      <c r="Q446" s="225"/>
    </row>
    <row r="447" spans="1:17">
      <c r="A447" s="139">
        <f t="shared" si="12"/>
        <v>1436</v>
      </c>
      <c r="B447" s="268" t="s">
        <v>283</v>
      </c>
      <c r="C447" s="268" t="s">
        <v>307</v>
      </c>
      <c r="D447" s="268" t="s">
        <v>314</v>
      </c>
      <c r="E447" s="268" t="s">
        <v>16</v>
      </c>
      <c r="F447" s="268" t="s">
        <v>16</v>
      </c>
      <c r="G447" s="268" t="s">
        <v>281</v>
      </c>
      <c r="H447" s="268" t="s">
        <v>16</v>
      </c>
      <c r="I447" s="268" t="s">
        <v>285</v>
      </c>
      <c r="J447" s="268" t="s">
        <v>16</v>
      </c>
      <c r="K447" s="268" t="s">
        <v>16</v>
      </c>
      <c r="L447" s="266">
        <v>0</v>
      </c>
      <c r="M447" s="266">
        <v>0</v>
      </c>
      <c r="N447" s="266">
        <v>0</v>
      </c>
      <c r="O447" s="266">
        <v>0</v>
      </c>
      <c r="P447" s="139">
        <f t="shared" si="13"/>
        <v>1436</v>
      </c>
      <c r="Q447" s="225"/>
    </row>
    <row r="448" spans="1:17">
      <c r="A448" s="139">
        <f t="shared" si="12"/>
        <v>1437</v>
      </c>
      <c r="B448" s="268" t="s">
        <v>283</v>
      </c>
      <c r="C448" s="268" t="s">
        <v>315</v>
      </c>
      <c r="D448" s="268" t="s">
        <v>269</v>
      </c>
      <c r="E448" s="268" t="s">
        <v>263</v>
      </c>
      <c r="F448" s="268" t="s">
        <v>16</v>
      </c>
      <c r="G448" s="268" t="s">
        <v>280</v>
      </c>
      <c r="H448" s="268" t="s">
        <v>16</v>
      </c>
      <c r="I448" s="268" t="s">
        <v>285</v>
      </c>
      <c r="J448" s="268" t="s">
        <v>287</v>
      </c>
      <c r="K448" s="268" t="s">
        <v>270</v>
      </c>
      <c r="L448" s="266">
        <v>0</v>
      </c>
      <c r="M448" s="266">
        <v>0</v>
      </c>
      <c r="N448" s="266">
        <v>0</v>
      </c>
      <c r="O448" s="266">
        <v>0</v>
      </c>
      <c r="P448" s="139">
        <f t="shared" si="13"/>
        <v>1437</v>
      </c>
      <c r="Q448" s="225"/>
    </row>
    <row r="449" spans="1:17">
      <c r="A449" s="139">
        <f t="shared" si="12"/>
        <v>1438</v>
      </c>
      <c r="B449" s="268" t="s">
        <v>283</v>
      </c>
      <c r="C449" s="268" t="s">
        <v>315</v>
      </c>
      <c r="D449" s="268" t="s">
        <v>269</v>
      </c>
      <c r="E449" s="268" t="s">
        <v>263</v>
      </c>
      <c r="F449" s="268" t="s">
        <v>16</v>
      </c>
      <c r="G449" s="268" t="s">
        <v>280</v>
      </c>
      <c r="H449" s="268" t="s">
        <v>16</v>
      </c>
      <c r="I449" s="268" t="s">
        <v>285</v>
      </c>
      <c r="J449" s="268" t="s">
        <v>16</v>
      </c>
      <c r="K449" s="268" t="s">
        <v>270</v>
      </c>
      <c r="L449" s="266">
        <v>0</v>
      </c>
      <c r="M449" s="266">
        <v>606.93671300000005</v>
      </c>
      <c r="N449" s="266">
        <v>1669.0882080000001</v>
      </c>
      <c r="O449" s="266">
        <v>2276.0249210000002</v>
      </c>
      <c r="P449" s="139">
        <f t="shared" si="13"/>
        <v>1438</v>
      </c>
      <c r="Q449" s="225"/>
    </row>
    <row r="450" spans="1:17">
      <c r="A450" s="139">
        <f t="shared" si="12"/>
        <v>1439</v>
      </c>
      <c r="B450" s="268" t="s">
        <v>283</v>
      </c>
      <c r="C450" s="268" t="s">
        <v>315</v>
      </c>
      <c r="D450" s="268" t="s">
        <v>269</v>
      </c>
      <c r="E450" s="268" t="s">
        <v>263</v>
      </c>
      <c r="F450" s="268" t="s">
        <v>16</v>
      </c>
      <c r="G450" s="268" t="s">
        <v>265</v>
      </c>
      <c r="H450" s="268" t="s">
        <v>16</v>
      </c>
      <c r="I450" s="268" t="s">
        <v>285</v>
      </c>
      <c r="J450" s="268" t="s">
        <v>287</v>
      </c>
      <c r="K450" s="268" t="s">
        <v>270</v>
      </c>
      <c r="L450" s="266">
        <v>0</v>
      </c>
      <c r="M450" s="266">
        <v>0</v>
      </c>
      <c r="N450" s="266">
        <v>0</v>
      </c>
      <c r="O450" s="266">
        <v>0</v>
      </c>
      <c r="P450" s="139">
        <f t="shared" si="13"/>
        <v>1439</v>
      </c>
      <c r="Q450" s="225"/>
    </row>
    <row r="451" spans="1:17">
      <c r="A451" s="139">
        <f t="shared" si="12"/>
        <v>1440</v>
      </c>
      <c r="B451" s="268" t="s">
        <v>283</v>
      </c>
      <c r="C451" s="268" t="s">
        <v>315</v>
      </c>
      <c r="D451" s="268" t="s">
        <v>269</v>
      </c>
      <c r="E451" s="268" t="s">
        <v>263</v>
      </c>
      <c r="F451" s="268" t="s">
        <v>16</v>
      </c>
      <c r="G451" s="268" t="s">
        <v>265</v>
      </c>
      <c r="H451" s="268" t="s">
        <v>16</v>
      </c>
      <c r="I451" s="268" t="s">
        <v>285</v>
      </c>
      <c r="J451" s="268" t="s">
        <v>16</v>
      </c>
      <c r="K451" s="268" t="s">
        <v>270</v>
      </c>
      <c r="L451" s="266">
        <v>0</v>
      </c>
      <c r="M451" s="266">
        <v>245.68289999999999</v>
      </c>
      <c r="N451" s="266">
        <v>956.97383400000001</v>
      </c>
      <c r="O451" s="266">
        <v>1202.656733</v>
      </c>
      <c r="P451" s="139">
        <f t="shared" si="13"/>
        <v>1440</v>
      </c>
      <c r="Q451" s="225"/>
    </row>
    <row r="452" spans="1:17">
      <c r="A452" s="139">
        <f t="shared" si="12"/>
        <v>1441</v>
      </c>
      <c r="B452" s="268" t="s">
        <v>283</v>
      </c>
      <c r="C452" s="268" t="s">
        <v>315</v>
      </c>
      <c r="D452" s="268" t="s">
        <v>269</v>
      </c>
      <c r="E452" s="268" t="s">
        <v>263</v>
      </c>
      <c r="F452" s="268" t="s">
        <v>16</v>
      </c>
      <c r="G452" s="268" t="s">
        <v>281</v>
      </c>
      <c r="H452" s="268" t="s">
        <v>16</v>
      </c>
      <c r="I452" s="268" t="s">
        <v>285</v>
      </c>
      <c r="J452" s="268" t="s">
        <v>287</v>
      </c>
      <c r="K452" s="268" t="s">
        <v>270</v>
      </c>
      <c r="L452" s="266">
        <v>0</v>
      </c>
      <c r="M452" s="266">
        <v>0</v>
      </c>
      <c r="N452" s="266">
        <v>0</v>
      </c>
      <c r="O452" s="266">
        <v>0</v>
      </c>
      <c r="P452" s="139">
        <f t="shared" si="13"/>
        <v>1441</v>
      </c>
      <c r="Q452" s="225"/>
    </row>
    <row r="453" spans="1:17">
      <c r="A453" s="139">
        <f t="shared" si="12"/>
        <v>1442</v>
      </c>
      <c r="B453" s="268" t="s">
        <v>283</v>
      </c>
      <c r="C453" s="268" t="s">
        <v>315</v>
      </c>
      <c r="D453" s="268" t="s">
        <v>269</v>
      </c>
      <c r="E453" s="268" t="s">
        <v>263</v>
      </c>
      <c r="F453" s="268" t="s">
        <v>16</v>
      </c>
      <c r="G453" s="268" t="s">
        <v>281</v>
      </c>
      <c r="H453" s="268" t="s">
        <v>16</v>
      </c>
      <c r="I453" s="268" t="s">
        <v>285</v>
      </c>
      <c r="J453" s="268" t="s">
        <v>16</v>
      </c>
      <c r="K453" s="268" t="s">
        <v>270</v>
      </c>
      <c r="L453" s="266">
        <v>16</v>
      </c>
      <c r="M453" s="266">
        <v>266.37101100000001</v>
      </c>
      <c r="N453" s="266">
        <v>310.80704700000001</v>
      </c>
      <c r="O453" s="266">
        <v>577.17805799999996</v>
      </c>
      <c r="P453" s="139">
        <f t="shared" si="13"/>
        <v>1442</v>
      </c>
      <c r="Q453" s="225"/>
    </row>
    <row r="454" spans="1:17">
      <c r="A454" s="139">
        <f t="shared" si="12"/>
        <v>1443</v>
      </c>
      <c r="B454" s="268" t="s">
        <v>283</v>
      </c>
      <c r="C454" s="268" t="s">
        <v>315</v>
      </c>
      <c r="D454" s="268" t="s">
        <v>269</v>
      </c>
      <c r="E454" s="268" t="s">
        <v>268</v>
      </c>
      <c r="F454" s="268" t="s">
        <v>16</v>
      </c>
      <c r="G454" s="268" t="s">
        <v>280</v>
      </c>
      <c r="H454" s="268" t="s">
        <v>16</v>
      </c>
      <c r="I454" s="268" t="s">
        <v>285</v>
      </c>
      <c r="J454" s="268" t="s">
        <v>287</v>
      </c>
      <c r="K454" s="268" t="s">
        <v>270</v>
      </c>
      <c r="L454" s="266">
        <v>0</v>
      </c>
      <c r="M454" s="266">
        <v>0</v>
      </c>
      <c r="N454" s="266">
        <v>0</v>
      </c>
      <c r="O454" s="266">
        <v>0</v>
      </c>
      <c r="P454" s="139">
        <f t="shared" si="13"/>
        <v>1443</v>
      </c>
      <c r="Q454" s="225"/>
    </row>
    <row r="455" spans="1:17">
      <c r="A455" s="139">
        <f t="shared" si="12"/>
        <v>1444</v>
      </c>
      <c r="B455" s="268" t="s">
        <v>283</v>
      </c>
      <c r="C455" s="268" t="s">
        <v>315</v>
      </c>
      <c r="D455" s="268" t="s">
        <v>269</v>
      </c>
      <c r="E455" s="268" t="s">
        <v>268</v>
      </c>
      <c r="F455" s="268" t="s">
        <v>16</v>
      </c>
      <c r="G455" s="268" t="s">
        <v>280</v>
      </c>
      <c r="H455" s="268" t="s">
        <v>16</v>
      </c>
      <c r="I455" s="268" t="s">
        <v>285</v>
      </c>
      <c r="J455" s="268" t="s">
        <v>16</v>
      </c>
      <c r="K455" s="268" t="s">
        <v>270</v>
      </c>
      <c r="L455" s="266">
        <v>0</v>
      </c>
      <c r="M455" s="266">
        <v>1237.167686</v>
      </c>
      <c r="N455" s="266">
        <v>3296.8063529999999</v>
      </c>
      <c r="O455" s="266">
        <v>4533.9740390000006</v>
      </c>
      <c r="P455" s="139">
        <f t="shared" si="13"/>
        <v>1444</v>
      </c>
      <c r="Q455" s="225"/>
    </row>
    <row r="456" spans="1:17">
      <c r="A456" s="139">
        <f t="shared" si="12"/>
        <v>1445</v>
      </c>
      <c r="B456" s="268" t="s">
        <v>283</v>
      </c>
      <c r="C456" s="268" t="s">
        <v>315</v>
      </c>
      <c r="D456" s="268" t="s">
        <v>269</v>
      </c>
      <c r="E456" s="268" t="s">
        <v>268</v>
      </c>
      <c r="F456" s="268" t="s">
        <v>16</v>
      </c>
      <c r="G456" s="268" t="s">
        <v>265</v>
      </c>
      <c r="H456" s="268" t="s">
        <v>16</v>
      </c>
      <c r="I456" s="268" t="s">
        <v>285</v>
      </c>
      <c r="J456" s="268" t="s">
        <v>287</v>
      </c>
      <c r="K456" s="268" t="s">
        <v>270</v>
      </c>
      <c r="L456" s="266">
        <v>0</v>
      </c>
      <c r="M456" s="266">
        <v>0</v>
      </c>
      <c r="N456" s="266">
        <v>0</v>
      </c>
      <c r="O456" s="266">
        <v>0</v>
      </c>
      <c r="P456" s="139">
        <f t="shared" si="13"/>
        <v>1445</v>
      </c>
      <c r="Q456" s="225"/>
    </row>
    <row r="457" spans="1:17">
      <c r="A457" s="139">
        <f t="shared" si="12"/>
        <v>1446</v>
      </c>
      <c r="B457" s="268" t="s">
        <v>283</v>
      </c>
      <c r="C457" s="268" t="s">
        <v>315</v>
      </c>
      <c r="D457" s="268" t="s">
        <v>269</v>
      </c>
      <c r="E457" s="268" t="s">
        <v>268</v>
      </c>
      <c r="F457" s="268" t="s">
        <v>16</v>
      </c>
      <c r="G457" s="268" t="s">
        <v>265</v>
      </c>
      <c r="H457" s="268" t="s">
        <v>16</v>
      </c>
      <c r="I457" s="268" t="s">
        <v>285</v>
      </c>
      <c r="J457" s="268" t="s">
        <v>16</v>
      </c>
      <c r="K457" s="268" t="s">
        <v>270</v>
      </c>
      <c r="L457" s="266">
        <v>0</v>
      </c>
      <c r="M457" s="266">
        <v>485.42942699999998</v>
      </c>
      <c r="N457" s="266">
        <v>1926.6967</v>
      </c>
      <c r="O457" s="266">
        <v>2412.1261279999999</v>
      </c>
      <c r="P457" s="139">
        <f t="shared" si="13"/>
        <v>1446</v>
      </c>
      <c r="Q457" s="225"/>
    </row>
    <row r="458" spans="1:17">
      <c r="A458" s="139">
        <f t="shared" si="12"/>
        <v>1447</v>
      </c>
      <c r="B458" s="268" t="s">
        <v>283</v>
      </c>
      <c r="C458" s="268" t="s">
        <v>315</v>
      </c>
      <c r="D458" s="268" t="s">
        <v>269</v>
      </c>
      <c r="E458" s="268" t="s">
        <v>268</v>
      </c>
      <c r="F458" s="268" t="s">
        <v>16</v>
      </c>
      <c r="G458" s="268" t="s">
        <v>281</v>
      </c>
      <c r="H458" s="268" t="s">
        <v>16</v>
      </c>
      <c r="I458" s="268" t="s">
        <v>285</v>
      </c>
      <c r="J458" s="268" t="s">
        <v>287</v>
      </c>
      <c r="K458" s="268" t="s">
        <v>270</v>
      </c>
      <c r="L458" s="266">
        <v>0</v>
      </c>
      <c r="M458" s="266">
        <v>0</v>
      </c>
      <c r="N458" s="266">
        <v>0</v>
      </c>
      <c r="O458" s="266">
        <v>0</v>
      </c>
      <c r="P458" s="139">
        <f t="shared" si="13"/>
        <v>1447</v>
      </c>
      <c r="Q458" s="225"/>
    </row>
    <row r="459" spans="1:17">
      <c r="A459" s="139">
        <f t="shared" si="12"/>
        <v>1448</v>
      </c>
      <c r="B459" s="268" t="s">
        <v>283</v>
      </c>
      <c r="C459" s="268" t="s">
        <v>315</v>
      </c>
      <c r="D459" s="268" t="s">
        <v>269</v>
      </c>
      <c r="E459" s="268" t="s">
        <v>268</v>
      </c>
      <c r="F459" s="268" t="s">
        <v>16</v>
      </c>
      <c r="G459" s="268" t="s">
        <v>281</v>
      </c>
      <c r="H459" s="268" t="s">
        <v>16</v>
      </c>
      <c r="I459" s="268" t="s">
        <v>285</v>
      </c>
      <c r="J459" s="268" t="s">
        <v>16</v>
      </c>
      <c r="K459" s="268" t="s">
        <v>270</v>
      </c>
      <c r="L459" s="266">
        <v>32</v>
      </c>
      <c r="M459" s="266">
        <v>535.23341900000003</v>
      </c>
      <c r="N459" s="266">
        <v>630.29938800000002</v>
      </c>
      <c r="O459" s="266">
        <v>1165.5328060000002</v>
      </c>
      <c r="P459" s="139">
        <f t="shared" si="13"/>
        <v>1448</v>
      </c>
      <c r="Q459" s="225"/>
    </row>
    <row r="460" spans="1:17">
      <c r="A460" s="139">
        <f t="shared" si="12"/>
        <v>1449</v>
      </c>
      <c r="B460" s="268" t="s">
        <v>283</v>
      </c>
      <c r="C460" s="268" t="s">
        <v>315</v>
      </c>
      <c r="D460" s="268" t="s">
        <v>41</v>
      </c>
      <c r="E460" s="268" t="s">
        <v>263</v>
      </c>
      <c r="F460" s="268" t="s">
        <v>264</v>
      </c>
      <c r="G460" s="268" t="s">
        <v>280</v>
      </c>
      <c r="H460" s="268" t="s">
        <v>16</v>
      </c>
      <c r="I460" s="268" t="s">
        <v>285</v>
      </c>
      <c r="J460" s="268" t="s">
        <v>16</v>
      </c>
      <c r="K460" s="268" t="s">
        <v>267</v>
      </c>
      <c r="L460" s="266">
        <v>0</v>
      </c>
      <c r="M460" s="266">
        <v>1308234.5029470001</v>
      </c>
      <c r="N460" s="266">
        <v>3627657.8956180001</v>
      </c>
      <c r="O460" s="266">
        <v>4935892.3985640006</v>
      </c>
      <c r="P460" s="139">
        <f t="shared" si="13"/>
        <v>1449</v>
      </c>
      <c r="Q460" s="225"/>
    </row>
    <row r="461" spans="1:17">
      <c r="A461" s="139">
        <f t="shared" ref="A461:A524" si="14">A460+1</f>
        <v>1450</v>
      </c>
      <c r="B461" s="268" t="s">
        <v>283</v>
      </c>
      <c r="C461" s="268" t="s">
        <v>315</v>
      </c>
      <c r="D461" s="268" t="s">
        <v>41</v>
      </c>
      <c r="E461" s="268" t="s">
        <v>263</v>
      </c>
      <c r="F461" s="268" t="s">
        <v>264</v>
      </c>
      <c r="G461" s="268" t="s">
        <v>265</v>
      </c>
      <c r="H461" s="268" t="s">
        <v>16</v>
      </c>
      <c r="I461" s="268" t="s">
        <v>285</v>
      </c>
      <c r="J461" s="268" t="s">
        <v>16</v>
      </c>
      <c r="K461" s="268" t="s">
        <v>267</v>
      </c>
      <c r="L461" s="266">
        <v>0</v>
      </c>
      <c r="M461" s="266">
        <v>244347.89161399999</v>
      </c>
      <c r="N461" s="266">
        <v>1241976.2625160001</v>
      </c>
      <c r="O461" s="266">
        <v>1486324.1541300002</v>
      </c>
      <c r="P461" s="139">
        <f t="shared" ref="P461:P524" si="15">P460+1</f>
        <v>1450</v>
      </c>
      <c r="Q461" s="225"/>
    </row>
    <row r="462" spans="1:17">
      <c r="A462" s="139">
        <f t="shared" si="14"/>
        <v>1451</v>
      </c>
      <c r="B462" s="268" t="s">
        <v>283</v>
      </c>
      <c r="C462" s="268" t="s">
        <v>315</v>
      </c>
      <c r="D462" s="268" t="s">
        <v>41</v>
      </c>
      <c r="E462" s="268" t="s">
        <v>263</v>
      </c>
      <c r="F462" s="268" t="s">
        <v>264</v>
      </c>
      <c r="G462" s="268" t="s">
        <v>281</v>
      </c>
      <c r="H462" s="268" t="s">
        <v>16</v>
      </c>
      <c r="I462" s="268" t="s">
        <v>285</v>
      </c>
      <c r="J462" s="268" t="s">
        <v>16</v>
      </c>
      <c r="K462" s="268" t="s">
        <v>267</v>
      </c>
      <c r="L462" s="266">
        <v>332446.81484000001</v>
      </c>
      <c r="M462" s="266">
        <v>1508235.4440330002</v>
      </c>
      <c r="N462" s="266">
        <v>2468406.0547350002</v>
      </c>
      <c r="O462" s="266">
        <v>3976641.4987679999</v>
      </c>
      <c r="P462" s="139">
        <f t="shared" si="15"/>
        <v>1451</v>
      </c>
      <c r="Q462" s="225"/>
    </row>
    <row r="463" spans="1:17">
      <c r="A463" s="139">
        <f t="shared" si="14"/>
        <v>1452</v>
      </c>
      <c r="B463" s="268" t="s">
        <v>283</v>
      </c>
      <c r="C463" s="268" t="s">
        <v>315</v>
      </c>
      <c r="D463" s="268" t="s">
        <v>41</v>
      </c>
      <c r="E463" s="268" t="s">
        <v>263</v>
      </c>
      <c r="F463" s="268" t="s">
        <v>301</v>
      </c>
      <c r="G463" s="268" t="s">
        <v>280</v>
      </c>
      <c r="H463" s="268" t="s">
        <v>16</v>
      </c>
      <c r="I463" s="268" t="s">
        <v>285</v>
      </c>
      <c r="J463" s="268" t="s">
        <v>16</v>
      </c>
      <c r="K463" s="268" t="s">
        <v>267</v>
      </c>
      <c r="L463" s="266">
        <v>0</v>
      </c>
      <c r="M463" s="266">
        <v>1382544.1444880001</v>
      </c>
      <c r="N463" s="266">
        <v>4013162.0103730001</v>
      </c>
      <c r="O463" s="266">
        <v>5395706.1548609994</v>
      </c>
      <c r="P463" s="139">
        <f t="shared" si="15"/>
        <v>1452</v>
      </c>
      <c r="Q463" s="225"/>
    </row>
    <row r="464" spans="1:17">
      <c r="A464" s="139">
        <f t="shared" si="14"/>
        <v>1453</v>
      </c>
      <c r="B464" s="268" t="s">
        <v>283</v>
      </c>
      <c r="C464" s="268" t="s">
        <v>315</v>
      </c>
      <c r="D464" s="268" t="s">
        <v>41</v>
      </c>
      <c r="E464" s="268" t="s">
        <v>263</v>
      </c>
      <c r="F464" s="268" t="s">
        <v>301</v>
      </c>
      <c r="G464" s="268" t="s">
        <v>265</v>
      </c>
      <c r="H464" s="268" t="s">
        <v>16</v>
      </c>
      <c r="I464" s="268" t="s">
        <v>285</v>
      </c>
      <c r="J464" s="268" t="s">
        <v>16</v>
      </c>
      <c r="K464" s="268" t="s">
        <v>267</v>
      </c>
      <c r="L464" s="266">
        <v>0</v>
      </c>
      <c r="M464" s="266">
        <v>264576.521419</v>
      </c>
      <c r="N464" s="266">
        <v>1380997.4308259999</v>
      </c>
      <c r="O464" s="266">
        <v>1645573.9522449998</v>
      </c>
      <c r="P464" s="139">
        <f t="shared" si="15"/>
        <v>1453</v>
      </c>
      <c r="Q464" s="225"/>
    </row>
    <row r="465" spans="1:17">
      <c r="A465" s="139">
        <f t="shared" si="14"/>
        <v>1454</v>
      </c>
      <c r="B465" s="268" t="s">
        <v>283</v>
      </c>
      <c r="C465" s="268" t="s">
        <v>315</v>
      </c>
      <c r="D465" s="268" t="s">
        <v>41</v>
      </c>
      <c r="E465" s="268" t="s">
        <v>263</v>
      </c>
      <c r="F465" s="268" t="s">
        <v>301</v>
      </c>
      <c r="G465" s="268" t="s">
        <v>281</v>
      </c>
      <c r="H465" s="268" t="s">
        <v>16</v>
      </c>
      <c r="I465" s="268" t="s">
        <v>285</v>
      </c>
      <c r="J465" s="268" t="s">
        <v>16</v>
      </c>
      <c r="K465" s="268" t="s">
        <v>267</v>
      </c>
      <c r="L465" s="266">
        <v>338061.61459999997</v>
      </c>
      <c r="M465" s="266">
        <v>1554027.817817</v>
      </c>
      <c r="N465" s="266">
        <v>2443307.0873190002</v>
      </c>
      <c r="O465" s="266">
        <v>3997334.9051350001</v>
      </c>
      <c r="P465" s="139">
        <f t="shared" si="15"/>
        <v>1454</v>
      </c>
      <c r="Q465" s="225"/>
    </row>
    <row r="466" spans="1:17">
      <c r="A466" s="139">
        <f t="shared" si="14"/>
        <v>1455</v>
      </c>
      <c r="B466" s="268" t="s">
        <v>283</v>
      </c>
      <c r="C466" s="268" t="s">
        <v>315</v>
      </c>
      <c r="D466" s="268" t="s">
        <v>41</v>
      </c>
      <c r="E466" s="268" t="s">
        <v>263</v>
      </c>
      <c r="F466" s="268" t="s">
        <v>276</v>
      </c>
      <c r="G466" s="268" t="s">
        <v>280</v>
      </c>
      <c r="H466" s="268" t="s">
        <v>16</v>
      </c>
      <c r="I466" s="268" t="s">
        <v>285</v>
      </c>
      <c r="J466" s="268" t="s">
        <v>16</v>
      </c>
      <c r="K466" s="268" t="s">
        <v>267</v>
      </c>
      <c r="L466" s="266">
        <v>0</v>
      </c>
      <c r="M466" s="266">
        <v>1341707.49367</v>
      </c>
      <c r="N466" s="266">
        <v>3891796.0886790003</v>
      </c>
      <c r="O466" s="266">
        <v>5233503.5823490005</v>
      </c>
      <c r="P466" s="139">
        <f t="shared" si="15"/>
        <v>1455</v>
      </c>
      <c r="Q466" s="225"/>
    </row>
    <row r="467" spans="1:17">
      <c r="A467" s="139">
        <f t="shared" si="14"/>
        <v>1456</v>
      </c>
      <c r="B467" s="268" t="s">
        <v>283</v>
      </c>
      <c r="C467" s="268" t="s">
        <v>315</v>
      </c>
      <c r="D467" s="268" t="s">
        <v>41</v>
      </c>
      <c r="E467" s="268" t="s">
        <v>263</v>
      </c>
      <c r="F467" s="268" t="s">
        <v>276</v>
      </c>
      <c r="G467" s="268" t="s">
        <v>265</v>
      </c>
      <c r="H467" s="268" t="s">
        <v>16</v>
      </c>
      <c r="I467" s="268" t="s">
        <v>285</v>
      </c>
      <c r="J467" s="268" t="s">
        <v>16</v>
      </c>
      <c r="K467" s="268" t="s">
        <v>267</v>
      </c>
      <c r="L467" s="266">
        <v>0</v>
      </c>
      <c r="M467" s="266">
        <v>248967.51941400001</v>
      </c>
      <c r="N467" s="266">
        <v>1315946.2406580001</v>
      </c>
      <c r="O467" s="266">
        <v>1564913.7600720001</v>
      </c>
      <c r="P467" s="139">
        <f t="shared" si="15"/>
        <v>1456</v>
      </c>
      <c r="Q467" s="225"/>
    </row>
    <row r="468" spans="1:17">
      <c r="A468" s="139">
        <f t="shared" si="14"/>
        <v>1457</v>
      </c>
      <c r="B468" s="268" t="s">
        <v>283</v>
      </c>
      <c r="C468" s="268" t="s">
        <v>315</v>
      </c>
      <c r="D468" s="268" t="s">
        <v>41</v>
      </c>
      <c r="E468" s="268" t="s">
        <v>263</v>
      </c>
      <c r="F468" s="268" t="s">
        <v>276</v>
      </c>
      <c r="G468" s="268" t="s">
        <v>281</v>
      </c>
      <c r="H468" s="268" t="s">
        <v>16</v>
      </c>
      <c r="I468" s="268" t="s">
        <v>285</v>
      </c>
      <c r="J468" s="268" t="s">
        <v>16</v>
      </c>
      <c r="K468" s="268" t="s">
        <v>267</v>
      </c>
      <c r="L468" s="266">
        <v>340168.41961600003</v>
      </c>
      <c r="M468" s="266">
        <v>1489103.646379</v>
      </c>
      <c r="N468" s="266">
        <v>2377046.4183189999</v>
      </c>
      <c r="O468" s="266">
        <v>3866150.0646989997</v>
      </c>
      <c r="P468" s="139">
        <f t="shared" si="15"/>
        <v>1457</v>
      </c>
      <c r="Q468" s="225"/>
    </row>
    <row r="469" spans="1:17">
      <c r="A469" s="139">
        <f t="shared" si="14"/>
        <v>1458</v>
      </c>
      <c r="B469" s="268" t="s">
        <v>283</v>
      </c>
      <c r="C469" s="268" t="s">
        <v>315</v>
      </c>
      <c r="D469" s="268" t="s">
        <v>41</v>
      </c>
      <c r="E469" s="268" t="s">
        <v>268</v>
      </c>
      <c r="F469" s="268" t="s">
        <v>264</v>
      </c>
      <c r="G469" s="268" t="s">
        <v>280</v>
      </c>
      <c r="H469" s="268" t="s">
        <v>16</v>
      </c>
      <c r="I469" s="268" t="s">
        <v>285</v>
      </c>
      <c r="J469" s="268" t="s">
        <v>16</v>
      </c>
      <c r="K469" s="268" t="s">
        <v>267</v>
      </c>
      <c r="L469" s="266">
        <v>0</v>
      </c>
      <c r="M469" s="266">
        <v>2138054.4673199998</v>
      </c>
      <c r="N469" s="266">
        <v>6661932.2203149991</v>
      </c>
      <c r="O469" s="266">
        <v>8799986.6876350008</v>
      </c>
      <c r="P469" s="139">
        <f t="shared" si="15"/>
        <v>1458</v>
      </c>
      <c r="Q469" s="225"/>
    </row>
    <row r="470" spans="1:17">
      <c r="A470" s="139">
        <f t="shared" si="14"/>
        <v>1459</v>
      </c>
      <c r="B470" s="268" t="s">
        <v>283</v>
      </c>
      <c r="C470" s="268" t="s">
        <v>315</v>
      </c>
      <c r="D470" s="268" t="s">
        <v>41</v>
      </c>
      <c r="E470" s="268" t="s">
        <v>268</v>
      </c>
      <c r="F470" s="268" t="s">
        <v>264</v>
      </c>
      <c r="G470" s="268" t="s">
        <v>265</v>
      </c>
      <c r="H470" s="268" t="s">
        <v>16</v>
      </c>
      <c r="I470" s="268" t="s">
        <v>285</v>
      </c>
      <c r="J470" s="268" t="s">
        <v>16</v>
      </c>
      <c r="K470" s="268" t="s">
        <v>267</v>
      </c>
      <c r="L470" s="266">
        <v>0</v>
      </c>
      <c r="M470" s="266">
        <v>405649.28269600001</v>
      </c>
      <c r="N470" s="266">
        <v>2238467.3613100001</v>
      </c>
      <c r="O470" s="266">
        <v>2644116.6440060004</v>
      </c>
      <c r="P470" s="139">
        <f t="shared" si="15"/>
        <v>1459</v>
      </c>
      <c r="Q470" s="225"/>
    </row>
    <row r="471" spans="1:17">
      <c r="A471" s="139">
        <f t="shared" si="14"/>
        <v>1460</v>
      </c>
      <c r="B471" s="268" t="s">
        <v>283</v>
      </c>
      <c r="C471" s="268" t="s">
        <v>315</v>
      </c>
      <c r="D471" s="268" t="s">
        <v>41</v>
      </c>
      <c r="E471" s="268" t="s">
        <v>268</v>
      </c>
      <c r="F471" s="268" t="s">
        <v>264</v>
      </c>
      <c r="G471" s="268" t="s">
        <v>281</v>
      </c>
      <c r="H471" s="268" t="s">
        <v>16</v>
      </c>
      <c r="I471" s="268" t="s">
        <v>285</v>
      </c>
      <c r="J471" s="268" t="s">
        <v>16</v>
      </c>
      <c r="K471" s="268" t="s">
        <v>267</v>
      </c>
      <c r="L471" s="266">
        <v>604410.11241599999</v>
      </c>
      <c r="M471" s="266">
        <v>2575706.0306609999</v>
      </c>
      <c r="N471" s="266">
        <v>4682017.7700150004</v>
      </c>
      <c r="O471" s="266">
        <v>7257723.8006750001</v>
      </c>
      <c r="P471" s="139">
        <f t="shared" si="15"/>
        <v>1460</v>
      </c>
      <c r="Q471" s="225"/>
    </row>
    <row r="472" spans="1:17">
      <c r="A472" s="139">
        <f t="shared" si="14"/>
        <v>1461</v>
      </c>
      <c r="B472" s="268" t="s">
        <v>283</v>
      </c>
      <c r="C472" s="268" t="s">
        <v>315</v>
      </c>
      <c r="D472" s="268" t="s">
        <v>41</v>
      </c>
      <c r="E472" s="268" t="s">
        <v>268</v>
      </c>
      <c r="F472" s="268" t="s">
        <v>301</v>
      </c>
      <c r="G472" s="268" t="s">
        <v>280</v>
      </c>
      <c r="H472" s="268" t="s">
        <v>16</v>
      </c>
      <c r="I472" s="268" t="s">
        <v>285</v>
      </c>
      <c r="J472" s="268" t="s">
        <v>16</v>
      </c>
      <c r="K472" s="268" t="s">
        <v>267</v>
      </c>
      <c r="L472" s="266">
        <v>0</v>
      </c>
      <c r="M472" s="266">
        <v>2189519.0592490002</v>
      </c>
      <c r="N472" s="266">
        <v>7181561.9004429998</v>
      </c>
      <c r="O472" s="266">
        <v>9371080.9596910011</v>
      </c>
      <c r="P472" s="139">
        <f t="shared" si="15"/>
        <v>1461</v>
      </c>
      <c r="Q472" s="225"/>
    </row>
    <row r="473" spans="1:17">
      <c r="A473" s="139">
        <f t="shared" si="14"/>
        <v>1462</v>
      </c>
      <c r="B473" s="268" t="s">
        <v>283</v>
      </c>
      <c r="C473" s="268" t="s">
        <v>315</v>
      </c>
      <c r="D473" s="268" t="s">
        <v>41</v>
      </c>
      <c r="E473" s="268" t="s">
        <v>268</v>
      </c>
      <c r="F473" s="268" t="s">
        <v>301</v>
      </c>
      <c r="G473" s="268" t="s">
        <v>265</v>
      </c>
      <c r="H473" s="268" t="s">
        <v>16</v>
      </c>
      <c r="I473" s="268" t="s">
        <v>285</v>
      </c>
      <c r="J473" s="268" t="s">
        <v>16</v>
      </c>
      <c r="K473" s="268" t="s">
        <v>267</v>
      </c>
      <c r="L473" s="266">
        <v>0</v>
      </c>
      <c r="M473" s="266">
        <v>419107.43648199999</v>
      </c>
      <c r="N473" s="266">
        <v>2404677.0920830001</v>
      </c>
      <c r="O473" s="266">
        <v>2823784.5285650003</v>
      </c>
      <c r="P473" s="139">
        <f t="shared" si="15"/>
        <v>1462</v>
      </c>
      <c r="Q473" s="225"/>
    </row>
    <row r="474" spans="1:17">
      <c r="A474" s="139">
        <f t="shared" si="14"/>
        <v>1463</v>
      </c>
      <c r="B474" s="268" t="s">
        <v>283</v>
      </c>
      <c r="C474" s="268" t="s">
        <v>315</v>
      </c>
      <c r="D474" s="268" t="s">
        <v>41</v>
      </c>
      <c r="E474" s="268" t="s">
        <v>268</v>
      </c>
      <c r="F474" s="268" t="s">
        <v>301</v>
      </c>
      <c r="G474" s="268" t="s">
        <v>281</v>
      </c>
      <c r="H474" s="268" t="s">
        <v>16</v>
      </c>
      <c r="I474" s="268" t="s">
        <v>285</v>
      </c>
      <c r="J474" s="268" t="s">
        <v>16</v>
      </c>
      <c r="K474" s="268" t="s">
        <v>267</v>
      </c>
      <c r="L474" s="266">
        <v>605149.78856400005</v>
      </c>
      <c r="M474" s="266">
        <v>2584168.5939349998</v>
      </c>
      <c r="N474" s="266">
        <v>4503286.1404069997</v>
      </c>
      <c r="O474" s="266">
        <v>7087454.7343419995</v>
      </c>
      <c r="P474" s="139">
        <f t="shared" si="15"/>
        <v>1463</v>
      </c>
      <c r="Q474" s="225"/>
    </row>
    <row r="475" spans="1:17">
      <c r="A475" s="139">
        <f t="shared" si="14"/>
        <v>1464</v>
      </c>
      <c r="B475" s="268" t="s">
        <v>283</v>
      </c>
      <c r="C475" s="268" t="s">
        <v>315</v>
      </c>
      <c r="D475" s="268" t="s">
        <v>271</v>
      </c>
      <c r="E475" s="268" t="s">
        <v>263</v>
      </c>
      <c r="F475" s="268" t="s">
        <v>272</v>
      </c>
      <c r="G475" s="268" t="s">
        <v>280</v>
      </c>
      <c r="H475" s="268" t="s">
        <v>16</v>
      </c>
      <c r="I475" s="268" t="s">
        <v>285</v>
      </c>
      <c r="J475" s="268" t="s">
        <v>16</v>
      </c>
      <c r="K475" s="268" t="s">
        <v>267</v>
      </c>
      <c r="L475" s="266">
        <v>0</v>
      </c>
      <c r="M475" s="266">
        <v>99897.075903000004</v>
      </c>
      <c r="N475" s="266">
        <v>105905.771618</v>
      </c>
      <c r="O475" s="266">
        <v>205802.84752099999</v>
      </c>
      <c r="P475" s="139">
        <f t="shared" si="15"/>
        <v>1464</v>
      </c>
      <c r="Q475" s="225"/>
    </row>
    <row r="476" spans="1:17">
      <c r="A476" s="139">
        <f t="shared" si="14"/>
        <v>1465</v>
      </c>
      <c r="B476" s="268" t="s">
        <v>283</v>
      </c>
      <c r="C476" s="268" t="s">
        <v>315</v>
      </c>
      <c r="D476" s="268" t="s">
        <v>271</v>
      </c>
      <c r="E476" s="268" t="s">
        <v>263</v>
      </c>
      <c r="F476" s="268" t="s">
        <v>272</v>
      </c>
      <c r="G476" s="268" t="s">
        <v>265</v>
      </c>
      <c r="H476" s="268" t="s">
        <v>16</v>
      </c>
      <c r="I476" s="268" t="s">
        <v>285</v>
      </c>
      <c r="J476" s="268" t="s">
        <v>16</v>
      </c>
      <c r="K476" s="268" t="s">
        <v>267</v>
      </c>
      <c r="L476" s="266">
        <v>0</v>
      </c>
      <c r="M476" s="266">
        <v>1565.9400880000001</v>
      </c>
      <c r="N476" s="266">
        <v>13490.675143</v>
      </c>
      <c r="O476" s="266">
        <v>15056.615229999999</v>
      </c>
      <c r="P476" s="139">
        <f t="shared" si="15"/>
        <v>1465</v>
      </c>
      <c r="Q476" s="225"/>
    </row>
    <row r="477" spans="1:17">
      <c r="A477" s="139">
        <f t="shared" si="14"/>
        <v>1466</v>
      </c>
      <c r="B477" s="268" t="s">
        <v>283</v>
      </c>
      <c r="C477" s="268" t="s">
        <v>315</v>
      </c>
      <c r="D477" s="268" t="s">
        <v>271</v>
      </c>
      <c r="E477" s="268" t="s">
        <v>263</v>
      </c>
      <c r="F477" s="268" t="s">
        <v>272</v>
      </c>
      <c r="G477" s="268" t="s">
        <v>281</v>
      </c>
      <c r="H477" s="268" t="s">
        <v>16</v>
      </c>
      <c r="I477" s="268" t="s">
        <v>285</v>
      </c>
      <c r="J477" s="268" t="s">
        <v>16</v>
      </c>
      <c r="K477" s="268" t="s">
        <v>267</v>
      </c>
      <c r="L477" s="266">
        <v>0</v>
      </c>
      <c r="M477" s="266">
        <v>136676.19679099999</v>
      </c>
      <c r="N477" s="266">
        <v>174040.074009</v>
      </c>
      <c r="O477" s="266">
        <v>310716.2708</v>
      </c>
      <c r="P477" s="139">
        <f t="shared" si="15"/>
        <v>1466</v>
      </c>
      <c r="Q477" s="225"/>
    </row>
    <row r="478" spans="1:17">
      <c r="A478" s="139">
        <f t="shared" si="14"/>
        <v>1467</v>
      </c>
      <c r="B478" s="268" t="s">
        <v>283</v>
      </c>
      <c r="C478" s="268" t="s">
        <v>315</v>
      </c>
      <c r="D478" s="268" t="s">
        <v>271</v>
      </c>
      <c r="E478" s="268" t="s">
        <v>263</v>
      </c>
      <c r="F478" s="268" t="s">
        <v>273</v>
      </c>
      <c r="G478" s="268" t="s">
        <v>280</v>
      </c>
      <c r="H478" s="268" t="s">
        <v>16</v>
      </c>
      <c r="I478" s="268" t="s">
        <v>285</v>
      </c>
      <c r="J478" s="268" t="s">
        <v>16</v>
      </c>
      <c r="K478" s="268" t="s">
        <v>267</v>
      </c>
      <c r="L478" s="266">
        <v>0</v>
      </c>
      <c r="M478" s="266">
        <v>6788.2722869999998</v>
      </c>
      <c r="N478" s="266">
        <v>27070.880445999999</v>
      </c>
      <c r="O478" s="266">
        <v>33859.152733000003</v>
      </c>
      <c r="P478" s="139">
        <f t="shared" si="15"/>
        <v>1467</v>
      </c>
      <c r="Q478" s="225"/>
    </row>
    <row r="479" spans="1:17">
      <c r="A479" s="139">
        <f t="shared" si="14"/>
        <v>1468</v>
      </c>
      <c r="B479" s="268" t="s">
        <v>283</v>
      </c>
      <c r="C479" s="268" t="s">
        <v>315</v>
      </c>
      <c r="D479" s="268" t="s">
        <v>271</v>
      </c>
      <c r="E479" s="268" t="s">
        <v>263</v>
      </c>
      <c r="F479" s="268" t="s">
        <v>273</v>
      </c>
      <c r="G479" s="268" t="s">
        <v>265</v>
      </c>
      <c r="H479" s="268" t="s">
        <v>16</v>
      </c>
      <c r="I479" s="268" t="s">
        <v>285</v>
      </c>
      <c r="J479" s="268" t="s">
        <v>16</v>
      </c>
      <c r="K479" s="268" t="s">
        <v>267</v>
      </c>
      <c r="L479" s="266">
        <v>0</v>
      </c>
      <c r="M479" s="266">
        <v>0</v>
      </c>
      <c r="N479" s="266">
        <v>0</v>
      </c>
      <c r="O479" s="266">
        <v>0</v>
      </c>
      <c r="P479" s="139">
        <f t="shared" si="15"/>
        <v>1468</v>
      </c>
      <c r="Q479" s="225"/>
    </row>
    <row r="480" spans="1:17">
      <c r="A480" s="139">
        <f t="shared" si="14"/>
        <v>1469</v>
      </c>
      <c r="B480" s="268" t="s">
        <v>283</v>
      </c>
      <c r="C480" s="268" t="s">
        <v>315</v>
      </c>
      <c r="D480" s="268" t="s">
        <v>271</v>
      </c>
      <c r="E480" s="268" t="s">
        <v>263</v>
      </c>
      <c r="F480" s="268" t="s">
        <v>273</v>
      </c>
      <c r="G480" s="268" t="s">
        <v>281</v>
      </c>
      <c r="H480" s="268" t="s">
        <v>16</v>
      </c>
      <c r="I480" s="268" t="s">
        <v>285</v>
      </c>
      <c r="J480" s="268" t="s">
        <v>16</v>
      </c>
      <c r="K480" s="268" t="s">
        <v>267</v>
      </c>
      <c r="L480" s="266">
        <v>0</v>
      </c>
      <c r="M480" s="266">
        <v>68688.704759</v>
      </c>
      <c r="N480" s="266">
        <v>16532.202646999998</v>
      </c>
      <c r="O480" s="266">
        <v>85220.907405999998</v>
      </c>
      <c r="P480" s="139">
        <f t="shared" si="15"/>
        <v>1469</v>
      </c>
      <c r="Q480" s="225"/>
    </row>
    <row r="481" spans="1:17">
      <c r="A481" s="139">
        <f t="shared" si="14"/>
        <v>1470</v>
      </c>
      <c r="B481" s="268" t="s">
        <v>283</v>
      </c>
      <c r="C481" s="268" t="s">
        <v>315</v>
      </c>
      <c r="D481" s="268" t="s">
        <v>271</v>
      </c>
      <c r="E481" s="268" t="s">
        <v>268</v>
      </c>
      <c r="F481" s="268" t="s">
        <v>272</v>
      </c>
      <c r="G481" s="268" t="s">
        <v>280</v>
      </c>
      <c r="H481" s="268" t="s">
        <v>16</v>
      </c>
      <c r="I481" s="268" t="s">
        <v>285</v>
      </c>
      <c r="J481" s="268" t="s">
        <v>16</v>
      </c>
      <c r="K481" s="268" t="s">
        <v>267</v>
      </c>
      <c r="L481" s="266">
        <v>0</v>
      </c>
      <c r="M481" s="266">
        <v>170872.75391699999</v>
      </c>
      <c r="N481" s="266">
        <v>190557.16341799998</v>
      </c>
      <c r="O481" s="266">
        <v>361429.91733500001</v>
      </c>
      <c r="P481" s="139">
        <f t="shared" si="15"/>
        <v>1470</v>
      </c>
      <c r="Q481" s="225"/>
    </row>
    <row r="482" spans="1:17">
      <c r="A482" s="139">
        <f t="shared" si="14"/>
        <v>1471</v>
      </c>
      <c r="B482" s="268" t="s">
        <v>283</v>
      </c>
      <c r="C482" s="268" t="s">
        <v>315</v>
      </c>
      <c r="D482" s="268" t="s">
        <v>271</v>
      </c>
      <c r="E482" s="268" t="s">
        <v>268</v>
      </c>
      <c r="F482" s="268" t="s">
        <v>272</v>
      </c>
      <c r="G482" s="268" t="s">
        <v>265</v>
      </c>
      <c r="H482" s="268" t="s">
        <v>16</v>
      </c>
      <c r="I482" s="268" t="s">
        <v>285</v>
      </c>
      <c r="J482" s="268" t="s">
        <v>16</v>
      </c>
      <c r="K482" s="268" t="s">
        <v>267</v>
      </c>
      <c r="L482" s="266">
        <v>0</v>
      </c>
      <c r="M482" s="266">
        <v>6319.1421710000004</v>
      </c>
      <c r="N482" s="266">
        <v>24015.572891</v>
      </c>
      <c r="O482" s="266">
        <v>30334.715061999999</v>
      </c>
      <c r="P482" s="139">
        <f t="shared" si="15"/>
        <v>1471</v>
      </c>
      <c r="Q482" s="225"/>
    </row>
    <row r="483" spans="1:17">
      <c r="A483" s="139">
        <f t="shared" si="14"/>
        <v>1472</v>
      </c>
      <c r="B483" s="268" t="s">
        <v>283</v>
      </c>
      <c r="C483" s="268" t="s">
        <v>315</v>
      </c>
      <c r="D483" s="268" t="s">
        <v>271</v>
      </c>
      <c r="E483" s="268" t="s">
        <v>268</v>
      </c>
      <c r="F483" s="268" t="s">
        <v>272</v>
      </c>
      <c r="G483" s="268" t="s">
        <v>281</v>
      </c>
      <c r="H483" s="268" t="s">
        <v>16</v>
      </c>
      <c r="I483" s="268" t="s">
        <v>285</v>
      </c>
      <c r="J483" s="268" t="s">
        <v>16</v>
      </c>
      <c r="K483" s="268" t="s">
        <v>267</v>
      </c>
      <c r="L483" s="266">
        <v>0</v>
      </c>
      <c r="M483" s="266">
        <v>251135.09622900002</v>
      </c>
      <c r="N483" s="266">
        <v>332974.00357399997</v>
      </c>
      <c r="O483" s="266">
        <v>584109.099804</v>
      </c>
      <c r="P483" s="139">
        <f t="shared" si="15"/>
        <v>1472</v>
      </c>
      <c r="Q483" s="225"/>
    </row>
    <row r="484" spans="1:17">
      <c r="A484" s="139">
        <f t="shared" si="14"/>
        <v>1473</v>
      </c>
      <c r="B484" s="268" t="s">
        <v>283</v>
      </c>
      <c r="C484" s="268" t="s">
        <v>315</v>
      </c>
      <c r="D484" s="268" t="s">
        <v>271</v>
      </c>
      <c r="E484" s="268" t="s">
        <v>268</v>
      </c>
      <c r="F484" s="268" t="s">
        <v>273</v>
      </c>
      <c r="G484" s="268" t="s">
        <v>280</v>
      </c>
      <c r="H484" s="268" t="s">
        <v>16</v>
      </c>
      <c r="I484" s="268" t="s">
        <v>285</v>
      </c>
      <c r="J484" s="268" t="s">
        <v>16</v>
      </c>
      <c r="K484" s="268" t="s">
        <v>267</v>
      </c>
      <c r="L484" s="266">
        <v>0</v>
      </c>
      <c r="M484" s="266">
        <v>10764.256417000001</v>
      </c>
      <c r="N484" s="266">
        <v>54306.745211000001</v>
      </c>
      <c r="O484" s="266">
        <v>65071.001627999998</v>
      </c>
      <c r="P484" s="139">
        <f t="shared" si="15"/>
        <v>1473</v>
      </c>
      <c r="Q484" s="225"/>
    </row>
    <row r="485" spans="1:17">
      <c r="A485" s="139">
        <f t="shared" si="14"/>
        <v>1474</v>
      </c>
      <c r="B485" s="268" t="s">
        <v>283</v>
      </c>
      <c r="C485" s="268" t="s">
        <v>315</v>
      </c>
      <c r="D485" s="268" t="s">
        <v>271</v>
      </c>
      <c r="E485" s="268" t="s">
        <v>268</v>
      </c>
      <c r="F485" s="268" t="s">
        <v>273</v>
      </c>
      <c r="G485" s="268" t="s">
        <v>265</v>
      </c>
      <c r="H485" s="268" t="s">
        <v>16</v>
      </c>
      <c r="I485" s="268" t="s">
        <v>285</v>
      </c>
      <c r="J485" s="268" t="s">
        <v>16</v>
      </c>
      <c r="K485" s="268" t="s">
        <v>267</v>
      </c>
      <c r="L485" s="266">
        <v>0</v>
      </c>
      <c r="M485" s="266">
        <v>0</v>
      </c>
      <c r="N485" s="266">
        <v>0</v>
      </c>
      <c r="O485" s="266">
        <v>0</v>
      </c>
      <c r="P485" s="139">
        <f t="shared" si="15"/>
        <v>1474</v>
      </c>
      <c r="Q485" s="225"/>
    </row>
    <row r="486" spans="1:17">
      <c r="A486" s="139">
        <f t="shared" si="14"/>
        <v>1475</v>
      </c>
      <c r="B486" s="268" t="s">
        <v>283</v>
      </c>
      <c r="C486" s="268" t="s">
        <v>315</v>
      </c>
      <c r="D486" s="268" t="s">
        <v>271</v>
      </c>
      <c r="E486" s="268" t="s">
        <v>268</v>
      </c>
      <c r="F486" s="268" t="s">
        <v>273</v>
      </c>
      <c r="G486" s="268" t="s">
        <v>281</v>
      </c>
      <c r="H486" s="268" t="s">
        <v>16</v>
      </c>
      <c r="I486" s="268" t="s">
        <v>285</v>
      </c>
      <c r="J486" s="268" t="s">
        <v>16</v>
      </c>
      <c r="K486" s="268" t="s">
        <v>267</v>
      </c>
      <c r="L486" s="266">
        <v>0</v>
      </c>
      <c r="M486" s="266">
        <v>123688.65566800001</v>
      </c>
      <c r="N486" s="266">
        <v>32493.354541000001</v>
      </c>
      <c r="O486" s="266">
        <v>156182.010209</v>
      </c>
      <c r="P486" s="139">
        <f t="shared" si="15"/>
        <v>1475</v>
      </c>
      <c r="Q486" s="225"/>
    </row>
    <row r="487" spans="1:17">
      <c r="A487" s="139">
        <f t="shared" si="14"/>
        <v>1476</v>
      </c>
      <c r="B487" s="268" t="s">
        <v>283</v>
      </c>
      <c r="C487" s="268" t="s">
        <v>315</v>
      </c>
      <c r="D487" s="268" t="s">
        <v>311</v>
      </c>
      <c r="E487" s="268" t="s">
        <v>16</v>
      </c>
      <c r="F487" s="268" t="s">
        <v>16</v>
      </c>
      <c r="G487" s="268" t="s">
        <v>280</v>
      </c>
      <c r="H487" s="268" t="s">
        <v>16</v>
      </c>
      <c r="I487" s="268" t="s">
        <v>285</v>
      </c>
      <c r="J487" s="268" t="s">
        <v>16</v>
      </c>
      <c r="K487" s="268" t="s">
        <v>16</v>
      </c>
      <c r="L487" s="266">
        <v>0</v>
      </c>
      <c r="M487" s="266">
        <v>0</v>
      </c>
      <c r="N487" s="266">
        <v>0</v>
      </c>
      <c r="O487" s="266">
        <v>0</v>
      </c>
      <c r="P487" s="139">
        <f t="shared" si="15"/>
        <v>1476</v>
      </c>
      <c r="Q487" s="225"/>
    </row>
    <row r="488" spans="1:17">
      <c r="A488" s="139">
        <f t="shared" si="14"/>
        <v>1477</v>
      </c>
      <c r="B488" s="268" t="s">
        <v>283</v>
      </c>
      <c r="C488" s="268" t="s">
        <v>315</v>
      </c>
      <c r="D488" s="268" t="s">
        <v>311</v>
      </c>
      <c r="E488" s="268" t="s">
        <v>16</v>
      </c>
      <c r="F488" s="268" t="s">
        <v>16</v>
      </c>
      <c r="G488" s="268" t="s">
        <v>265</v>
      </c>
      <c r="H488" s="268" t="s">
        <v>16</v>
      </c>
      <c r="I488" s="268" t="s">
        <v>285</v>
      </c>
      <c r="J488" s="268" t="s">
        <v>16</v>
      </c>
      <c r="K488" s="268" t="s">
        <v>16</v>
      </c>
      <c r="L488" s="266">
        <v>0</v>
      </c>
      <c r="M488" s="266">
        <v>0</v>
      </c>
      <c r="N488" s="266">
        <v>0</v>
      </c>
      <c r="O488" s="266">
        <v>0</v>
      </c>
      <c r="P488" s="139">
        <f t="shared" si="15"/>
        <v>1477</v>
      </c>
      <c r="Q488" s="225"/>
    </row>
    <row r="489" spans="1:17">
      <c r="A489" s="139">
        <f t="shared" si="14"/>
        <v>1478</v>
      </c>
      <c r="B489" s="268" t="s">
        <v>283</v>
      </c>
      <c r="C489" s="268" t="s">
        <v>315</v>
      </c>
      <c r="D489" s="268" t="s">
        <v>311</v>
      </c>
      <c r="E489" s="268" t="s">
        <v>16</v>
      </c>
      <c r="F489" s="268" t="s">
        <v>16</v>
      </c>
      <c r="G489" s="268" t="s">
        <v>281</v>
      </c>
      <c r="H489" s="268" t="s">
        <v>16</v>
      </c>
      <c r="I489" s="268" t="s">
        <v>285</v>
      </c>
      <c r="J489" s="268" t="s">
        <v>16</v>
      </c>
      <c r="K489" s="268" t="s">
        <v>16</v>
      </c>
      <c r="L489" s="266">
        <v>0</v>
      </c>
      <c r="M489" s="266">
        <v>0</v>
      </c>
      <c r="N489" s="266">
        <v>0</v>
      </c>
      <c r="O489" s="266">
        <v>0</v>
      </c>
      <c r="P489" s="139">
        <f t="shared" si="15"/>
        <v>1478</v>
      </c>
      <c r="Q489" s="225"/>
    </row>
    <row r="490" spans="1:17">
      <c r="A490" s="139">
        <f t="shared" si="14"/>
        <v>1479</v>
      </c>
      <c r="B490" s="268" t="s">
        <v>283</v>
      </c>
      <c r="C490" s="268" t="s">
        <v>315</v>
      </c>
      <c r="D490" s="268" t="s">
        <v>274</v>
      </c>
      <c r="E490" s="268" t="s">
        <v>263</v>
      </c>
      <c r="F490" s="268" t="s">
        <v>275</v>
      </c>
      <c r="G490" s="268" t="s">
        <v>280</v>
      </c>
      <c r="H490" s="268" t="s">
        <v>16</v>
      </c>
      <c r="I490" s="268" t="s">
        <v>285</v>
      </c>
      <c r="J490" s="268" t="s">
        <v>16</v>
      </c>
      <c r="K490" s="268" t="s">
        <v>14</v>
      </c>
      <c r="L490" s="266">
        <v>0</v>
      </c>
      <c r="M490" s="266">
        <v>385474708.36370403</v>
      </c>
      <c r="N490" s="266">
        <v>1046229523.740888</v>
      </c>
      <c r="O490" s="266">
        <v>1431704232.1045921</v>
      </c>
      <c r="P490" s="139">
        <f t="shared" si="15"/>
        <v>1479</v>
      </c>
      <c r="Q490" s="225"/>
    </row>
    <row r="491" spans="1:17">
      <c r="A491" s="139">
        <f t="shared" si="14"/>
        <v>1480</v>
      </c>
      <c r="B491" s="268" t="s">
        <v>283</v>
      </c>
      <c r="C491" s="268" t="s">
        <v>315</v>
      </c>
      <c r="D491" s="268" t="s">
        <v>274</v>
      </c>
      <c r="E491" s="268" t="s">
        <v>263</v>
      </c>
      <c r="F491" s="268" t="s">
        <v>275</v>
      </c>
      <c r="G491" s="268" t="s">
        <v>265</v>
      </c>
      <c r="H491" s="268" t="s">
        <v>16</v>
      </c>
      <c r="I491" s="268" t="s">
        <v>285</v>
      </c>
      <c r="J491" s="268" t="s">
        <v>16</v>
      </c>
      <c r="K491" s="268" t="s">
        <v>14</v>
      </c>
      <c r="L491" s="266">
        <v>0</v>
      </c>
      <c r="M491" s="266">
        <v>60447071.412896998</v>
      </c>
      <c r="N491" s="266">
        <v>344647555.31405699</v>
      </c>
      <c r="O491" s="266">
        <v>405094626.726955</v>
      </c>
      <c r="P491" s="139">
        <f t="shared" si="15"/>
        <v>1480</v>
      </c>
      <c r="Q491" s="225"/>
    </row>
    <row r="492" spans="1:17">
      <c r="A492" s="139">
        <f t="shared" si="14"/>
        <v>1481</v>
      </c>
      <c r="B492" s="268" t="s">
        <v>283</v>
      </c>
      <c r="C492" s="268" t="s">
        <v>315</v>
      </c>
      <c r="D492" s="268" t="s">
        <v>274</v>
      </c>
      <c r="E492" s="268" t="s">
        <v>263</v>
      </c>
      <c r="F492" s="268" t="s">
        <v>275</v>
      </c>
      <c r="G492" s="268" t="s">
        <v>281</v>
      </c>
      <c r="H492" s="268" t="s">
        <v>16</v>
      </c>
      <c r="I492" s="268" t="s">
        <v>285</v>
      </c>
      <c r="J492" s="268" t="s">
        <v>16</v>
      </c>
      <c r="K492" s="268" t="s">
        <v>14</v>
      </c>
      <c r="L492" s="266">
        <v>111818380.248228</v>
      </c>
      <c r="M492" s="266">
        <v>477220817.33538902</v>
      </c>
      <c r="N492" s="266">
        <v>776633245.92440403</v>
      </c>
      <c r="O492" s="266">
        <v>1253854063.259793</v>
      </c>
      <c r="P492" s="139">
        <f t="shared" si="15"/>
        <v>1481</v>
      </c>
      <c r="Q492" s="225"/>
    </row>
    <row r="493" spans="1:17">
      <c r="A493" s="139">
        <f t="shared" si="14"/>
        <v>1482</v>
      </c>
      <c r="B493" s="268" t="s">
        <v>283</v>
      </c>
      <c r="C493" s="268" t="s">
        <v>315</v>
      </c>
      <c r="D493" s="268" t="s">
        <v>274</v>
      </c>
      <c r="E493" s="268" t="s">
        <v>263</v>
      </c>
      <c r="F493" s="268" t="s">
        <v>301</v>
      </c>
      <c r="G493" s="268" t="s">
        <v>280</v>
      </c>
      <c r="H493" s="268" t="s">
        <v>16</v>
      </c>
      <c r="I493" s="268" t="s">
        <v>285</v>
      </c>
      <c r="J493" s="268" t="s">
        <v>16</v>
      </c>
      <c r="K493" s="268" t="s">
        <v>14</v>
      </c>
      <c r="L493" s="266">
        <v>0</v>
      </c>
      <c r="M493" s="266">
        <v>102986764.26580201</v>
      </c>
      <c r="N493" s="266">
        <v>285321770.91867</v>
      </c>
      <c r="O493" s="266">
        <v>388308535.18447202</v>
      </c>
      <c r="P493" s="139">
        <f t="shared" si="15"/>
        <v>1482</v>
      </c>
      <c r="Q493" s="225"/>
    </row>
    <row r="494" spans="1:17">
      <c r="A494" s="139">
        <f t="shared" si="14"/>
        <v>1483</v>
      </c>
      <c r="B494" s="268" t="s">
        <v>283</v>
      </c>
      <c r="C494" s="268" t="s">
        <v>315</v>
      </c>
      <c r="D494" s="268" t="s">
        <v>274</v>
      </c>
      <c r="E494" s="268" t="s">
        <v>263</v>
      </c>
      <c r="F494" s="268" t="s">
        <v>301</v>
      </c>
      <c r="G494" s="268" t="s">
        <v>265</v>
      </c>
      <c r="H494" s="268" t="s">
        <v>16</v>
      </c>
      <c r="I494" s="268" t="s">
        <v>285</v>
      </c>
      <c r="J494" s="268" t="s">
        <v>16</v>
      </c>
      <c r="K494" s="268" t="s">
        <v>14</v>
      </c>
      <c r="L494" s="266">
        <v>0</v>
      </c>
      <c r="M494" s="266">
        <v>16046431.412310001</v>
      </c>
      <c r="N494" s="266">
        <v>93603625.547382995</v>
      </c>
      <c r="O494" s="266">
        <v>109650056.959693</v>
      </c>
      <c r="P494" s="139">
        <f t="shared" si="15"/>
        <v>1483</v>
      </c>
      <c r="Q494" s="225"/>
    </row>
    <row r="495" spans="1:17">
      <c r="A495" s="139">
        <f t="shared" si="14"/>
        <v>1484</v>
      </c>
      <c r="B495" s="268" t="s">
        <v>283</v>
      </c>
      <c r="C495" s="268" t="s">
        <v>315</v>
      </c>
      <c r="D495" s="268" t="s">
        <v>274</v>
      </c>
      <c r="E495" s="268" t="s">
        <v>263</v>
      </c>
      <c r="F495" s="268" t="s">
        <v>301</v>
      </c>
      <c r="G495" s="268" t="s">
        <v>281</v>
      </c>
      <c r="H495" s="268" t="s">
        <v>16</v>
      </c>
      <c r="I495" s="268" t="s">
        <v>285</v>
      </c>
      <c r="J495" s="268" t="s">
        <v>16</v>
      </c>
      <c r="K495" s="268" t="s">
        <v>14</v>
      </c>
      <c r="L495" s="266">
        <v>31698589.213704001</v>
      </c>
      <c r="M495" s="266">
        <v>127044210.72876799</v>
      </c>
      <c r="N495" s="266">
        <v>212571136.91794601</v>
      </c>
      <c r="O495" s="266">
        <v>339615347.64671397</v>
      </c>
      <c r="P495" s="139">
        <f t="shared" si="15"/>
        <v>1484</v>
      </c>
      <c r="Q495" s="225"/>
    </row>
    <row r="496" spans="1:17">
      <c r="A496" s="139">
        <f t="shared" si="14"/>
        <v>1485</v>
      </c>
      <c r="B496" s="268" t="s">
        <v>283</v>
      </c>
      <c r="C496" s="268" t="s">
        <v>315</v>
      </c>
      <c r="D496" s="268" t="s">
        <v>274</v>
      </c>
      <c r="E496" s="268" t="s">
        <v>263</v>
      </c>
      <c r="F496" s="268" t="s">
        <v>276</v>
      </c>
      <c r="G496" s="268" t="s">
        <v>280</v>
      </c>
      <c r="H496" s="268" t="s">
        <v>16</v>
      </c>
      <c r="I496" s="268" t="s">
        <v>285</v>
      </c>
      <c r="J496" s="268" t="s">
        <v>16</v>
      </c>
      <c r="K496" s="268" t="s">
        <v>14</v>
      </c>
      <c r="L496" s="266">
        <v>0</v>
      </c>
      <c r="M496" s="266">
        <v>129744520.41649401</v>
      </c>
      <c r="N496" s="266">
        <v>360003738.40770698</v>
      </c>
      <c r="O496" s="266">
        <v>489748258.82420099</v>
      </c>
      <c r="P496" s="139">
        <f t="shared" si="15"/>
        <v>1485</v>
      </c>
      <c r="Q496" s="225"/>
    </row>
    <row r="497" spans="1:17">
      <c r="A497" s="139">
        <f t="shared" si="14"/>
        <v>1486</v>
      </c>
      <c r="B497" s="268" t="s">
        <v>283</v>
      </c>
      <c r="C497" s="268" t="s">
        <v>315</v>
      </c>
      <c r="D497" s="268" t="s">
        <v>274</v>
      </c>
      <c r="E497" s="268" t="s">
        <v>263</v>
      </c>
      <c r="F497" s="268" t="s">
        <v>276</v>
      </c>
      <c r="G497" s="268" t="s">
        <v>265</v>
      </c>
      <c r="H497" s="268" t="s">
        <v>16</v>
      </c>
      <c r="I497" s="268" t="s">
        <v>285</v>
      </c>
      <c r="J497" s="268" t="s">
        <v>16</v>
      </c>
      <c r="K497" s="268" t="s">
        <v>14</v>
      </c>
      <c r="L497" s="266">
        <v>0</v>
      </c>
      <c r="M497" s="266">
        <v>19695051.353898</v>
      </c>
      <c r="N497" s="266">
        <v>116125954.17939399</v>
      </c>
      <c r="O497" s="266">
        <v>135821005.533292</v>
      </c>
      <c r="P497" s="139">
        <f t="shared" si="15"/>
        <v>1486</v>
      </c>
      <c r="Q497" s="225"/>
    </row>
    <row r="498" spans="1:17">
      <c r="A498" s="139">
        <f t="shared" si="14"/>
        <v>1487</v>
      </c>
      <c r="B498" s="268" t="s">
        <v>283</v>
      </c>
      <c r="C498" s="268" t="s">
        <v>315</v>
      </c>
      <c r="D498" s="268" t="s">
        <v>274</v>
      </c>
      <c r="E498" s="268" t="s">
        <v>263</v>
      </c>
      <c r="F498" s="268" t="s">
        <v>276</v>
      </c>
      <c r="G498" s="268" t="s">
        <v>281</v>
      </c>
      <c r="H498" s="268" t="s">
        <v>16</v>
      </c>
      <c r="I498" s="268" t="s">
        <v>285</v>
      </c>
      <c r="J498" s="268" t="s">
        <v>16</v>
      </c>
      <c r="K498" s="268" t="s">
        <v>14</v>
      </c>
      <c r="L498" s="266">
        <v>40528630.813515998</v>
      </c>
      <c r="M498" s="266">
        <v>155887780.28990901</v>
      </c>
      <c r="N498" s="266">
        <v>265802501.82192501</v>
      </c>
      <c r="O498" s="266">
        <v>421690282.11183405</v>
      </c>
      <c r="P498" s="139">
        <f t="shared" si="15"/>
        <v>1487</v>
      </c>
      <c r="Q498" s="225"/>
    </row>
    <row r="499" spans="1:17">
      <c r="A499" s="139">
        <f t="shared" si="14"/>
        <v>1488</v>
      </c>
      <c r="B499" s="268" t="s">
        <v>283</v>
      </c>
      <c r="C499" s="268" t="s">
        <v>315</v>
      </c>
      <c r="D499" s="268" t="s">
        <v>274</v>
      </c>
      <c r="E499" s="268" t="s">
        <v>268</v>
      </c>
      <c r="F499" s="268" t="s">
        <v>275</v>
      </c>
      <c r="G499" s="268" t="s">
        <v>280</v>
      </c>
      <c r="H499" s="268" t="s">
        <v>16</v>
      </c>
      <c r="I499" s="268" t="s">
        <v>285</v>
      </c>
      <c r="J499" s="268" t="s">
        <v>16</v>
      </c>
      <c r="K499" s="268" t="s">
        <v>14</v>
      </c>
      <c r="L499" s="266">
        <v>0</v>
      </c>
      <c r="M499" s="266">
        <v>709186328.09818006</v>
      </c>
      <c r="N499" s="266">
        <v>2157032055.238801</v>
      </c>
      <c r="O499" s="266">
        <v>2866218383.3369823</v>
      </c>
      <c r="P499" s="139">
        <f t="shared" si="15"/>
        <v>1488</v>
      </c>
      <c r="Q499" s="225"/>
    </row>
    <row r="500" spans="1:17">
      <c r="A500" s="139">
        <f t="shared" si="14"/>
        <v>1489</v>
      </c>
      <c r="B500" s="268" t="s">
        <v>283</v>
      </c>
      <c r="C500" s="268" t="s">
        <v>315</v>
      </c>
      <c r="D500" s="268" t="s">
        <v>274</v>
      </c>
      <c r="E500" s="268" t="s">
        <v>268</v>
      </c>
      <c r="F500" s="268" t="s">
        <v>275</v>
      </c>
      <c r="G500" s="268" t="s">
        <v>265</v>
      </c>
      <c r="H500" s="268" t="s">
        <v>16</v>
      </c>
      <c r="I500" s="268" t="s">
        <v>285</v>
      </c>
      <c r="J500" s="268" t="s">
        <v>16</v>
      </c>
      <c r="K500" s="268" t="s">
        <v>14</v>
      </c>
      <c r="L500" s="266">
        <v>0</v>
      </c>
      <c r="M500" s="266">
        <v>107573813.17410001</v>
      </c>
      <c r="N500" s="266">
        <v>703791702.12585604</v>
      </c>
      <c r="O500" s="266">
        <v>811365515.29995596</v>
      </c>
      <c r="P500" s="139">
        <f t="shared" si="15"/>
        <v>1489</v>
      </c>
      <c r="Q500" s="225"/>
    </row>
    <row r="501" spans="1:17">
      <c r="A501" s="139">
        <f t="shared" si="14"/>
        <v>1490</v>
      </c>
      <c r="B501" s="268" t="s">
        <v>283</v>
      </c>
      <c r="C501" s="268" t="s">
        <v>315</v>
      </c>
      <c r="D501" s="268" t="s">
        <v>274</v>
      </c>
      <c r="E501" s="268" t="s">
        <v>268</v>
      </c>
      <c r="F501" s="268" t="s">
        <v>275</v>
      </c>
      <c r="G501" s="268" t="s">
        <v>281</v>
      </c>
      <c r="H501" s="268" t="s">
        <v>16</v>
      </c>
      <c r="I501" s="268" t="s">
        <v>285</v>
      </c>
      <c r="J501" s="268" t="s">
        <v>16</v>
      </c>
      <c r="K501" s="268" t="s">
        <v>14</v>
      </c>
      <c r="L501" s="266">
        <v>246049357.627312</v>
      </c>
      <c r="M501" s="266">
        <v>1007872275.467126</v>
      </c>
      <c r="N501" s="266">
        <v>1704964168.7220609</v>
      </c>
      <c r="O501" s="266">
        <v>2712836444.189188</v>
      </c>
      <c r="P501" s="139">
        <f t="shared" si="15"/>
        <v>1490</v>
      </c>
      <c r="Q501" s="225"/>
    </row>
    <row r="502" spans="1:17">
      <c r="A502" s="139">
        <f t="shared" si="14"/>
        <v>1491</v>
      </c>
      <c r="B502" s="268" t="s">
        <v>283</v>
      </c>
      <c r="C502" s="268" t="s">
        <v>315</v>
      </c>
      <c r="D502" s="268" t="s">
        <v>274</v>
      </c>
      <c r="E502" s="268" t="s">
        <v>268</v>
      </c>
      <c r="F502" s="268" t="s">
        <v>301</v>
      </c>
      <c r="G502" s="268" t="s">
        <v>280</v>
      </c>
      <c r="H502" s="268" t="s">
        <v>16</v>
      </c>
      <c r="I502" s="268" t="s">
        <v>285</v>
      </c>
      <c r="J502" s="268" t="s">
        <v>16</v>
      </c>
      <c r="K502" s="268" t="s">
        <v>14</v>
      </c>
      <c r="L502" s="266">
        <v>0</v>
      </c>
      <c r="M502" s="266">
        <v>214037453.50907803</v>
      </c>
      <c r="N502" s="266">
        <v>652219987.41423702</v>
      </c>
      <c r="O502" s="266">
        <v>866257440.92331517</v>
      </c>
      <c r="P502" s="139">
        <f t="shared" si="15"/>
        <v>1491</v>
      </c>
      <c r="Q502" s="225"/>
    </row>
    <row r="503" spans="1:17">
      <c r="A503" s="139">
        <f t="shared" si="14"/>
        <v>1492</v>
      </c>
      <c r="B503" s="268" t="s">
        <v>283</v>
      </c>
      <c r="C503" s="268" t="s">
        <v>315</v>
      </c>
      <c r="D503" s="268" t="s">
        <v>274</v>
      </c>
      <c r="E503" s="268" t="s">
        <v>268</v>
      </c>
      <c r="F503" s="268" t="s">
        <v>301</v>
      </c>
      <c r="G503" s="268" t="s">
        <v>265</v>
      </c>
      <c r="H503" s="268" t="s">
        <v>16</v>
      </c>
      <c r="I503" s="268" t="s">
        <v>285</v>
      </c>
      <c r="J503" s="268" t="s">
        <v>16</v>
      </c>
      <c r="K503" s="268" t="s">
        <v>14</v>
      </c>
      <c r="L503" s="266">
        <v>0</v>
      </c>
      <c r="M503" s="266">
        <v>31010239.089485001</v>
      </c>
      <c r="N503" s="266">
        <v>209084523.62889701</v>
      </c>
      <c r="O503" s="266">
        <v>240094762.718382</v>
      </c>
      <c r="P503" s="139">
        <f t="shared" si="15"/>
        <v>1492</v>
      </c>
      <c r="Q503" s="225"/>
    </row>
    <row r="504" spans="1:17">
      <c r="A504" s="139">
        <f t="shared" si="14"/>
        <v>1493</v>
      </c>
      <c r="B504" s="268" t="s">
        <v>283</v>
      </c>
      <c r="C504" s="268" t="s">
        <v>315</v>
      </c>
      <c r="D504" s="268" t="s">
        <v>274</v>
      </c>
      <c r="E504" s="268" t="s">
        <v>268</v>
      </c>
      <c r="F504" s="268" t="s">
        <v>301</v>
      </c>
      <c r="G504" s="268" t="s">
        <v>281</v>
      </c>
      <c r="H504" s="268" t="s">
        <v>16</v>
      </c>
      <c r="I504" s="268" t="s">
        <v>285</v>
      </c>
      <c r="J504" s="268" t="s">
        <v>16</v>
      </c>
      <c r="K504" s="268" t="s">
        <v>14</v>
      </c>
      <c r="L504" s="266">
        <v>76088358.525015995</v>
      </c>
      <c r="M504" s="266">
        <v>296963888.07179201</v>
      </c>
      <c r="N504" s="266">
        <v>507120883.44915098</v>
      </c>
      <c r="O504" s="266">
        <v>804084771.52094293</v>
      </c>
      <c r="P504" s="139">
        <f t="shared" si="15"/>
        <v>1493</v>
      </c>
      <c r="Q504" s="225"/>
    </row>
    <row r="505" spans="1:17">
      <c r="A505" s="139">
        <f t="shared" si="14"/>
        <v>1494</v>
      </c>
      <c r="B505" s="268" t="s">
        <v>283</v>
      </c>
      <c r="C505" s="268" t="s">
        <v>315</v>
      </c>
      <c r="D505" s="268" t="s">
        <v>274</v>
      </c>
      <c r="E505" s="268" t="s">
        <v>268</v>
      </c>
      <c r="F505" s="268" t="s">
        <v>304</v>
      </c>
      <c r="G505" s="268" t="s">
        <v>280</v>
      </c>
      <c r="H505" s="268" t="s">
        <v>16</v>
      </c>
      <c r="I505" s="268" t="s">
        <v>285</v>
      </c>
      <c r="J505" s="268" t="s">
        <v>16</v>
      </c>
      <c r="K505" s="268" t="s">
        <v>14</v>
      </c>
      <c r="L505" s="266">
        <v>0</v>
      </c>
      <c r="M505" s="266">
        <v>81439127.195006996</v>
      </c>
      <c r="N505" s="266">
        <v>243087001.83151799</v>
      </c>
      <c r="O505" s="266">
        <v>324526129.02652502</v>
      </c>
      <c r="P505" s="139">
        <f t="shared" si="15"/>
        <v>1494</v>
      </c>
      <c r="Q505" s="225"/>
    </row>
    <row r="506" spans="1:17">
      <c r="A506" s="139">
        <f t="shared" si="14"/>
        <v>1495</v>
      </c>
      <c r="B506" s="268" t="s">
        <v>283</v>
      </c>
      <c r="C506" s="268" t="s">
        <v>315</v>
      </c>
      <c r="D506" s="268" t="s">
        <v>274</v>
      </c>
      <c r="E506" s="268" t="s">
        <v>268</v>
      </c>
      <c r="F506" s="268" t="s">
        <v>304</v>
      </c>
      <c r="G506" s="268" t="s">
        <v>265</v>
      </c>
      <c r="H506" s="268" t="s">
        <v>16</v>
      </c>
      <c r="I506" s="268" t="s">
        <v>285</v>
      </c>
      <c r="J506" s="268" t="s">
        <v>16</v>
      </c>
      <c r="K506" s="268" t="s">
        <v>14</v>
      </c>
      <c r="L506" s="266">
        <v>0</v>
      </c>
      <c r="M506" s="266">
        <v>13690942.752322</v>
      </c>
      <c r="N506" s="266">
        <v>86521778.764614001</v>
      </c>
      <c r="O506" s="266">
        <v>100212721.516936</v>
      </c>
      <c r="P506" s="139">
        <f t="shared" si="15"/>
        <v>1495</v>
      </c>
      <c r="Q506" s="225"/>
    </row>
    <row r="507" spans="1:17">
      <c r="A507" s="139">
        <f t="shared" si="14"/>
        <v>1496</v>
      </c>
      <c r="B507" s="268" t="s">
        <v>283</v>
      </c>
      <c r="C507" s="268" t="s">
        <v>315</v>
      </c>
      <c r="D507" s="268" t="s">
        <v>274</v>
      </c>
      <c r="E507" s="268" t="s">
        <v>268</v>
      </c>
      <c r="F507" s="268" t="s">
        <v>304</v>
      </c>
      <c r="G507" s="268" t="s">
        <v>281</v>
      </c>
      <c r="H507" s="268" t="s">
        <v>16</v>
      </c>
      <c r="I507" s="268" t="s">
        <v>285</v>
      </c>
      <c r="J507" s="268" t="s">
        <v>16</v>
      </c>
      <c r="K507" s="268" t="s">
        <v>14</v>
      </c>
      <c r="L507" s="266">
        <v>28822751.121180002</v>
      </c>
      <c r="M507" s="266">
        <v>93854727.632939994</v>
      </c>
      <c r="N507" s="266">
        <v>187368908.374749</v>
      </c>
      <c r="O507" s="266">
        <v>281223636.007689</v>
      </c>
      <c r="P507" s="139">
        <f t="shared" si="15"/>
        <v>1496</v>
      </c>
      <c r="Q507" s="225"/>
    </row>
    <row r="508" spans="1:17">
      <c r="A508" s="139">
        <f t="shared" si="14"/>
        <v>1497</v>
      </c>
      <c r="B508" s="268" t="s">
        <v>283</v>
      </c>
      <c r="C508" s="268" t="s">
        <v>315</v>
      </c>
      <c r="D508" s="268" t="s">
        <v>300</v>
      </c>
      <c r="E508" s="268" t="s">
        <v>16</v>
      </c>
      <c r="F508" s="268" t="s">
        <v>16</v>
      </c>
      <c r="G508" s="268" t="s">
        <v>280</v>
      </c>
      <c r="H508" s="268" t="s">
        <v>16</v>
      </c>
      <c r="I508" s="268" t="s">
        <v>285</v>
      </c>
      <c r="J508" s="268" t="s">
        <v>16</v>
      </c>
      <c r="K508" s="268" t="s">
        <v>267</v>
      </c>
      <c r="L508" s="266">
        <v>0</v>
      </c>
      <c r="M508" s="266">
        <v>311106.12855699996</v>
      </c>
      <c r="N508" s="266">
        <v>461844.51439999999</v>
      </c>
      <c r="O508" s="266">
        <v>772950.64295699995</v>
      </c>
      <c r="P508" s="139">
        <f t="shared" si="15"/>
        <v>1497</v>
      </c>
      <c r="Q508" s="225"/>
    </row>
    <row r="509" spans="1:17">
      <c r="A509" s="139">
        <f t="shared" si="14"/>
        <v>1498</v>
      </c>
      <c r="B509" s="268" t="s">
        <v>283</v>
      </c>
      <c r="C509" s="268" t="s">
        <v>315</v>
      </c>
      <c r="D509" s="268" t="s">
        <v>300</v>
      </c>
      <c r="E509" s="268" t="s">
        <v>16</v>
      </c>
      <c r="F509" s="268" t="s">
        <v>16</v>
      </c>
      <c r="G509" s="268" t="s">
        <v>265</v>
      </c>
      <c r="H509" s="268" t="s">
        <v>16</v>
      </c>
      <c r="I509" s="268" t="s">
        <v>285</v>
      </c>
      <c r="J509" s="268" t="s">
        <v>16</v>
      </c>
      <c r="K509" s="268" t="s">
        <v>267</v>
      </c>
      <c r="L509" s="266">
        <v>0</v>
      </c>
      <c r="M509" s="266">
        <v>0</v>
      </c>
      <c r="N509" s="266">
        <v>45119.720679999999</v>
      </c>
      <c r="O509" s="266">
        <v>45119.720679999999</v>
      </c>
      <c r="P509" s="139">
        <f t="shared" si="15"/>
        <v>1498</v>
      </c>
      <c r="Q509" s="225"/>
    </row>
    <row r="510" spans="1:17">
      <c r="A510" s="139">
        <f t="shared" si="14"/>
        <v>1499</v>
      </c>
      <c r="B510" s="268" t="s">
        <v>283</v>
      </c>
      <c r="C510" s="268" t="s">
        <v>315</v>
      </c>
      <c r="D510" s="268" t="s">
        <v>300</v>
      </c>
      <c r="E510" s="268" t="s">
        <v>16</v>
      </c>
      <c r="F510" s="268" t="s">
        <v>16</v>
      </c>
      <c r="G510" s="268" t="s">
        <v>281</v>
      </c>
      <c r="H510" s="268" t="s">
        <v>16</v>
      </c>
      <c r="I510" s="268" t="s">
        <v>285</v>
      </c>
      <c r="J510" s="268" t="s">
        <v>16</v>
      </c>
      <c r="K510" s="268" t="s">
        <v>267</v>
      </c>
      <c r="L510" s="266">
        <v>12</v>
      </c>
      <c r="M510" s="266">
        <v>1880362.5264379999</v>
      </c>
      <c r="N510" s="266">
        <v>1233913.0006039999</v>
      </c>
      <c r="O510" s="266">
        <v>3114275.5270420001</v>
      </c>
      <c r="P510" s="139">
        <f t="shared" si="15"/>
        <v>1499</v>
      </c>
      <c r="Q510" s="225"/>
    </row>
    <row r="511" spans="1:17">
      <c r="A511" s="139">
        <f t="shared" si="14"/>
        <v>1500</v>
      </c>
      <c r="B511" s="268" t="s">
        <v>283</v>
      </c>
      <c r="C511" s="268" t="s">
        <v>315</v>
      </c>
      <c r="D511" s="268" t="s">
        <v>312</v>
      </c>
      <c r="E511" s="268" t="s">
        <v>16</v>
      </c>
      <c r="F511" s="268" t="s">
        <v>16</v>
      </c>
      <c r="G511" s="268" t="s">
        <v>280</v>
      </c>
      <c r="H511" s="268" t="s">
        <v>16</v>
      </c>
      <c r="I511" s="268" t="s">
        <v>285</v>
      </c>
      <c r="J511" s="268" t="s">
        <v>16</v>
      </c>
      <c r="K511" s="268" t="s">
        <v>313</v>
      </c>
      <c r="L511" s="266">
        <v>0</v>
      </c>
      <c r="M511" s="266">
        <v>-4768454683.9717169</v>
      </c>
      <c r="N511" s="266">
        <v>-22406400191.983997</v>
      </c>
      <c r="O511" s="266">
        <v>-27174854875.955711</v>
      </c>
      <c r="P511" s="139">
        <f t="shared" si="15"/>
        <v>1500</v>
      </c>
      <c r="Q511" s="225"/>
    </row>
    <row r="512" spans="1:17">
      <c r="A512" s="139">
        <f t="shared" si="14"/>
        <v>1501</v>
      </c>
      <c r="B512" s="268" t="s">
        <v>283</v>
      </c>
      <c r="C512" s="268" t="s">
        <v>315</v>
      </c>
      <c r="D512" s="268" t="s">
        <v>312</v>
      </c>
      <c r="E512" s="268" t="s">
        <v>16</v>
      </c>
      <c r="F512" s="268" t="s">
        <v>16</v>
      </c>
      <c r="G512" s="268" t="s">
        <v>265</v>
      </c>
      <c r="H512" s="268" t="s">
        <v>16</v>
      </c>
      <c r="I512" s="268" t="s">
        <v>285</v>
      </c>
      <c r="J512" s="268" t="s">
        <v>16</v>
      </c>
      <c r="K512" s="268" t="s">
        <v>313</v>
      </c>
      <c r="L512" s="266">
        <v>0</v>
      </c>
      <c r="M512" s="266">
        <v>-1121112522.513433</v>
      </c>
      <c r="N512" s="266">
        <v>-10053385129.807186</v>
      </c>
      <c r="O512" s="266">
        <v>-11174497652.32062</v>
      </c>
      <c r="P512" s="139">
        <f t="shared" si="15"/>
        <v>1501</v>
      </c>
      <c r="Q512" s="225"/>
    </row>
    <row r="513" spans="1:17">
      <c r="A513" s="139">
        <f t="shared" si="14"/>
        <v>1502</v>
      </c>
      <c r="B513" s="268" t="s">
        <v>283</v>
      </c>
      <c r="C513" s="268" t="s">
        <v>315</v>
      </c>
      <c r="D513" s="268" t="s">
        <v>312</v>
      </c>
      <c r="E513" s="268" t="s">
        <v>16</v>
      </c>
      <c r="F513" s="268" t="s">
        <v>16</v>
      </c>
      <c r="G513" s="268" t="s">
        <v>281</v>
      </c>
      <c r="H513" s="268" t="s">
        <v>16</v>
      </c>
      <c r="I513" s="268" t="s">
        <v>285</v>
      </c>
      <c r="J513" s="268" t="s">
        <v>16</v>
      </c>
      <c r="K513" s="268" t="s">
        <v>313</v>
      </c>
      <c r="L513" s="266">
        <v>-982603200</v>
      </c>
      <c r="M513" s="266">
        <v>2233984423.0709815</v>
      </c>
      <c r="N513" s="266">
        <v>-8881030612.1625977</v>
      </c>
      <c r="O513" s="266">
        <v>-6647046189.0916176</v>
      </c>
      <c r="P513" s="139">
        <f t="shared" si="15"/>
        <v>1502</v>
      </c>
      <c r="Q513" s="225"/>
    </row>
    <row r="514" spans="1:17">
      <c r="A514" s="139">
        <f t="shared" si="14"/>
        <v>1503</v>
      </c>
      <c r="B514" s="268" t="s">
        <v>283</v>
      </c>
      <c r="C514" s="268" t="s">
        <v>315</v>
      </c>
      <c r="D514" s="268" t="s">
        <v>314</v>
      </c>
      <c r="E514" s="268" t="s">
        <v>16</v>
      </c>
      <c r="F514" s="268" t="s">
        <v>16</v>
      </c>
      <c r="G514" s="268" t="s">
        <v>280</v>
      </c>
      <c r="H514" s="268" t="s">
        <v>16</v>
      </c>
      <c r="I514" s="268" t="s">
        <v>285</v>
      </c>
      <c r="J514" s="268" t="s">
        <v>16</v>
      </c>
      <c r="K514" s="268" t="s">
        <v>16</v>
      </c>
      <c r="L514" s="266">
        <v>0</v>
      </c>
      <c r="M514" s="266">
        <v>0</v>
      </c>
      <c r="N514" s="266">
        <v>0</v>
      </c>
      <c r="O514" s="266">
        <v>0</v>
      </c>
      <c r="P514" s="139">
        <f t="shared" si="15"/>
        <v>1503</v>
      </c>
      <c r="Q514" s="225"/>
    </row>
    <row r="515" spans="1:17">
      <c r="A515" s="139">
        <f t="shared" si="14"/>
        <v>1504</v>
      </c>
      <c r="B515" s="268" t="s">
        <v>283</v>
      </c>
      <c r="C515" s="268" t="s">
        <v>315</v>
      </c>
      <c r="D515" s="268" t="s">
        <v>314</v>
      </c>
      <c r="E515" s="268" t="s">
        <v>16</v>
      </c>
      <c r="F515" s="268" t="s">
        <v>16</v>
      </c>
      <c r="G515" s="268" t="s">
        <v>265</v>
      </c>
      <c r="H515" s="268" t="s">
        <v>16</v>
      </c>
      <c r="I515" s="268" t="s">
        <v>285</v>
      </c>
      <c r="J515" s="268" t="s">
        <v>16</v>
      </c>
      <c r="K515" s="268" t="s">
        <v>16</v>
      </c>
      <c r="L515" s="266">
        <v>0</v>
      </c>
      <c r="M515" s="266">
        <v>0</v>
      </c>
      <c r="N515" s="266">
        <v>0</v>
      </c>
      <c r="O515" s="266">
        <v>0</v>
      </c>
      <c r="P515" s="139">
        <f t="shared" si="15"/>
        <v>1504</v>
      </c>
      <c r="Q515" s="225"/>
    </row>
    <row r="516" spans="1:17">
      <c r="A516" s="139">
        <f t="shared" si="14"/>
        <v>1505</v>
      </c>
      <c r="B516" s="268" t="s">
        <v>283</v>
      </c>
      <c r="C516" s="268" t="s">
        <v>315</v>
      </c>
      <c r="D516" s="268" t="s">
        <v>314</v>
      </c>
      <c r="E516" s="268" t="s">
        <v>16</v>
      </c>
      <c r="F516" s="268" t="s">
        <v>16</v>
      </c>
      <c r="G516" s="268" t="s">
        <v>281</v>
      </c>
      <c r="H516" s="268" t="s">
        <v>16</v>
      </c>
      <c r="I516" s="268" t="s">
        <v>285</v>
      </c>
      <c r="J516" s="268" t="s">
        <v>16</v>
      </c>
      <c r="K516" s="268" t="s">
        <v>16</v>
      </c>
      <c r="L516" s="266">
        <v>0</v>
      </c>
      <c r="M516" s="266">
        <v>0</v>
      </c>
      <c r="N516" s="266">
        <v>0</v>
      </c>
      <c r="O516" s="266">
        <v>0</v>
      </c>
      <c r="P516" s="139">
        <f t="shared" si="15"/>
        <v>1505</v>
      </c>
      <c r="Q516" s="225"/>
    </row>
    <row r="517" spans="1:17">
      <c r="A517" s="139">
        <f t="shared" si="14"/>
        <v>1506</v>
      </c>
      <c r="B517" s="268" t="s">
        <v>283</v>
      </c>
      <c r="C517" s="268" t="s">
        <v>316</v>
      </c>
      <c r="D517" s="268" t="s">
        <v>269</v>
      </c>
      <c r="E517" s="268" t="s">
        <v>16</v>
      </c>
      <c r="F517" s="268" t="s">
        <v>317</v>
      </c>
      <c r="G517" s="268" t="s">
        <v>280</v>
      </c>
      <c r="H517" s="268" t="s">
        <v>16</v>
      </c>
      <c r="I517" s="268" t="s">
        <v>285</v>
      </c>
      <c r="J517" s="268" t="s">
        <v>287</v>
      </c>
      <c r="K517" s="268" t="s">
        <v>270</v>
      </c>
      <c r="L517" s="266">
        <v>0</v>
      </c>
      <c r="M517" s="266">
        <v>0</v>
      </c>
      <c r="N517" s="266">
        <v>0</v>
      </c>
      <c r="O517" s="266">
        <v>0</v>
      </c>
      <c r="P517" s="139">
        <f t="shared" si="15"/>
        <v>1506</v>
      </c>
      <c r="Q517" s="225"/>
    </row>
    <row r="518" spans="1:17">
      <c r="A518" s="139">
        <f t="shared" si="14"/>
        <v>1507</v>
      </c>
      <c r="B518" s="268" t="s">
        <v>283</v>
      </c>
      <c r="C518" s="268" t="s">
        <v>316</v>
      </c>
      <c r="D518" s="268" t="s">
        <v>269</v>
      </c>
      <c r="E518" s="268" t="s">
        <v>16</v>
      </c>
      <c r="F518" s="268" t="s">
        <v>317</v>
      </c>
      <c r="G518" s="268" t="s">
        <v>280</v>
      </c>
      <c r="H518" s="268" t="s">
        <v>16</v>
      </c>
      <c r="I518" s="268" t="s">
        <v>285</v>
      </c>
      <c r="J518" s="268" t="s">
        <v>16</v>
      </c>
      <c r="K518" s="268" t="s">
        <v>270</v>
      </c>
      <c r="L518" s="266">
        <v>0</v>
      </c>
      <c r="M518" s="266">
        <v>59.664549999999998</v>
      </c>
      <c r="N518" s="266">
        <v>50.097577999999999</v>
      </c>
      <c r="O518" s="266">
        <v>109.762129</v>
      </c>
      <c r="P518" s="139">
        <f t="shared" si="15"/>
        <v>1507</v>
      </c>
      <c r="Q518" s="225"/>
    </row>
    <row r="519" spans="1:17">
      <c r="A519" s="139">
        <f t="shared" si="14"/>
        <v>1508</v>
      </c>
      <c r="B519" s="268" t="s">
        <v>283</v>
      </c>
      <c r="C519" s="268" t="s">
        <v>316</v>
      </c>
      <c r="D519" s="268" t="s">
        <v>269</v>
      </c>
      <c r="E519" s="268" t="s">
        <v>16</v>
      </c>
      <c r="F519" s="268" t="s">
        <v>317</v>
      </c>
      <c r="G519" s="268" t="s">
        <v>265</v>
      </c>
      <c r="H519" s="268" t="s">
        <v>16</v>
      </c>
      <c r="I519" s="268" t="s">
        <v>285</v>
      </c>
      <c r="J519" s="268" t="s">
        <v>287</v>
      </c>
      <c r="K519" s="268" t="s">
        <v>270</v>
      </c>
      <c r="L519" s="266">
        <v>0</v>
      </c>
      <c r="M519" s="266">
        <v>0</v>
      </c>
      <c r="N519" s="266">
        <v>0</v>
      </c>
      <c r="O519" s="266">
        <v>0</v>
      </c>
      <c r="P519" s="139">
        <f t="shared" si="15"/>
        <v>1508</v>
      </c>
      <c r="Q519" s="225"/>
    </row>
    <row r="520" spans="1:17">
      <c r="A520" s="139">
        <f t="shared" si="14"/>
        <v>1509</v>
      </c>
      <c r="B520" s="268" t="s">
        <v>283</v>
      </c>
      <c r="C520" s="268" t="s">
        <v>316</v>
      </c>
      <c r="D520" s="268" t="s">
        <v>269</v>
      </c>
      <c r="E520" s="268" t="s">
        <v>16</v>
      </c>
      <c r="F520" s="268" t="s">
        <v>317</v>
      </c>
      <c r="G520" s="268" t="s">
        <v>265</v>
      </c>
      <c r="H520" s="268" t="s">
        <v>16</v>
      </c>
      <c r="I520" s="268" t="s">
        <v>285</v>
      </c>
      <c r="J520" s="268" t="s">
        <v>16</v>
      </c>
      <c r="K520" s="268" t="s">
        <v>270</v>
      </c>
      <c r="L520" s="266">
        <v>0</v>
      </c>
      <c r="M520" s="266">
        <v>0</v>
      </c>
      <c r="N520" s="266">
        <v>0</v>
      </c>
      <c r="O520" s="266">
        <v>0</v>
      </c>
      <c r="P520" s="139">
        <f t="shared" si="15"/>
        <v>1509</v>
      </c>
      <c r="Q520" s="225"/>
    </row>
    <row r="521" spans="1:17">
      <c r="A521" s="139">
        <f t="shared" si="14"/>
        <v>1510</v>
      </c>
      <c r="B521" s="268" t="s">
        <v>283</v>
      </c>
      <c r="C521" s="268" t="s">
        <v>316</v>
      </c>
      <c r="D521" s="268" t="s">
        <v>269</v>
      </c>
      <c r="E521" s="268" t="s">
        <v>16</v>
      </c>
      <c r="F521" s="268" t="s">
        <v>317</v>
      </c>
      <c r="G521" s="268" t="s">
        <v>281</v>
      </c>
      <c r="H521" s="268" t="s">
        <v>16</v>
      </c>
      <c r="I521" s="268" t="s">
        <v>285</v>
      </c>
      <c r="J521" s="268" t="s">
        <v>287</v>
      </c>
      <c r="K521" s="268" t="s">
        <v>270</v>
      </c>
      <c r="L521" s="266">
        <v>0</v>
      </c>
      <c r="M521" s="266">
        <v>0</v>
      </c>
      <c r="N521" s="266">
        <v>0</v>
      </c>
      <c r="O521" s="266">
        <v>0</v>
      </c>
      <c r="P521" s="139">
        <f t="shared" si="15"/>
        <v>1510</v>
      </c>
      <c r="Q521" s="225"/>
    </row>
    <row r="522" spans="1:17">
      <c r="A522" s="139">
        <f t="shared" si="14"/>
        <v>1511</v>
      </c>
      <c r="B522" s="268" t="s">
        <v>283</v>
      </c>
      <c r="C522" s="268" t="s">
        <v>316</v>
      </c>
      <c r="D522" s="268" t="s">
        <v>269</v>
      </c>
      <c r="E522" s="268" t="s">
        <v>16</v>
      </c>
      <c r="F522" s="268" t="s">
        <v>317</v>
      </c>
      <c r="G522" s="268" t="s">
        <v>281</v>
      </c>
      <c r="H522" s="268" t="s">
        <v>16</v>
      </c>
      <c r="I522" s="268" t="s">
        <v>285</v>
      </c>
      <c r="J522" s="268" t="s">
        <v>16</v>
      </c>
      <c r="K522" s="268" t="s">
        <v>270</v>
      </c>
      <c r="L522" s="266">
        <v>0</v>
      </c>
      <c r="M522" s="266">
        <v>803.978026</v>
      </c>
      <c r="N522" s="266">
        <v>295.76716299999998</v>
      </c>
      <c r="O522" s="266">
        <v>1099.7451879999999</v>
      </c>
      <c r="P522" s="139">
        <f t="shared" si="15"/>
        <v>1511</v>
      </c>
      <c r="Q522" s="225"/>
    </row>
    <row r="523" spans="1:17">
      <c r="A523" s="139">
        <f t="shared" si="14"/>
        <v>1512</v>
      </c>
      <c r="B523" s="268" t="s">
        <v>283</v>
      </c>
      <c r="C523" s="268" t="s">
        <v>316</v>
      </c>
      <c r="D523" s="268" t="s">
        <v>269</v>
      </c>
      <c r="E523" s="268" t="s">
        <v>16</v>
      </c>
      <c r="F523" s="268" t="s">
        <v>318</v>
      </c>
      <c r="G523" s="268" t="s">
        <v>280</v>
      </c>
      <c r="H523" s="268" t="s">
        <v>16</v>
      </c>
      <c r="I523" s="268" t="s">
        <v>285</v>
      </c>
      <c r="J523" s="268" t="s">
        <v>287</v>
      </c>
      <c r="K523" s="268" t="s">
        <v>270</v>
      </c>
      <c r="L523" s="266">
        <v>0</v>
      </c>
      <c r="M523" s="266">
        <v>0</v>
      </c>
      <c r="N523" s="266">
        <v>0</v>
      </c>
      <c r="O523" s="266">
        <v>0</v>
      </c>
      <c r="P523" s="139">
        <f t="shared" si="15"/>
        <v>1512</v>
      </c>
      <c r="Q523" s="225"/>
    </row>
    <row r="524" spans="1:17">
      <c r="A524" s="139">
        <f t="shared" si="14"/>
        <v>1513</v>
      </c>
      <c r="B524" s="268" t="s">
        <v>283</v>
      </c>
      <c r="C524" s="268" t="s">
        <v>316</v>
      </c>
      <c r="D524" s="268" t="s">
        <v>269</v>
      </c>
      <c r="E524" s="268" t="s">
        <v>16</v>
      </c>
      <c r="F524" s="268" t="s">
        <v>318</v>
      </c>
      <c r="G524" s="268" t="s">
        <v>280</v>
      </c>
      <c r="H524" s="268" t="s">
        <v>16</v>
      </c>
      <c r="I524" s="268" t="s">
        <v>285</v>
      </c>
      <c r="J524" s="268" t="s">
        <v>16</v>
      </c>
      <c r="K524" s="268" t="s">
        <v>270</v>
      </c>
      <c r="L524" s="266">
        <v>0</v>
      </c>
      <c r="M524" s="266">
        <v>393.136167</v>
      </c>
      <c r="N524" s="266">
        <v>152.93148000000002</v>
      </c>
      <c r="O524" s="266">
        <v>546.06764700000008</v>
      </c>
      <c r="P524" s="139">
        <f t="shared" si="15"/>
        <v>1513</v>
      </c>
      <c r="Q524" s="225"/>
    </row>
    <row r="525" spans="1:17">
      <c r="A525" s="139">
        <f t="shared" ref="A525:A588" si="16">A524+1</f>
        <v>1514</v>
      </c>
      <c r="B525" s="268" t="s">
        <v>283</v>
      </c>
      <c r="C525" s="268" t="s">
        <v>316</v>
      </c>
      <c r="D525" s="268" t="s">
        <v>269</v>
      </c>
      <c r="E525" s="268" t="s">
        <v>16</v>
      </c>
      <c r="F525" s="268" t="s">
        <v>318</v>
      </c>
      <c r="G525" s="268" t="s">
        <v>265</v>
      </c>
      <c r="H525" s="268" t="s">
        <v>16</v>
      </c>
      <c r="I525" s="268" t="s">
        <v>285</v>
      </c>
      <c r="J525" s="268" t="s">
        <v>287</v>
      </c>
      <c r="K525" s="268" t="s">
        <v>270</v>
      </c>
      <c r="L525" s="266">
        <v>0</v>
      </c>
      <c r="M525" s="266">
        <v>0</v>
      </c>
      <c r="N525" s="266">
        <v>0</v>
      </c>
      <c r="O525" s="266">
        <v>0</v>
      </c>
      <c r="P525" s="139">
        <f t="shared" ref="P525:P588" si="17">P524+1</f>
        <v>1514</v>
      </c>
      <c r="Q525" s="225"/>
    </row>
    <row r="526" spans="1:17">
      <c r="A526" s="139">
        <f t="shared" si="16"/>
        <v>1515</v>
      </c>
      <c r="B526" s="268" t="s">
        <v>283</v>
      </c>
      <c r="C526" s="268" t="s">
        <v>316</v>
      </c>
      <c r="D526" s="268" t="s">
        <v>269</v>
      </c>
      <c r="E526" s="268" t="s">
        <v>16</v>
      </c>
      <c r="F526" s="268" t="s">
        <v>318</v>
      </c>
      <c r="G526" s="268" t="s">
        <v>265</v>
      </c>
      <c r="H526" s="268" t="s">
        <v>16</v>
      </c>
      <c r="I526" s="268" t="s">
        <v>285</v>
      </c>
      <c r="J526" s="268" t="s">
        <v>16</v>
      </c>
      <c r="K526" s="268" t="s">
        <v>270</v>
      </c>
      <c r="L526" s="266">
        <v>0</v>
      </c>
      <c r="M526" s="266">
        <v>46.408265</v>
      </c>
      <c r="N526" s="266">
        <v>24.180561000000001</v>
      </c>
      <c r="O526" s="266">
        <v>70.588826999999995</v>
      </c>
      <c r="P526" s="139">
        <f t="shared" si="17"/>
        <v>1515</v>
      </c>
      <c r="Q526" s="225"/>
    </row>
    <row r="527" spans="1:17">
      <c r="A527" s="139">
        <f t="shared" si="16"/>
        <v>1516</v>
      </c>
      <c r="B527" s="268" t="s">
        <v>283</v>
      </c>
      <c r="C527" s="268" t="s">
        <v>316</v>
      </c>
      <c r="D527" s="268" t="s">
        <v>269</v>
      </c>
      <c r="E527" s="268" t="s">
        <v>16</v>
      </c>
      <c r="F527" s="268" t="s">
        <v>318</v>
      </c>
      <c r="G527" s="268" t="s">
        <v>281</v>
      </c>
      <c r="H527" s="268" t="s">
        <v>16</v>
      </c>
      <c r="I527" s="268" t="s">
        <v>285</v>
      </c>
      <c r="J527" s="268" t="s">
        <v>287</v>
      </c>
      <c r="K527" s="268" t="s">
        <v>270</v>
      </c>
      <c r="L527" s="266">
        <v>0</v>
      </c>
      <c r="M527" s="266">
        <v>0</v>
      </c>
      <c r="N527" s="266">
        <v>0</v>
      </c>
      <c r="O527" s="266">
        <v>0</v>
      </c>
      <c r="P527" s="139">
        <f t="shared" si="17"/>
        <v>1516</v>
      </c>
      <c r="Q527" s="225"/>
    </row>
    <row r="528" spans="1:17">
      <c r="A528" s="139">
        <f t="shared" si="16"/>
        <v>1517</v>
      </c>
      <c r="B528" s="268" t="s">
        <v>283</v>
      </c>
      <c r="C528" s="268" t="s">
        <v>316</v>
      </c>
      <c r="D528" s="268" t="s">
        <v>269</v>
      </c>
      <c r="E528" s="268" t="s">
        <v>16</v>
      </c>
      <c r="F528" s="268" t="s">
        <v>318</v>
      </c>
      <c r="G528" s="268" t="s">
        <v>281</v>
      </c>
      <c r="H528" s="268" t="s">
        <v>16</v>
      </c>
      <c r="I528" s="268" t="s">
        <v>285</v>
      </c>
      <c r="J528" s="268" t="s">
        <v>16</v>
      </c>
      <c r="K528" s="268" t="s">
        <v>270</v>
      </c>
      <c r="L528" s="266">
        <v>0</v>
      </c>
      <c r="M528" s="266">
        <v>20.885553999999999</v>
      </c>
      <c r="N528" s="266">
        <v>11.082840000000001</v>
      </c>
      <c r="O528" s="266">
        <v>31.968395000000001</v>
      </c>
      <c r="P528" s="139">
        <f t="shared" si="17"/>
        <v>1517</v>
      </c>
      <c r="Q528" s="225"/>
    </row>
    <row r="529" spans="1:17">
      <c r="A529" s="139">
        <f t="shared" si="16"/>
        <v>1518</v>
      </c>
      <c r="B529" s="268" t="s">
        <v>283</v>
      </c>
      <c r="C529" s="268" t="s">
        <v>316</v>
      </c>
      <c r="D529" s="268" t="s">
        <v>269</v>
      </c>
      <c r="E529" s="268" t="s">
        <v>16</v>
      </c>
      <c r="F529" s="268" t="s">
        <v>319</v>
      </c>
      <c r="G529" s="268" t="s">
        <v>280</v>
      </c>
      <c r="H529" s="268" t="s">
        <v>16</v>
      </c>
      <c r="I529" s="268" t="s">
        <v>285</v>
      </c>
      <c r="J529" s="268" t="s">
        <v>287</v>
      </c>
      <c r="K529" s="268" t="s">
        <v>270</v>
      </c>
      <c r="L529" s="266">
        <v>0</v>
      </c>
      <c r="M529" s="266">
        <v>0</v>
      </c>
      <c r="N529" s="266">
        <v>0</v>
      </c>
      <c r="O529" s="266">
        <v>0</v>
      </c>
      <c r="P529" s="139">
        <f t="shared" si="17"/>
        <v>1518</v>
      </c>
      <c r="Q529" s="225"/>
    </row>
    <row r="530" spans="1:17">
      <c r="A530" s="139">
        <f t="shared" si="16"/>
        <v>1519</v>
      </c>
      <c r="B530" s="268" t="s">
        <v>283</v>
      </c>
      <c r="C530" s="268" t="s">
        <v>316</v>
      </c>
      <c r="D530" s="268" t="s">
        <v>269</v>
      </c>
      <c r="E530" s="268" t="s">
        <v>16</v>
      </c>
      <c r="F530" s="268" t="s">
        <v>319</v>
      </c>
      <c r="G530" s="268" t="s">
        <v>280</v>
      </c>
      <c r="H530" s="268" t="s">
        <v>16</v>
      </c>
      <c r="I530" s="268" t="s">
        <v>285</v>
      </c>
      <c r="J530" s="268" t="s">
        <v>16</v>
      </c>
      <c r="K530" s="268" t="s">
        <v>270</v>
      </c>
      <c r="L530" s="266">
        <v>0</v>
      </c>
      <c r="M530" s="266">
        <v>0</v>
      </c>
      <c r="N530" s="266">
        <v>0</v>
      </c>
      <c r="O530" s="266">
        <v>0</v>
      </c>
      <c r="P530" s="139">
        <f t="shared" si="17"/>
        <v>1519</v>
      </c>
      <c r="Q530" s="225"/>
    </row>
    <row r="531" spans="1:17">
      <c r="A531" s="139">
        <f t="shared" si="16"/>
        <v>1520</v>
      </c>
      <c r="B531" s="268" t="s">
        <v>283</v>
      </c>
      <c r="C531" s="268" t="s">
        <v>316</v>
      </c>
      <c r="D531" s="268" t="s">
        <v>269</v>
      </c>
      <c r="E531" s="268" t="s">
        <v>16</v>
      </c>
      <c r="F531" s="268" t="s">
        <v>319</v>
      </c>
      <c r="G531" s="268" t="s">
        <v>265</v>
      </c>
      <c r="H531" s="268" t="s">
        <v>16</v>
      </c>
      <c r="I531" s="268" t="s">
        <v>285</v>
      </c>
      <c r="J531" s="268" t="s">
        <v>287</v>
      </c>
      <c r="K531" s="268" t="s">
        <v>270</v>
      </c>
      <c r="L531" s="266">
        <v>0</v>
      </c>
      <c r="M531" s="266">
        <v>0</v>
      </c>
      <c r="N531" s="266">
        <v>0</v>
      </c>
      <c r="O531" s="266">
        <v>0</v>
      </c>
      <c r="P531" s="139">
        <f t="shared" si="17"/>
        <v>1520</v>
      </c>
      <c r="Q531" s="225"/>
    </row>
    <row r="532" spans="1:17">
      <c r="A532" s="139">
        <f t="shared" si="16"/>
        <v>1521</v>
      </c>
      <c r="B532" s="268" t="s">
        <v>283</v>
      </c>
      <c r="C532" s="268" t="s">
        <v>316</v>
      </c>
      <c r="D532" s="268" t="s">
        <v>269</v>
      </c>
      <c r="E532" s="268" t="s">
        <v>16</v>
      </c>
      <c r="F532" s="268" t="s">
        <v>319</v>
      </c>
      <c r="G532" s="268" t="s">
        <v>265</v>
      </c>
      <c r="H532" s="268" t="s">
        <v>16</v>
      </c>
      <c r="I532" s="268" t="s">
        <v>285</v>
      </c>
      <c r="J532" s="268" t="s">
        <v>16</v>
      </c>
      <c r="K532" s="268" t="s">
        <v>270</v>
      </c>
      <c r="L532" s="266">
        <v>0</v>
      </c>
      <c r="M532" s="266">
        <v>0</v>
      </c>
      <c r="N532" s="266">
        <v>0</v>
      </c>
      <c r="O532" s="266">
        <v>0</v>
      </c>
      <c r="P532" s="139">
        <f t="shared" si="17"/>
        <v>1521</v>
      </c>
      <c r="Q532" s="225"/>
    </row>
    <row r="533" spans="1:17">
      <c r="A533" s="139">
        <f t="shared" si="16"/>
        <v>1522</v>
      </c>
      <c r="B533" s="268" t="s">
        <v>283</v>
      </c>
      <c r="C533" s="268" t="s">
        <v>316</v>
      </c>
      <c r="D533" s="268" t="s">
        <v>269</v>
      </c>
      <c r="E533" s="268" t="s">
        <v>16</v>
      </c>
      <c r="F533" s="268" t="s">
        <v>319</v>
      </c>
      <c r="G533" s="268" t="s">
        <v>281</v>
      </c>
      <c r="H533" s="268" t="s">
        <v>16</v>
      </c>
      <c r="I533" s="268" t="s">
        <v>285</v>
      </c>
      <c r="J533" s="268" t="s">
        <v>287</v>
      </c>
      <c r="K533" s="268" t="s">
        <v>270</v>
      </c>
      <c r="L533" s="266">
        <v>0</v>
      </c>
      <c r="M533" s="266">
        <v>0</v>
      </c>
      <c r="N533" s="266">
        <v>0</v>
      </c>
      <c r="O533" s="266">
        <v>0</v>
      </c>
      <c r="P533" s="139">
        <f t="shared" si="17"/>
        <v>1522</v>
      </c>
      <c r="Q533" s="225"/>
    </row>
    <row r="534" spans="1:17">
      <c r="A534" s="139">
        <f t="shared" si="16"/>
        <v>1523</v>
      </c>
      <c r="B534" s="268" t="s">
        <v>283</v>
      </c>
      <c r="C534" s="268" t="s">
        <v>316</v>
      </c>
      <c r="D534" s="268" t="s">
        <v>269</v>
      </c>
      <c r="E534" s="268" t="s">
        <v>16</v>
      </c>
      <c r="F534" s="268" t="s">
        <v>319</v>
      </c>
      <c r="G534" s="268" t="s">
        <v>281</v>
      </c>
      <c r="H534" s="268" t="s">
        <v>16</v>
      </c>
      <c r="I534" s="268" t="s">
        <v>285</v>
      </c>
      <c r="J534" s="268" t="s">
        <v>16</v>
      </c>
      <c r="K534" s="268" t="s">
        <v>270</v>
      </c>
      <c r="L534" s="266">
        <v>0</v>
      </c>
      <c r="M534" s="266">
        <v>954.30646300000012</v>
      </c>
      <c r="N534" s="266">
        <v>110.749043</v>
      </c>
      <c r="O534" s="266">
        <v>1065.0555059999999</v>
      </c>
      <c r="P534" s="139">
        <f t="shared" si="17"/>
        <v>1523</v>
      </c>
      <c r="Q534" s="225"/>
    </row>
    <row r="535" spans="1:17">
      <c r="A535" s="139">
        <f t="shared" si="16"/>
        <v>1524</v>
      </c>
      <c r="B535" s="268" t="s">
        <v>283</v>
      </c>
      <c r="C535" s="268" t="s">
        <v>316</v>
      </c>
      <c r="D535" s="268" t="s">
        <v>269</v>
      </c>
      <c r="E535" s="268" t="s">
        <v>16</v>
      </c>
      <c r="F535" s="268" t="s">
        <v>13</v>
      </c>
      <c r="G535" s="268" t="s">
        <v>280</v>
      </c>
      <c r="H535" s="268" t="s">
        <v>16</v>
      </c>
      <c r="I535" s="268" t="s">
        <v>285</v>
      </c>
      <c r="J535" s="268" t="s">
        <v>287</v>
      </c>
      <c r="K535" s="268" t="s">
        <v>270</v>
      </c>
      <c r="L535" s="266">
        <v>0</v>
      </c>
      <c r="M535" s="266">
        <v>0</v>
      </c>
      <c r="N535" s="266">
        <v>0</v>
      </c>
      <c r="O535" s="266">
        <v>0</v>
      </c>
      <c r="P535" s="139">
        <f t="shared" si="17"/>
        <v>1524</v>
      </c>
      <c r="Q535" s="225"/>
    </row>
    <row r="536" spans="1:17">
      <c r="A536" s="139">
        <f t="shared" si="16"/>
        <v>1525</v>
      </c>
      <c r="B536" s="268" t="s">
        <v>283</v>
      </c>
      <c r="C536" s="268" t="s">
        <v>316</v>
      </c>
      <c r="D536" s="268" t="s">
        <v>269</v>
      </c>
      <c r="E536" s="268" t="s">
        <v>16</v>
      </c>
      <c r="F536" s="268" t="s">
        <v>13</v>
      </c>
      <c r="G536" s="268" t="s">
        <v>280</v>
      </c>
      <c r="H536" s="268" t="s">
        <v>16</v>
      </c>
      <c r="I536" s="268" t="s">
        <v>285</v>
      </c>
      <c r="J536" s="268" t="s">
        <v>16</v>
      </c>
      <c r="K536" s="268" t="s">
        <v>270</v>
      </c>
      <c r="L536" s="266">
        <v>0</v>
      </c>
      <c r="M536" s="266">
        <v>0</v>
      </c>
      <c r="N536" s="266">
        <v>0</v>
      </c>
      <c r="O536" s="266">
        <v>0</v>
      </c>
      <c r="P536" s="139">
        <f t="shared" si="17"/>
        <v>1525</v>
      </c>
      <c r="Q536" s="225"/>
    </row>
    <row r="537" spans="1:17">
      <c r="A537" s="139">
        <f t="shared" si="16"/>
        <v>1526</v>
      </c>
      <c r="B537" s="268" t="s">
        <v>283</v>
      </c>
      <c r="C537" s="268" t="s">
        <v>316</v>
      </c>
      <c r="D537" s="268" t="s">
        <v>269</v>
      </c>
      <c r="E537" s="268" t="s">
        <v>16</v>
      </c>
      <c r="F537" s="268" t="s">
        <v>13</v>
      </c>
      <c r="G537" s="268" t="s">
        <v>265</v>
      </c>
      <c r="H537" s="268" t="s">
        <v>16</v>
      </c>
      <c r="I537" s="268" t="s">
        <v>285</v>
      </c>
      <c r="J537" s="268" t="s">
        <v>287</v>
      </c>
      <c r="K537" s="268" t="s">
        <v>270</v>
      </c>
      <c r="L537" s="266">
        <v>0</v>
      </c>
      <c r="M537" s="266">
        <v>0</v>
      </c>
      <c r="N537" s="266">
        <v>0</v>
      </c>
      <c r="O537" s="266">
        <v>0</v>
      </c>
      <c r="P537" s="139">
        <f t="shared" si="17"/>
        <v>1526</v>
      </c>
      <c r="Q537" s="225"/>
    </row>
    <row r="538" spans="1:17">
      <c r="A538" s="139">
        <f t="shared" si="16"/>
        <v>1527</v>
      </c>
      <c r="B538" s="268" t="s">
        <v>283</v>
      </c>
      <c r="C538" s="268" t="s">
        <v>316</v>
      </c>
      <c r="D538" s="268" t="s">
        <v>269</v>
      </c>
      <c r="E538" s="268" t="s">
        <v>16</v>
      </c>
      <c r="F538" s="268" t="s">
        <v>13</v>
      </c>
      <c r="G538" s="268" t="s">
        <v>265</v>
      </c>
      <c r="H538" s="268" t="s">
        <v>16</v>
      </c>
      <c r="I538" s="268" t="s">
        <v>285</v>
      </c>
      <c r="J538" s="268" t="s">
        <v>16</v>
      </c>
      <c r="K538" s="268" t="s">
        <v>270</v>
      </c>
      <c r="L538" s="266">
        <v>0</v>
      </c>
      <c r="M538" s="266">
        <v>0</v>
      </c>
      <c r="N538" s="266">
        <v>0</v>
      </c>
      <c r="O538" s="266">
        <v>0</v>
      </c>
      <c r="P538" s="139">
        <f t="shared" si="17"/>
        <v>1527</v>
      </c>
      <c r="Q538" s="225"/>
    </row>
    <row r="539" spans="1:17">
      <c r="A539" s="139">
        <f t="shared" si="16"/>
        <v>1528</v>
      </c>
      <c r="B539" s="268" t="s">
        <v>283</v>
      </c>
      <c r="C539" s="268" t="s">
        <v>316</v>
      </c>
      <c r="D539" s="268" t="s">
        <v>269</v>
      </c>
      <c r="E539" s="268" t="s">
        <v>16</v>
      </c>
      <c r="F539" s="268" t="s">
        <v>13</v>
      </c>
      <c r="G539" s="268" t="s">
        <v>281</v>
      </c>
      <c r="H539" s="268" t="s">
        <v>16</v>
      </c>
      <c r="I539" s="268" t="s">
        <v>285</v>
      </c>
      <c r="J539" s="268" t="s">
        <v>287</v>
      </c>
      <c r="K539" s="268" t="s">
        <v>270</v>
      </c>
      <c r="L539" s="266">
        <v>0</v>
      </c>
      <c r="M539" s="266">
        <v>0</v>
      </c>
      <c r="N539" s="266">
        <v>0</v>
      </c>
      <c r="O539" s="266">
        <v>0</v>
      </c>
      <c r="P539" s="139">
        <f t="shared" si="17"/>
        <v>1528</v>
      </c>
      <c r="Q539" s="225"/>
    </row>
    <row r="540" spans="1:17">
      <c r="A540" s="139">
        <f t="shared" si="16"/>
        <v>1529</v>
      </c>
      <c r="B540" s="268" t="s">
        <v>283</v>
      </c>
      <c r="C540" s="268" t="s">
        <v>316</v>
      </c>
      <c r="D540" s="268" t="s">
        <v>269</v>
      </c>
      <c r="E540" s="268" t="s">
        <v>16</v>
      </c>
      <c r="F540" s="268" t="s">
        <v>13</v>
      </c>
      <c r="G540" s="268" t="s">
        <v>281</v>
      </c>
      <c r="H540" s="268" t="s">
        <v>16</v>
      </c>
      <c r="I540" s="268" t="s">
        <v>285</v>
      </c>
      <c r="J540" s="268" t="s">
        <v>16</v>
      </c>
      <c r="K540" s="268" t="s">
        <v>270</v>
      </c>
      <c r="L540" s="266">
        <v>0</v>
      </c>
      <c r="M540" s="266">
        <v>0</v>
      </c>
      <c r="N540" s="266">
        <v>0</v>
      </c>
      <c r="O540" s="266">
        <v>0</v>
      </c>
      <c r="P540" s="139">
        <f t="shared" si="17"/>
        <v>1529</v>
      </c>
      <c r="Q540" s="225"/>
    </row>
    <row r="541" spans="1:17">
      <c r="A541" s="139">
        <f t="shared" si="16"/>
        <v>1530</v>
      </c>
      <c r="B541" s="268" t="s">
        <v>283</v>
      </c>
      <c r="C541" s="268" t="s">
        <v>316</v>
      </c>
      <c r="D541" s="268" t="s">
        <v>269</v>
      </c>
      <c r="E541" s="268" t="s">
        <v>16</v>
      </c>
      <c r="F541" s="268" t="s">
        <v>320</v>
      </c>
      <c r="G541" s="268" t="s">
        <v>280</v>
      </c>
      <c r="H541" s="268" t="s">
        <v>16</v>
      </c>
      <c r="I541" s="268" t="s">
        <v>285</v>
      </c>
      <c r="J541" s="268" t="s">
        <v>287</v>
      </c>
      <c r="K541" s="268" t="s">
        <v>270</v>
      </c>
      <c r="L541" s="266">
        <v>0</v>
      </c>
      <c r="M541" s="266">
        <v>0</v>
      </c>
      <c r="N541" s="266">
        <v>0</v>
      </c>
      <c r="O541" s="266">
        <v>0</v>
      </c>
      <c r="P541" s="139">
        <f t="shared" si="17"/>
        <v>1530</v>
      </c>
      <c r="Q541" s="225"/>
    </row>
    <row r="542" spans="1:17">
      <c r="A542" s="139">
        <f t="shared" si="16"/>
        <v>1531</v>
      </c>
      <c r="B542" s="268" t="s">
        <v>283</v>
      </c>
      <c r="C542" s="268" t="s">
        <v>316</v>
      </c>
      <c r="D542" s="268" t="s">
        <v>269</v>
      </c>
      <c r="E542" s="268" t="s">
        <v>16</v>
      </c>
      <c r="F542" s="268" t="s">
        <v>320</v>
      </c>
      <c r="G542" s="268" t="s">
        <v>280</v>
      </c>
      <c r="H542" s="268" t="s">
        <v>16</v>
      </c>
      <c r="I542" s="268" t="s">
        <v>285</v>
      </c>
      <c r="J542" s="268" t="s">
        <v>16</v>
      </c>
      <c r="K542" s="268" t="s">
        <v>270</v>
      </c>
      <c r="L542" s="266">
        <v>0</v>
      </c>
      <c r="M542" s="266">
        <v>0</v>
      </c>
      <c r="N542" s="266">
        <v>0</v>
      </c>
      <c r="O542" s="266">
        <v>0</v>
      </c>
      <c r="P542" s="139">
        <f t="shared" si="17"/>
        <v>1531</v>
      </c>
      <c r="Q542" s="225"/>
    </row>
    <row r="543" spans="1:17">
      <c r="A543" s="139">
        <f t="shared" si="16"/>
        <v>1532</v>
      </c>
      <c r="B543" s="268" t="s">
        <v>283</v>
      </c>
      <c r="C543" s="268" t="s">
        <v>316</v>
      </c>
      <c r="D543" s="268" t="s">
        <v>269</v>
      </c>
      <c r="E543" s="268" t="s">
        <v>16</v>
      </c>
      <c r="F543" s="268" t="s">
        <v>320</v>
      </c>
      <c r="G543" s="268" t="s">
        <v>265</v>
      </c>
      <c r="H543" s="268" t="s">
        <v>16</v>
      </c>
      <c r="I543" s="268" t="s">
        <v>285</v>
      </c>
      <c r="J543" s="268" t="s">
        <v>287</v>
      </c>
      <c r="K543" s="268" t="s">
        <v>270</v>
      </c>
      <c r="L543" s="266">
        <v>0</v>
      </c>
      <c r="M543" s="266">
        <v>0</v>
      </c>
      <c r="N543" s="266">
        <v>0</v>
      </c>
      <c r="O543" s="266">
        <v>0</v>
      </c>
      <c r="P543" s="139">
        <f t="shared" si="17"/>
        <v>1532</v>
      </c>
      <c r="Q543" s="225"/>
    </row>
    <row r="544" spans="1:17">
      <c r="A544" s="139">
        <f t="shared" si="16"/>
        <v>1533</v>
      </c>
      <c r="B544" s="268" t="s">
        <v>283</v>
      </c>
      <c r="C544" s="268" t="s">
        <v>316</v>
      </c>
      <c r="D544" s="268" t="s">
        <v>269</v>
      </c>
      <c r="E544" s="268" t="s">
        <v>16</v>
      </c>
      <c r="F544" s="268" t="s">
        <v>320</v>
      </c>
      <c r="G544" s="268" t="s">
        <v>265</v>
      </c>
      <c r="H544" s="268" t="s">
        <v>16</v>
      </c>
      <c r="I544" s="268" t="s">
        <v>285</v>
      </c>
      <c r="J544" s="268" t="s">
        <v>16</v>
      </c>
      <c r="K544" s="268" t="s">
        <v>270</v>
      </c>
      <c r="L544" s="266">
        <v>0</v>
      </c>
      <c r="M544" s="266">
        <v>0</v>
      </c>
      <c r="N544" s="266">
        <v>0</v>
      </c>
      <c r="O544" s="266">
        <v>0</v>
      </c>
      <c r="P544" s="139">
        <f t="shared" si="17"/>
        <v>1533</v>
      </c>
      <c r="Q544" s="225"/>
    </row>
    <row r="545" spans="1:17">
      <c r="A545" s="139">
        <f t="shared" si="16"/>
        <v>1534</v>
      </c>
      <c r="B545" s="268" t="s">
        <v>283</v>
      </c>
      <c r="C545" s="268" t="s">
        <v>316</v>
      </c>
      <c r="D545" s="268" t="s">
        <v>269</v>
      </c>
      <c r="E545" s="268" t="s">
        <v>16</v>
      </c>
      <c r="F545" s="268" t="s">
        <v>320</v>
      </c>
      <c r="G545" s="268" t="s">
        <v>281</v>
      </c>
      <c r="H545" s="268" t="s">
        <v>16</v>
      </c>
      <c r="I545" s="268" t="s">
        <v>285</v>
      </c>
      <c r="J545" s="268" t="s">
        <v>287</v>
      </c>
      <c r="K545" s="268" t="s">
        <v>270</v>
      </c>
      <c r="L545" s="266">
        <v>0</v>
      </c>
      <c r="M545" s="266">
        <v>0</v>
      </c>
      <c r="N545" s="266">
        <v>0</v>
      </c>
      <c r="O545" s="266">
        <v>0</v>
      </c>
      <c r="P545" s="139">
        <f t="shared" si="17"/>
        <v>1534</v>
      </c>
      <c r="Q545" s="225"/>
    </row>
    <row r="546" spans="1:17">
      <c r="A546" s="139">
        <f t="shared" si="16"/>
        <v>1535</v>
      </c>
      <c r="B546" s="268" t="s">
        <v>283</v>
      </c>
      <c r="C546" s="268" t="s">
        <v>316</v>
      </c>
      <c r="D546" s="268" t="s">
        <v>269</v>
      </c>
      <c r="E546" s="268" t="s">
        <v>16</v>
      </c>
      <c r="F546" s="268" t="s">
        <v>320</v>
      </c>
      <c r="G546" s="268" t="s">
        <v>281</v>
      </c>
      <c r="H546" s="268" t="s">
        <v>16</v>
      </c>
      <c r="I546" s="268" t="s">
        <v>285</v>
      </c>
      <c r="J546" s="268" t="s">
        <v>16</v>
      </c>
      <c r="K546" s="268" t="s">
        <v>270</v>
      </c>
      <c r="L546" s="266">
        <v>0</v>
      </c>
      <c r="M546" s="266">
        <v>0</v>
      </c>
      <c r="N546" s="266">
        <v>0</v>
      </c>
      <c r="O546" s="266">
        <v>0</v>
      </c>
      <c r="P546" s="139">
        <f t="shared" si="17"/>
        <v>1535</v>
      </c>
      <c r="Q546" s="225"/>
    </row>
    <row r="547" spans="1:17">
      <c r="A547" s="139">
        <f t="shared" si="16"/>
        <v>1536</v>
      </c>
      <c r="B547" s="268" t="s">
        <v>283</v>
      </c>
      <c r="C547" s="268" t="s">
        <v>316</v>
      </c>
      <c r="D547" s="268" t="s">
        <v>269</v>
      </c>
      <c r="E547" s="268" t="s">
        <v>16</v>
      </c>
      <c r="F547" s="268" t="s">
        <v>321</v>
      </c>
      <c r="G547" s="268" t="s">
        <v>280</v>
      </c>
      <c r="H547" s="268" t="s">
        <v>16</v>
      </c>
      <c r="I547" s="268" t="s">
        <v>285</v>
      </c>
      <c r="J547" s="268" t="s">
        <v>287</v>
      </c>
      <c r="K547" s="268" t="s">
        <v>270</v>
      </c>
      <c r="L547" s="266">
        <v>0</v>
      </c>
      <c r="M547" s="266">
        <v>0</v>
      </c>
      <c r="N547" s="266">
        <v>0</v>
      </c>
      <c r="O547" s="266">
        <v>0</v>
      </c>
      <c r="P547" s="139">
        <f t="shared" si="17"/>
        <v>1536</v>
      </c>
      <c r="Q547" s="225"/>
    </row>
    <row r="548" spans="1:17">
      <c r="A548" s="139">
        <f t="shared" si="16"/>
        <v>1537</v>
      </c>
      <c r="B548" s="268" t="s">
        <v>283</v>
      </c>
      <c r="C548" s="268" t="s">
        <v>316</v>
      </c>
      <c r="D548" s="268" t="s">
        <v>269</v>
      </c>
      <c r="E548" s="268" t="s">
        <v>16</v>
      </c>
      <c r="F548" s="268" t="s">
        <v>321</v>
      </c>
      <c r="G548" s="268" t="s">
        <v>280</v>
      </c>
      <c r="H548" s="268" t="s">
        <v>16</v>
      </c>
      <c r="I548" s="268" t="s">
        <v>285</v>
      </c>
      <c r="J548" s="268" t="s">
        <v>16</v>
      </c>
      <c r="K548" s="268" t="s">
        <v>270</v>
      </c>
      <c r="L548" s="266">
        <v>0</v>
      </c>
      <c r="M548" s="266">
        <v>0</v>
      </c>
      <c r="N548" s="266">
        <v>0</v>
      </c>
      <c r="O548" s="266">
        <v>0</v>
      </c>
      <c r="P548" s="139">
        <f t="shared" si="17"/>
        <v>1537</v>
      </c>
      <c r="Q548" s="225"/>
    </row>
    <row r="549" spans="1:17">
      <c r="A549" s="139">
        <f t="shared" si="16"/>
        <v>1538</v>
      </c>
      <c r="B549" s="268" t="s">
        <v>283</v>
      </c>
      <c r="C549" s="268" t="s">
        <v>316</v>
      </c>
      <c r="D549" s="268" t="s">
        <v>269</v>
      </c>
      <c r="E549" s="268" t="s">
        <v>16</v>
      </c>
      <c r="F549" s="268" t="s">
        <v>321</v>
      </c>
      <c r="G549" s="268" t="s">
        <v>265</v>
      </c>
      <c r="H549" s="268" t="s">
        <v>16</v>
      </c>
      <c r="I549" s="268" t="s">
        <v>285</v>
      </c>
      <c r="J549" s="268" t="s">
        <v>287</v>
      </c>
      <c r="K549" s="268" t="s">
        <v>270</v>
      </c>
      <c r="L549" s="266">
        <v>0</v>
      </c>
      <c r="M549" s="266">
        <v>0</v>
      </c>
      <c r="N549" s="266">
        <v>0</v>
      </c>
      <c r="O549" s="266">
        <v>0</v>
      </c>
      <c r="P549" s="139">
        <f t="shared" si="17"/>
        <v>1538</v>
      </c>
      <c r="Q549" s="225"/>
    </row>
    <row r="550" spans="1:17">
      <c r="A550" s="139">
        <f t="shared" si="16"/>
        <v>1539</v>
      </c>
      <c r="B550" s="268" t="s">
        <v>283</v>
      </c>
      <c r="C550" s="268" t="s">
        <v>316</v>
      </c>
      <c r="D550" s="268" t="s">
        <v>269</v>
      </c>
      <c r="E550" s="268" t="s">
        <v>16</v>
      </c>
      <c r="F550" s="268" t="s">
        <v>321</v>
      </c>
      <c r="G550" s="268" t="s">
        <v>265</v>
      </c>
      <c r="H550" s="268" t="s">
        <v>16</v>
      </c>
      <c r="I550" s="268" t="s">
        <v>285</v>
      </c>
      <c r="J550" s="268" t="s">
        <v>16</v>
      </c>
      <c r="K550" s="268" t="s">
        <v>270</v>
      </c>
      <c r="L550" s="266">
        <v>0</v>
      </c>
      <c r="M550" s="266">
        <v>1933.807867</v>
      </c>
      <c r="N550" s="266">
        <v>518.37361099999998</v>
      </c>
      <c r="O550" s="266">
        <v>2452.181478</v>
      </c>
      <c r="P550" s="139">
        <f t="shared" si="17"/>
        <v>1539</v>
      </c>
      <c r="Q550" s="225"/>
    </row>
    <row r="551" spans="1:17">
      <c r="A551" s="139">
        <f t="shared" si="16"/>
        <v>1540</v>
      </c>
      <c r="B551" s="268" t="s">
        <v>283</v>
      </c>
      <c r="C551" s="268" t="s">
        <v>316</v>
      </c>
      <c r="D551" s="268" t="s">
        <v>269</v>
      </c>
      <c r="E551" s="268" t="s">
        <v>16</v>
      </c>
      <c r="F551" s="268" t="s">
        <v>321</v>
      </c>
      <c r="G551" s="268" t="s">
        <v>281</v>
      </c>
      <c r="H551" s="268" t="s">
        <v>16</v>
      </c>
      <c r="I551" s="268" t="s">
        <v>285</v>
      </c>
      <c r="J551" s="268" t="s">
        <v>287</v>
      </c>
      <c r="K551" s="268" t="s">
        <v>270</v>
      </c>
      <c r="L551" s="266">
        <v>0</v>
      </c>
      <c r="M551" s="266">
        <v>0</v>
      </c>
      <c r="N551" s="266">
        <v>0</v>
      </c>
      <c r="O551" s="266">
        <v>0</v>
      </c>
      <c r="P551" s="139">
        <f t="shared" si="17"/>
        <v>1540</v>
      </c>
      <c r="Q551" s="225"/>
    </row>
    <row r="552" spans="1:17">
      <c r="A552" s="139">
        <f t="shared" si="16"/>
        <v>1541</v>
      </c>
      <c r="B552" s="268" t="s">
        <v>283</v>
      </c>
      <c r="C552" s="268" t="s">
        <v>316</v>
      </c>
      <c r="D552" s="268" t="s">
        <v>269</v>
      </c>
      <c r="E552" s="268" t="s">
        <v>16</v>
      </c>
      <c r="F552" s="268" t="s">
        <v>321</v>
      </c>
      <c r="G552" s="268" t="s">
        <v>281</v>
      </c>
      <c r="H552" s="268" t="s">
        <v>16</v>
      </c>
      <c r="I552" s="268" t="s">
        <v>285</v>
      </c>
      <c r="J552" s="268" t="s">
        <v>16</v>
      </c>
      <c r="K552" s="268" t="s">
        <v>270</v>
      </c>
      <c r="L552" s="266">
        <v>0</v>
      </c>
      <c r="M552" s="266">
        <v>0</v>
      </c>
      <c r="N552" s="266">
        <v>0</v>
      </c>
      <c r="O552" s="266">
        <v>0</v>
      </c>
      <c r="P552" s="139">
        <f t="shared" si="17"/>
        <v>1541</v>
      </c>
      <c r="Q552" s="225"/>
    </row>
    <row r="553" spans="1:17">
      <c r="A553" s="139">
        <f t="shared" si="16"/>
        <v>1542</v>
      </c>
      <c r="B553" s="268" t="s">
        <v>283</v>
      </c>
      <c r="C553" s="268" t="s">
        <v>316</v>
      </c>
      <c r="D553" s="268" t="s">
        <v>274</v>
      </c>
      <c r="E553" s="268" t="s">
        <v>263</v>
      </c>
      <c r="F553" s="268" t="s">
        <v>275</v>
      </c>
      <c r="G553" s="268" t="s">
        <v>280</v>
      </c>
      <c r="H553" s="268" t="s">
        <v>16</v>
      </c>
      <c r="I553" s="268" t="s">
        <v>285</v>
      </c>
      <c r="J553" s="268" t="s">
        <v>16</v>
      </c>
      <c r="K553" s="268" t="s">
        <v>14</v>
      </c>
      <c r="L553" s="266">
        <v>0</v>
      </c>
      <c r="M553" s="266">
        <v>2823838.6916419999</v>
      </c>
      <c r="N553" s="266">
        <v>900883.06638099998</v>
      </c>
      <c r="O553" s="266">
        <v>3724721.7580229999</v>
      </c>
      <c r="P553" s="139">
        <f t="shared" si="17"/>
        <v>1542</v>
      </c>
      <c r="Q553" s="225"/>
    </row>
    <row r="554" spans="1:17">
      <c r="A554" s="139">
        <f t="shared" si="16"/>
        <v>1543</v>
      </c>
      <c r="B554" s="268" t="s">
        <v>283</v>
      </c>
      <c r="C554" s="268" t="s">
        <v>316</v>
      </c>
      <c r="D554" s="268" t="s">
        <v>274</v>
      </c>
      <c r="E554" s="268" t="s">
        <v>263</v>
      </c>
      <c r="F554" s="268" t="s">
        <v>275</v>
      </c>
      <c r="G554" s="268" t="s">
        <v>265</v>
      </c>
      <c r="H554" s="268" t="s">
        <v>16</v>
      </c>
      <c r="I554" s="268" t="s">
        <v>285</v>
      </c>
      <c r="J554" s="268" t="s">
        <v>16</v>
      </c>
      <c r="K554" s="268" t="s">
        <v>14</v>
      </c>
      <c r="L554" s="266">
        <v>0</v>
      </c>
      <c r="M554" s="266">
        <v>1355949.851213</v>
      </c>
      <c r="N554" s="266">
        <v>926163.08976499992</v>
      </c>
      <c r="O554" s="266">
        <v>2282112.9409779999</v>
      </c>
      <c r="P554" s="139">
        <f t="shared" si="17"/>
        <v>1543</v>
      </c>
      <c r="Q554" s="225"/>
    </row>
    <row r="555" spans="1:17">
      <c r="A555" s="139">
        <f t="shared" si="16"/>
        <v>1544</v>
      </c>
      <c r="B555" s="268" t="s">
        <v>283</v>
      </c>
      <c r="C555" s="268" t="s">
        <v>316</v>
      </c>
      <c r="D555" s="268" t="s">
        <v>274</v>
      </c>
      <c r="E555" s="268" t="s">
        <v>263</v>
      </c>
      <c r="F555" s="268" t="s">
        <v>275</v>
      </c>
      <c r="G555" s="268" t="s">
        <v>281</v>
      </c>
      <c r="H555" s="268" t="s">
        <v>16</v>
      </c>
      <c r="I555" s="268" t="s">
        <v>285</v>
      </c>
      <c r="J555" s="268" t="s">
        <v>16</v>
      </c>
      <c r="K555" s="268" t="s">
        <v>14</v>
      </c>
      <c r="L555" s="266">
        <v>0</v>
      </c>
      <c r="M555" s="266">
        <v>98601533.454282999</v>
      </c>
      <c r="N555" s="266">
        <v>26592251.540521998</v>
      </c>
      <c r="O555" s="266">
        <v>125193784.99480499</v>
      </c>
      <c r="P555" s="139">
        <f t="shared" si="17"/>
        <v>1544</v>
      </c>
      <c r="Q555" s="225"/>
    </row>
    <row r="556" spans="1:17">
      <c r="A556" s="139">
        <f t="shared" si="16"/>
        <v>1545</v>
      </c>
      <c r="B556" s="268" t="s">
        <v>283</v>
      </c>
      <c r="C556" s="268" t="s">
        <v>316</v>
      </c>
      <c r="D556" s="268" t="s">
        <v>274</v>
      </c>
      <c r="E556" s="268" t="s">
        <v>263</v>
      </c>
      <c r="F556" s="268" t="s">
        <v>301</v>
      </c>
      <c r="G556" s="268" t="s">
        <v>280</v>
      </c>
      <c r="H556" s="268" t="s">
        <v>16</v>
      </c>
      <c r="I556" s="268" t="s">
        <v>285</v>
      </c>
      <c r="J556" s="268" t="s">
        <v>16</v>
      </c>
      <c r="K556" s="268" t="s">
        <v>14</v>
      </c>
      <c r="L556" s="266">
        <v>0</v>
      </c>
      <c r="M556" s="266">
        <v>787285.68579500006</v>
      </c>
      <c r="N556" s="266">
        <v>192540.43825599999</v>
      </c>
      <c r="O556" s="266">
        <v>979826.12405099988</v>
      </c>
      <c r="P556" s="139">
        <f t="shared" si="17"/>
        <v>1545</v>
      </c>
      <c r="Q556" s="225"/>
    </row>
    <row r="557" spans="1:17">
      <c r="A557" s="139">
        <f t="shared" si="16"/>
        <v>1546</v>
      </c>
      <c r="B557" s="268" t="s">
        <v>283</v>
      </c>
      <c r="C557" s="268" t="s">
        <v>316</v>
      </c>
      <c r="D557" s="268" t="s">
        <v>274</v>
      </c>
      <c r="E557" s="268" t="s">
        <v>263</v>
      </c>
      <c r="F557" s="268" t="s">
        <v>301</v>
      </c>
      <c r="G557" s="268" t="s">
        <v>265</v>
      </c>
      <c r="H557" s="268" t="s">
        <v>16</v>
      </c>
      <c r="I557" s="268" t="s">
        <v>285</v>
      </c>
      <c r="J557" s="268" t="s">
        <v>16</v>
      </c>
      <c r="K557" s="268" t="s">
        <v>14</v>
      </c>
      <c r="L557" s="266">
        <v>0</v>
      </c>
      <c r="M557" s="266">
        <v>346795.61409699998</v>
      </c>
      <c r="N557" s="266">
        <v>263384.84924200003</v>
      </c>
      <c r="O557" s="266">
        <v>610180.46334000002</v>
      </c>
      <c r="P557" s="139">
        <f t="shared" si="17"/>
        <v>1546</v>
      </c>
      <c r="Q557" s="225"/>
    </row>
    <row r="558" spans="1:17">
      <c r="A558" s="139">
        <f t="shared" si="16"/>
        <v>1547</v>
      </c>
      <c r="B558" s="268" t="s">
        <v>283</v>
      </c>
      <c r="C558" s="268" t="s">
        <v>316</v>
      </c>
      <c r="D558" s="268" t="s">
        <v>274</v>
      </c>
      <c r="E558" s="268" t="s">
        <v>263</v>
      </c>
      <c r="F558" s="268" t="s">
        <v>301</v>
      </c>
      <c r="G558" s="268" t="s">
        <v>281</v>
      </c>
      <c r="H558" s="268" t="s">
        <v>16</v>
      </c>
      <c r="I558" s="268" t="s">
        <v>285</v>
      </c>
      <c r="J558" s="268" t="s">
        <v>16</v>
      </c>
      <c r="K558" s="268" t="s">
        <v>14</v>
      </c>
      <c r="L558" s="266">
        <v>0</v>
      </c>
      <c r="M558" s="266">
        <v>24678578.516095996</v>
      </c>
      <c r="N558" s="266">
        <v>5546115.6907989997</v>
      </c>
      <c r="O558" s="266">
        <v>30224694.206894994</v>
      </c>
      <c r="P558" s="139">
        <f t="shared" si="17"/>
        <v>1547</v>
      </c>
      <c r="Q558" s="225"/>
    </row>
    <row r="559" spans="1:17">
      <c r="A559" s="139">
        <f t="shared" si="16"/>
        <v>1548</v>
      </c>
      <c r="B559" s="268" t="s">
        <v>283</v>
      </c>
      <c r="C559" s="268" t="s">
        <v>316</v>
      </c>
      <c r="D559" s="268" t="s">
        <v>274</v>
      </c>
      <c r="E559" s="268" t="s">
        <v>263</v>
      </c>
      <c r="F559" s="268" t="s">
        <v>276</v>
      </c>
      <c r="G559" s="268" t="s">
        <v>280</v>
      </c>
      <c r="H559" s="268" t="s">
        <v>16</v>
      </c>
      <c r="I559" s="268" t="s">
        <v>285</v>
      </c>
      <c r="J559" s="268" t="s">
        <v>16</v>
      </c>
      <c r="K559" s="268" t="s">
        <v>14</v>
      </c>
      <c r="L559" s="266">
        <v>0</v>
      </c>
      <c r="M559" s="266">
        <v>919459.53624100005</v>
      </c>
      <c r="N559" s="266">
        <v>278063.058923</v>
      </c>
      <c r="O559" s="266">
        <v>1197522.595163</v>
      </c>
      <c r="P559" s="139">
        <f t="shared" si="17"/>
        <v>1548</v>
      </c>
      <c r="Q559" s="225"/>
    </row>
    <row r="560" spans="1:17">
      <c r="A560" s="139">
        <f t="shared" si="16"/>
        <v>1549</v>
      </c>
      <c r="B560" s="268" t="s">
        <v>283</v>
      </c>
      <c r="C560" s="268" t="s">
        <v>316</v>
      </c>
      <c r="D560" s="268" t="s">
        <v>274</v>
      </c>
      <c r="E560" s="268" t="s">
        <v>263</v>
      </c>
      <c r="F560" s="268" t="s">
        <v>276</v>
      </c>
      <c r="G560" s="268" t="s">
        <v>265</v>
      </c>
      <c r="H560" s="268" t="s">
        <v>16</v>
      </c>
      <c r="I560" s="268" t="s">
        <v>285</v>
      </c>
      <c r="J560" s="268" t="s">
        <v>16</v>
      </c>
      <c r="K560" s="268" t="s">
        <v>14</v>
      </c>
      <c r="L560" s="266">
        <v>0</v>
      </c>
      <c r="M560" s="266">
        <v>296617.355858</v>
      </c>
      <c r="N560" s="266">
        <v>323818.74472700001</v>
      </c>
      <c r="O560" s="266">
        <v>620436.100584</v>
      </c>
      <c r="P560" s="139">
        <f t="shared" si="17"/>
        <v>1549</v>
      </c>
      <c r="Q560" s="225"/>
    </row>
    <row r="561" spans="1:17">
      <c r="A561" s="139">
        <f t="shared" si="16"/>
        <v>1550</v>
      </c>
      <c r="B561" s="268" t="s">
        <v>283</v>
      </c>
      <c r="C561" s="268" t="s">
        <v>316</v>
      </c>
      <c r="D561" s="268" t="s">
        <v>274</v>
      </c>
      <c r="E561" s="268" t="s">
        <v>263</v>
      </c>
      <c r="F561" s="268" t="s">
        <v>276</v>
      </c>
      <c r="G561" s="268" t="s">
        <v>281</v>
      </c>
      <c r="H561" s="268" t="s">
        <v>16</v>
      </c>
      <c r="I561" s="268" t="s">
        <v>285</v>
      </c>
      <c r="J561" s="268" t="s">
        <v>16</v>
      </c>
      <c r="K561" s="268" t="s">
        <v>14</v>
      </c>
      <c r="L561" s="266">
        <v>0</v>
      </c>
      <c r="M561" s="266">
        <v>28719099.197044</v>
      </c>
      <c r="N561" s="266">
        <v>6085584.309076</v>
      </c>
      <c r="O561" s="266">
        <v>34804683.506119996</v>
      </c>
      <c r="P561" s="139">
        <f t="shared" si="17"/>
        <v>1550</v>
      </c>
      <c r="Q561" s="225"/>
    </row>
    <row r="562" spans="1:17">
      <c r="A562" s="139">
        <f t="shared" si="16"/>
        <v>1551</v>
      </c>
      <c r="B562" s="268" t="s">
        <v>283</v>
      </c>
      <c r="C562" s="268" t="s">
        <v>316</v>
      </c>
      <c r="D562" s="268" t="s">
        <v>274</v>
      </c>
      <c r="E562" s="268" t="s">
        <v>268</v>
      </c>
      <c r="F562" s="268" t="s">
        <v>275</v>
      </c>
      <c r="G562" s="268" t="s">
        <v>280</v>
      </c>
      <c r="H562" s="268" t="s">
        <v>16</v>
      </c>
      <c r="I562" s="268" t="s">
        <v>285</v>
      </c>
      <c r="J562" s="268" t="s">
        <v>16</v>
      </c>
      <c r="K562" s="268" t="s">
        <v>14</v>
      </c>
      <c r="L562" s="266">
        <v>0</v>
      </c>
      <c r="M562" s="266">
        <v>3589661.3840979999</v>
      </c>
      <c r="N562" s="266">
        <v>4370519.0404500002</v>
      </c>
      <c r="O562" s="266">
        <v>7960180.4245480001</v>
      </c>
      <c r="P562" s="139">
        <f t="shared" si="17"/>
        <v>1551</v>
      </c>
      <c r="Q562" s="225"/>
    </row>
    <row r="563" spans="1:17">
      <c r="A563" s="139">
        <f t="shared" si="16"/>
        <v>1552</v>
      </c>
      <c r="B563" s="268" t="s">
        <v>283</v>
      </c>
      <c r="C563" s="268" t="s">
        <v>316</v>
      </c>
      <c r="D563" s="268" t="s">
        <v>274</v>
      </c>
      <c r="E563" s="268" t="s">
        <v>268</v>
      </c>
      <c r="F563" s="268" t="s">
        <v>275</v>
      </c>
      <c r="G563" s="268" t="s">
        <v>265</v>
      </c>
      <c r="H563" s="268" t="s">
        <v>16</v>
      </c>
      <c r="I563" s="268" t="s">
        <v>285</v>
      </c>
      <c r="J563" s="268" t="s">
        <v>16</v>
      </c>
      <c r="K563" s="268" t="s">
        <v>14</v>
      </c>
      <c r="L563" s="266">
        <v>0</v>
      </c>
      <c r="M563" s="266">
        <v>4032024.5923509998</v>
      </c>
      <c r="N563" s="266">
        <v>2645672.1578329997</v>
      </c>
      <c r="O563" s="266">
        <v>6677696.7501840005</v>
      </c>
      <c r="P563" s="139">
        <f t="shared" si="17"/>
        <v>1552</v>
      </c>
      <c r="Q563" s="225"/>
    </row>
    <row r="564" spans="1:17">
      <c r="A564" s="139">
        <f t="shared" si="16"/>
        <v>1553</v>
      </c>
      <c r="B564" s="268" t="s">
        <v>283</v>
      </c>
      <c r="C564" s="268" t="s">
        <v>316</v>
      </c>
      <c r="D564" s="268" t="s">
        <v>274</v>
      </c>
      <c r="E564" s="268" t="s">
        <v>268</v>
      </c>
      <c r="F564" s="268" t="s">
        <v>275</v>
      </c>
      <c r="G564" s="268" t="s">
        <v>281</v>
      </c>
      <c r="H564" s="268" t="s">
        <v>16</v>
      </c>
      <c r="I564" s="268" t="s">
        <v>285</v>
      </c>
      <c r="J564" s="268" t="s">
        <v>16</v>
      </c>
      <c r="K564" s="268" t="s">
        <v>14</v>
      </c>
      <c r="L564" s="266">
        <v>0</v>
      </c>
      <c r="M564" s="266">
        <v>148760053.31747001</v>
      </c>
      <c r="N564" s="266">
        <v>83139246.532144994</v>
      </c>
      <c r="O564" s="266">
        <v>231899299.84961599</v>
      </c>
      <c r="P564" s="139">
        <f t="shared" si="17"/>
        <v>1553</v>
      </c>
      <c r="Q564" s="225"/>
    </row>
    <row r="565" spans="1:17">
      <c r="A565" s="139">
        <f t="shared" si="16"/>
        <v>1554</v>
      </c>
      <c r="B565" s="268" t="s">
        <v>283</v>
      </c>
      <c r="C565" s="268" t="s">
        <v>316</v>
      </c>
      <c r="D565" s="268" t="s">
        <v>274</v>
      </c>
      <c r="E565" s="268" t="s">
        <v>268</v>
      </c>
      <c r="F565" s="268" t="s">
        <v>301</v>
      </c>
      <c r="G565" s="268" t="s">
        <v>280</v>
      </c>
      <c r="H565" s="268" t="s">
        <v>16</v>
      </c>
      <c r="I565" s="268" t="s">
        <v>285</v>
      </c>
      <c r="J565" s="268" t="s">
        <v>16</v>
      </c>
      <c r="K565" s="268" t="s">
        <v>14</v>
      </c>
      <c r="L565" s="266">
        <v>0</v>
      </c>
      <c r="M565" s="266">
        <v>1223104.7839190001</v>
      </c>
      <c r="N565" s="266">
        <v>1536722.352134</v>
      </c>
      <c r="O565" s="266">
        <v>2759827.1360529996</v>
      </c>
      <c r="P565" s="139">
        <f t="shared" si="17"/>
        <v>1554</v>
      </c>
      <c r="Q565" s="225"/>
    </row>
    <row r="566" spans="1:17">
      <c r="A566" s="139">
        <f t="shared" si="16"/>
        <v>1555</v>
      </c>
      <c r="B566" s="268" t="s">
        <v>283</v>
      </c>
      <c r="C566" s="268" t="s">
        <v>316</v>
      </c>
      <c r="D566" s="268" t="s">
        <v>274</v>
      </c>
      <c r="E566" s="268" t="s">
        <v>268</v>
      </c>
      <c r="F566" s="268" t="s">
        <v>301</v>
      </c>
      <c r="G566" s="268" t="s">
        <v>265</v>
      </c>
      <c r="H566" s="268" t="s">
        <v>16</v>
      </c>
      <c r="I566" s="268" t="s">
        <v>285</v>
      </c>
      <c r="J566" s="268" t="s">
        <v>16</v>
      </c>
      <c r="K566" s="268" t="s">
        <v>14</v>
      </c>
      <c r="L566" s="266">
        <v>0</v>
      </c>
      <c r="M566" s="266">
        <v>1118174.7339120002</v>
      </c>
      <c r="N566" s="266">
        <v>817402.58456800005</v>
      </c>
      <c r="O566" s="266">
        <v>1935577.3184799999</v>
      </c>
      <c r="P566" s="139">
        <f t="shared" si="17"/>
        <v>1555</v>
      </c>
      <c r="Q566" s="225"/>
    </row>
    <row r="567" spans="1:17">
      <c r="A567" s="139">
        <f t="shared" si="16"/>
        <v>1556</v>
      </c>
      <c r="B567" s="268" t="s">
        <v>283</v>
      </c>
      <c r="C567" s="268" t="s">
        <v>316</v>
      </c>
      <c r="D567" s="268" t="s">
        <v>274</v>
      </c>
      <c r="E567" s="268" t="s">
        <v>268</v>
      </c>
      <c r="F567" s="268" t="s">
        <v>301</v>
      </c>
      <c r="G567" s="268" t="s">
        <v>281</v>
      </c>
      <c r="H567" s="268" t="s">
        <v>16</v>
      </c>
      <c r="I567" s="268" t="s">
        <v>285</v>
      </c>
      <c r="J567" s="268" t="s">
        <v>16</v>
      </c>
      <c r="K567" s="268" t="s">
        <v>14</v>
      </c>
      <c r="L567" s="266">
        <v>0</v>
      </c>
      <c r="M567" s="266">
        <v>40819382.270466007</v>
      </c>
      <c r="N567" s="266">
        <v>19870567.895561002</v>
      </c>
      <c r="O567" s="266">
        <v>60689950.166026995</v>
      </c>
      <c r="P567" s="139">
        <f t="shared" si="17"/>
        <v>1556</v>
      </c>
      <c r="Q567" s="225"/>
    </row>
    <row r="568" spans="1:17">
      <c r="A568" s="139">
        <f t="shared" si="16"/>
        <v>1557</v>
      </c>
      <c r="B568" s="268" t="s">
        <v>283</v>
      </c>
      <c r="C568" s="268" t="s">
        <v>316</v>
      </c>
      <c r="D568" s="268" t="s">
        <v>274</v>
      </c>
      <c r="E568" s="268" t="s">
        <v>268</v>
      </c>
      <c r="F568" s="268" t="s">
        <v>304</v>
      </c>
      <c r="G568" s="268" t="s">
        <v>280</v>
      </c>
      <c r="H568" s="268" t="s">
        <v>16</v>
      </c>
      <c r="I568" s="268" t="s">
        <v>285</v>
      </c>
      <c r="J568" s="268" t="s">
        <v>16</v>
      </c>
      <c r="K568" s="268" t="s">
        <v>14</v>
      </c>
      <c r="L568" s="266">
        <v>0</v>
      </c>
      <c r="M568" s="266">
        <v>507348.96037400002</v>
      </c>
      <c r="N568" s="266">
        <v>527513.44592999993</v>
      </c>
      <c r="O568" s="266">
        <v>1034862.4063040001</v>
      </c>
      <c r="P568" s="139">
        <f t="shared" si="17"/>
        <v>1557</v>
      </c>
      <c r="Q568" s="225"/>
    </row>
    <row r="569" spans="1:17">
      <c r="A569" s="139">
        <f t="shared" si="16"/>
        <v>1558</v>
      </c>
      <c r="B569" s="268" t="s">
        <v>283</v>
      </c>
      <c r="C569" s="268" t="s">
        <v>316</v>
      </c>
      <c r="D569" s="268" t="s">
        <v>274</v>
      </c>
      <c r="E569" s="268" t="s">
        <v>268</v>
      </c>
      <c r="F569" s="268" t="s">
        <v>304</v>
      </c>
      <c r="G569" s="268" t="s">
        <v>265</v>
      </c>
      <c r="H569" s="268" t="s">
        <v>16</v>
      </c>
      <c r="I569" s="268" t="s">
        <v>285</v>
      </c>
      <c r="J569" s="268" t="s">
        <v>16</v>
      </c>
      <c r="K569" s="268" t="s">
        <v>14</v>
      </c>
      <c r="L569" s="266">
        <v>0</v>
      </c>
      <c r="M569" s="266">
        <v>221625.62246699998</v>
      </c>
      <c r="N569" s="266">
        <v>346034.71872100001</v>
      </c>
      <c r="O569" s="266">
        <v>567660.34118700004</v>
      </c>
      <c r="P569" s="139">
        <f t="shared" si="17"/>
        <v>1558</v>
      </c>
      <c r="Q569" s="225"/>
    </row>
    <row r="570" spans="1:17">
      <c r="A570" s="139">
        <f t="shared" si="16"/>
        <v>1559</v>
      </c>
      <c r="B570" s="268" t="s">
        <v>283</v>
      </c>
      <c r="C570" s="268" t="s">
        <v>316</v>
      </c>
      <c r="D570" s="268" t="s">
        <v>274</v>
      </c>
      <c r="E570" s="268" t="s">
        <v>268</v>
      </c>
      <c r="F570" s="268" t="s">
        <v>304</v>
      </c>
      <c r="G570" s="268" t="s">
        <v>281</v>
      </c>
      <c r="H570" s="268" t="s">
        <v>16</v>
      </c>
      <c r="I570" s="268" t="s">
        <v>285</v>
      </c>
      <c r="J570" s="268" t="s">
        <v>16</v>
      </c>
      <c r="K570" s="268" t="s">
        <v>14</v>
      </c>
      <c r="L570" s="266">
        <v>0</v>
      </c>
      <c r="M570" s="266">
        <v>19307407.132291</v>
      </c>
      <c r="N570" s="266">
        <v>7464844.0527830003</v>
      </c>
      <c r="O570" s="266">
        <v>26772251.185073998</v>
      </c>
      <c r="P570" s="139">
        <f t="shared" si="17"/>
        <v>1559</v>
      </c>
      <c r="Q570" s="225"/>
    </row>
    <row r="571" spans="1:17">
      <c r="A571" s="139">
        <f t="shared" si="16"/>
        <v>1560</v>
      </c>
      <c r="B571" s="268" t="s">
        <v>283</v>
      </c>
      <c r="C571" s="268" t="s">
        <v>316</v>
      </c>
      <c r="D571" s="268" t="s">
        <v>322</v>
      </c>
      <c r="E571" s="268" t="s">
        <v>16</v>
      </c>
      <c r="F571" s="268" t="s">
        <v>16</v>
      </c>
      <c r="G571" s="268" t="s">
        <v>280</v>
      </c>
      <c r="H571" s="268" t="s">
        <v>16</v>
      </c>
      <c r="I571" s="268" t="s">
        <v>285</v>
      </c>
      <c r="J571" s="268" t="s">
        <v>16</v>
      </c>
      <c r="K571" s="268" t="s">
        <v>16</v>
      </c>
      <c r="L571" s="266">
        <v>0</v>
      </c>
      <c r="M571" s="266">
        <v>75261.125633999996</v>
      </c>
      <c r="N571" s="266">
        <v>149321.37003400002</v>
      </c>
      <c r="O571" s="266">
        <v>224582.49566800002</v>
      </c>
      <c r="P571" s="139">
        <f t="shared" si="17"/>
        <v>1560</v>
      </c>
      <c r="Q571" s="225"/>
    </row>
    <row r="572" spans="1:17">
      <c r="A572" s="139">
        <f t="shared" si="16"/>
        <v>1561</v>
      </c>
      <c r="B572" s="268" t="s">
        <v>283</v>
      </c>
      <c r="C572" s="268" t="s">
        <v>316</v>
      </c>
      <c r="D572" s="268" t="s">
        <v>322</v>
      </c>
      <c r="E572" s="268" t="s">
        <v>16</v>
      </c>
      <c r="F572" s="268" t="s">
        <v>16</v>
      </c>
      <c r="G572" s="268" t="s">
        <v>265</v>
      </c>
      <c r="H572" s="268" t="s">
        <v>16</v>
      </c>
      <c r="I572" s="268" t="s">
        <v>285</v>
      </c>
      <c r="J572" s="268" t="s">
        <v>16</v>
      </c>
      <c r="K572" s="268" t="s">
        <v>16</v>
      </c>
      <c r="L572" s="266">
        <v>0</v>
      </c>
      <c r="M572" s="266">
        <v>516675.16127099999</v>
      </c>
      <c r="N572" s="266">
        <v>66343.722431000002</v>
      </c>
      <c r="O572" s="266">
        <v>583018.8837019999</v>
      </c>
      <c r="P572" s="139">
        <f t="shared" si="17"/>
        <v>1561</v>
      </c>
      <c r="Q572" s="225"/>
    </row>
    <row r="573" spans="1:17">
      <c r="A573" s="139">
        <f t="shared" si="16"/>
        <v>1562</v>
      </c>
      <c r="B573" s="268" t="s">
        <v>283</v>
      </c>
      <c r="C573" s="268" t="s">
        <v>316</v>
      </c>
      <c r="D573" s="268" t="s">
        <v>322</v>
      </c>
      <c r="E573" s="268" t="s">
        <v>16</v>
      </c>
      <c r="F573" s="268" t="s">
        <v>16</v>
      </c>
      <c r="G573" s="268" t="s">
        <v>281</v>
      </c>
      <c r="H573" s="268" t="s">
        <v>16</v>
      </c>
      <c r="I573" s="268" t="s">
        <v>285</v>
      </c>
      <c r="J573" s="268" t="s">
        <v>16</v>
      </c>
      <c r="K573" s="268" t="s">
        <v>16</v>
      </c>
      <c r="L573" s="266">
        <v>0</v>
      </c>
      <c r="M573" s="266">
        <v>2242501.789194</v>
      </c>
      <c r="N573" s="266">
        <v>588559.26296700013</v>
      </c>
      <c r="O573" s="266">
        <v>2831061.05216</v>
      </c>
      <c r="P573" s="139">
        <f t="shared" si="17"/>
        <v>1562</v>
      </c>
      <c r="Q573" s="225"/>
    </row>
    <row r="574" spans="1:17">
      <c r="A574" s="139">
        <f t="shared" si="16"/>
        <v>1563</v>
      </c>
      <c r="B574" s="268" t="s">
        <v>283</v>
      </c>
      <c r="C574" s="268" t="s">
        <v>316</v>
      </c>
      <c r="D574" s="268" t="s">
        <v>277</v>
      </c>
      <c r="E574" s="268" t="s">
        <v>16</v>
      </c>
      <c r="F574" s="268" t="s">
        <v>323</v>
      </c>
      <c r="G574" s="268" t="s">
        <v>280</v>
      </c>
      <c r="H574" s="268" t="s">
        <v>16</v>
      </c>
      <c r="I574" s="268" t="s">
        <v>285</v>
      </c>
      <c r="J574" s="268" t="s">
        <v>287</v>
      </c>
      <c r="K574" s="268" t="s">
        <v>270</v>
      </c>
      <c r="L574" s="266">
        <v>0</v>
      </c>
      <c r="M574" s="266">
        <v>0</v>
      </c>
      <c r="N574" s="266">
        <v>0</v>
      </c>
      <c r="O574" s="266">
        <v>0</v>
      </c>
      <c r="P574" s="139">
        <f t="shared" si="17"/>
        <v>1563</v>
      </c>
      <c r="Q574" s="225"/>
    </row>
    <row r="575" spans="1:17">
      <c r="A575" s="139">
        <f t="shared" si="16"/>
        <v>1564</v>
      </c>
      <c r="B575" s="268" t="s">
        <v>283</v>
      </c>
      <c r="C575" s="268" t="s">
        <v>316</v>
      </c>
      <c r="D575" s="268" t="s">
        <v>277</v>
      </c>
      <c r="E575" s="268" t="s">
        <v>16</v>
      </c>
      <c r="F575" s="268" t="s">
        <v>323</v>
      </c>
      <c r="G575" s="268" t="s">
        <v>280</v>
      </c>
      <c r="H575" s="268" t="s">
        <v>16</v>
      </c>
      <c r="I575" s="268" t="s">
        <v>285</v>
      </c>
      <c r="J575" s="268" t="s">
        <v>16</v>
      </c>
      <c r="K575" s="268" t="s">
        <v>270</v>
      </c>
      <c r="L575" s="266">
        <v>0</v>
      </c>
      <c r="M575" s="266">
        <v>0</v>
      </c>
      <c r="N575" s="266">
        <v>0</v>
      </c>
      <c r="O575" s="266">
        <v>0</v>
      </c>
      <c r="P575" s="139">
        <f t="shared" si="17"/>
        <v>1564</v>
      </c>
      <c r="Q575" s="225"/>
    </row>
    <row r="576" spans="1:17">
      <c r="A576" s="139">
        <f t="shared" si="16"/>
        <v>1565</v>
      </c>
      <c r="B576" s="268" t="s">
        <v>283</v>
      </c>
      <c r="C576" s="268" t="s">
        <v>316</v>
      </c>
      <c r="D576" s="268" t="s">
        <v>277</v>
      </c>
      <c r="E576" s="268" t="s">
        <v>16</v>
      </c>
      <c r="F576" s="268" t="s">
        <v>323</v>
      </c>
      <c r="G576" s="268" t="s">
        <v>265</v>
      </c>
      <c r="H576" s="268" t="s">
        <v>16</v>
      </c>
      <c r="I576" s="268" t="s">
        <v>285</v>
      </c>
      <c r="J576" s="268" t="s">
        <v>287</v>
      </c>
      <c r="K576" s="268" t="s">
        <v>270</v>
      </c>
      <c r="L576" s="266">
        <v>0</v>
      </c>
      <c r="M576" s="266">
        <v>0</v>
      </c>
      <c r="N576" s="266">
        <v>0</v>
      </c>
      <c r="O576" s="266">
        <v>0</v>
      </c>
      <c r="P576" s="139">
        <f t="shared" si="17"/>
        <v>1565</v>
      </c>
      <c r="Q576" s="225"/>
    </row>
    <row r="577" spans="1:17">
      <c r="A577" s="139">
        <f t="shared" si="16"/>
        <v>1566</v>
      </c>
      <c r="B577" s="268" t="s">
        <v>283</v>
      </c>
      <c r="C577" s="268" t="s">
        <v>316</v>
      </c>
      <c r="D577" s="268" t="s">
        <v>277</v>
      </c>
      <c r="E577" s="268" t="s">
        <v>16</v>
      </c>
      <c r="F577" s="268" t="s">
        <v>323</v>
      </c>
      <c r="G577" s="268" t="s">
        <v>265</v>
      </c>
      <c r="H577" s="268" t="s">
        <v>16</v>
      </c>
      <c r="I577" s="268" t="s">
        <v>285</v>
      </c>
      <c r="J577" s="268" t="s">
        <v>16</v>
      </c>
      <c r="K577" s="268" t="s">
        <v>270</v>
      </c>
      <c r="L577" s="266">
        <v>0</v>
      </c>
      <c r="M577" s="266">
        <v>0</v>
      </c>
      <c r="N577" s="266">
        <v>0</v>
      </c>
      <c r="O577" s="266">
        <v>0</v>
      </c>
      <c r="P577" s="139">
        <f t="shared" si="17"/>
        <v>1566</v>
      </c>
      <c r="Q577" s="225"/>
    </row>
    <row r="578" spans="1:17">
      <c r="A578" s="139">
        <f t="shared" si="16"/>
        <v>1567</v>
      </c>
      <c r="B578" s="268" t="s">
        <v>283</v>
      </c>
      <c r="C578" s="268" t="s">
        <v>316</v>
      </c>
      <c r="D578" s="268" t="s">
        <v>277</v>
      </c>
      <c r="E578" s="268" t="s">
        <v>16</v>
      </c>
      <c r="F578" s="268" t="s">
        <v>323</v>
      </c>
      <c r="G578" s="268" t="s">
        <v>281</v>
      </c>
      <c r="H578" s="268" t="s">
        <v>16</v>
      </c>
      <c r="I578" s="268" t="s">
        <v>285</v>
      </c>
      <c r="J578" s="268" t="s">
        <v>287</v>
      </c>
      <c r="K578" s="268" t="s">
        <v>270</v>
      </c>
      <c r="L578" s="266">
        <v>0</v>
      </c>
      <c r="M578" s="266">
        <v>0</v>
      </c>
      <c r="N578" s="266">
        <v>0</v>
      </c>
      <c r="O578" s="266">
        <v>0</v>
      </c>
      <c r="P578" s="139">
        <f t="shared" si="17"/>
        <v>1567</v>
      </c>
      <c r="Q578" s="225"/>
    </row>
    <row r="579" spans="1:17">
      <c r="A579" s="139">
        <f t="shared" si="16"/>
        <v>1568</v>
      </c>
      <c r="B579" s="268" t="s">
        <v>283</v>
      </c>
      <c r="C579" s="268" t="s">
        <v>316</v>
      </c>
      <c r="D579" s="268" t="s">
        <v>277</v>
      </c>
      <c r="E579" s="268" t="s">
        <v>16</v>
      </c>
      <c r="F579" s="268" t="s">
        <v>323</v>
      </c>
      <c r="G579" s="268" t="s">
        <v>281</v>
      </c>
      <c r="H579" s="268" t="s">
        <v>16</v>
      </c>
      <c r="I579" s="268" t="s">
        <v>285</v>
      </c>
      <c r="J579" s="268" t="s">
        <v>16</v>
      </c>
      <c r="K579" s="268" t="s">
        <v>270</v>
      </c>
      <c r="L579" s="266">
        <v>0</v>
      </c>
      <c r="M579" s="266">
        <v>0</v>
      </c>
      <c r="N579" s="266">
        <v>0</v>
      </c>
      <c r="O579" s="266">
        <v>0</v>
      </c>
      <c r="P579" s="139">
        <f t="shared" si="17"/>
        <v>1568</v>
      </c>
      <c r="Q579" s="225"/>
    </row>
    <row r="580" spans="1:17">
      <c r="A580" s="139">
        <f t="shared" si="16"/>
        <v>1569</v>
      </c>
      <c r="B580" s="268" t="s">
        <v>283</v>
      </c>
      <c r="C580" s="268" t="s">
        <v>316</v>
      </c>
      <c r="D580" s="268" t="s">
        <v>277</v>
      </c>
      <c r="E580" s="268" t="s">
        <v>16</v>
      </c>
      <c r="F580" s="268" t="s">
        <v>318</v>
      </c>
      <c r="G580" s="268" t="s">
        <v>280</v>
      </c>
      <c r="H580" s="268" t="s">
        <v>16</v>
      </c>
      <c r="I580" s="268" t="s">
        <v>285</v>
      </c>
      <c r="J580" s="268" t="s">
        <v>287</v>
      </c>
      <c r="K580" s="268" t="s">
        <v>270</v>
      </c>
      <c r="L580" s="266">
        <v>0</v>
      </c>
      <c r="M580" s="266">
        <v>0</v>
      </c>
      <c r="N580" s="266">
        <v>0</v>
      </c>
      <c r="O580" s="266">
        <v>0</v>
      </c>
      <c r="P580" s="139">
        <f t="shared" si="17"/>
        <v>1569</v>
      </c>
      <c r="Q580" s="225"/>
    </row>
    <row r="581" spans="1:17">
      <c r="A581" s="139">
        <f t="shared" si="16"/>
        <v>1570</v>
      </c>
      <c r="B581" s="268" t="s">
        <v>283</v>
      </c>
      <c r="C581" s="268" t="s">
        <v>316</v>
      </c>
      <c r="D581" s="268" t="s">
        <v>277</v>
      </c>
      <c r="E581" s="268" t="s">
        <v>16</v>
      </c>
      <c r="F581" s="268" t="s">
        <v>318</v>
      </c>
      <c r="G581" s="268" t="s">
        <v>280</v>
      </c>
      <c r="H581" s="268" t="s">
        <v>16</v>
      </c>
      <c r="I581" s="268" t="s">
        <v>285</v>
      </c>
      <c r="J581" s="268" t="s">
        <v>16</v>
      </c>
      <c r="K581" s="268" t="s">
        <v>270</v>
      </c>
      <c r="L581" s="266">
        <v>0</v>
      </c>
      <c r="M581" s="266">
        <v>0</v>
      </c>
      <c r="N581" s="266">
        <v>0</v>
      </c>
      <c r="O581" s="266">
        <v>0</v>
      </c>
      <c r="P581" s="139">
        <f t="shared" si="17"/>
        <v>1570</v>
      </c>
      <c r="Q581" s="225"/>
    </row>
    <row r="582" spans="1:17">
      <c r="A582" s="139">
        <f t="shared" si="16"/>
        <v>1571</v>
      </c>
      <c r="B582" s="268" t="s">
        <v>283</v>
      </c>
      <c r="C582" s="268" t="s">
        <v>316</v>
      </c>
      <c r="D582" s="268" t="s">
        <v>277</v>
      </c>
      <c r="E582" s="268" t="s">
        <v>16</v>
      </c>
      <c r="F582" s="268" t="s">
        <v>318</v>
      </c>
      <c r="G582" s="268" t="s">
        <v>265</v>
      </c>
      <c r="H582" s="268" t="s">
        <v>16</v>
      </c>
      <c r="I582" s="268" t="s">
        <v>285</v>
      </c>
      <c r="J582" s="268" t="s">
        <v>287</v>
      </c>
      <c r="K582" s="268" t="s">
        <v>270</v>
      </c>
      <c r="L582" s="266">
        <v>0</v>
      </c>
      <c r="M582" s="266">
        <v>0</v>
      </c>
      <c r="N582" s="266">
        <v>0</v>
      </c>
      <c r="O582" s="266">
        <v>0</v>
      </c>
      <c r="P582" s="139">
        <f t="shared" si="17"/>
        <v>1571</v>
      </c>
      <c r="Q582" s="225"/>
    </row>
    <row r="583" spans="1:17">
      <c r="A583" s="139">
        <f t="shared" si="16"/>
        <v>1572</v>
      </c>
      <c r="B583" s="268" t="s">
        <v>283</v>
      </c>
      <c r="C583" s="268" t="s">
        <v>316</v>
      </c>
      <c r="D583" s="268" t="s">
        <v>277</v>
      </c>
      <c r="E583" s="268" t="s">
        <v>16</v>
      </c>
      <c r="F583" s="268" t="s">
        <v>318</v>
      </c>
      <c r="G583" s="268" t="s">
        <v>265</v>
      </c>
      <c r="H583" s="268" t="s">
        <v>16</v>
      </c>
      <c r="I583" s="268" t="s">
        <v>285</v>
      </c>
      <c r="J583" s="268" t="s">
        <v>16</v>
      </c>
      <c r="K583" s="268" t="s">
        <v>270</v>
      </c>
      <c r="L583" s="266">
        <v>0</v>
      </c>
      <c r="M583" s="266">
        <v>0</v>
      </c>
      <c r="N583" s="266">
        <v>0</v>
      </c>
      <c r="O583" s="266">
        <v>0</v>
      </c>
      <c r="P583" s="139">
        <f t="shared" si="17"/>
        <v>1572</v>
      </c>
      <c r="Q583" s="225"/>
    </row>
    <row r="584" spans="1:17">
      <c r="A584" s="139">
        <f t="shared" si="16"/>
        <v>1573</v>
      </c>
      <c r="B584" s="268" t="s">
        <v>283</v>
      </c>
      <c r="C584" s="268" t="s">
        <v>316</v>
      </c>
      <c r="D584" s="268" t="s">
        <v>277</v>
      </c>
      <c r="E584" s="268" t="s">
        <v>16</v>
      </c>
      <c r="F584" s="268" t="s">
        <v>318</v>
      </c>
      <c r="G584" s="268" t="s">
        <v>281</v>
      </c>
      <c r="H584" s="268" t="s">
        <v>16</v>
      </c>
      <c r="I584" s="268" t="s">
        <v>285</v>
      </c>
      <c r="J584" s="268" t="s">
        <v>287</v>
      </c>
      <c r="K584" s="268" t="s">
        <v>270</v>
      </c>
      <c r="L584" s="266">
        <v>0</v>
      </c>
      <c r="M584" s="266">
        <v>0</v>
      </c>
      <c r="N584" s="266">
        <v>0</v>
      </c>
      <c r="O584" s="266">
        <v>0</v>
      </c>
      <c r="P584" s="139">
        <f t="shared" si="17"/>
        <v>1573</v>
      </c>
      <c r="Q584" s="225"/>
    </row>
    <row r="585" spans="1:17">
      <c r="A585" s="139">
        <f t="shared" si="16"/>
        <v>1574</v>
      </c>
      <c r="B585" s="268" t="s">
        <v>283</v>
      </c>
      <c r="C585" s="268" t="s">
        <v>316</v>
      </c>
      <c r="D585" s="268" t="s">
        <v>277</v>
      </c>
      <c r="E585" s="268" t="s">
        <v>16</v>
      </c>
      <c r="F585" s="268" t="s">
        <v>318</v>
      </c>
      <c r="G585" s="268" t="s">
        <v>281</v>
      </c>
      <c r="H585" s="268" t="s">
        <v>16</v>
      </c>
      <c r="I585" s="268" t="s">
        <v>285</v>
      </c>
      <c r="J585" s="268" t="s">
        <v>16</v>
      </c>
      <c r="K585" s="268" t="s">
        <v>270</v>
      </c>
      <c r="L585" s="266">
        <v>0</v>
      </c>
      <c r="M585" s="266">
        <v>0</v>
      </c>
      <c r="N585" s="266">
        <v>0</v>
      </c>
      <c r="O585" s="266">
        <v>0</v>
      </c>
      <c r="P585" s="139">
        <f t="shared" si="17"/>
        <v>1574</v>
      </c>
      <c r="Q585" s="225"/>
    </row>
    <row r="586" spans="1:17">
      <c r="A586" s="139">
        <f t="shared" si="16"/>
        <v>1575</v>
      </c>
      <c r="B586" s="268" t="s">
        <v>283</v>
      </c>
      <c r="C586" s="268" t="s">
        <v>316</v>
      </c>
      <c r="D586" s="268" t="s">
        <v>277</v>
      </c>
      <c r="E586" s="268" t="s">
        <v>16</v>
      </c>
      <c r="F586" s="268" t="s">
        <v>13</v>
      </c>
      <c r="G586" s="268" t="s">
        <v>280</v>
      </c>
      <c r="H586" s="268" t="s">
        <v>16</v>
      </c>
      <c r="I586" s="268" t="s">
        <v>285</v>
      </c>
      <c r="J586" s="268" t="s">
        <v>287</v>
      </c>
      <c r="K586" s="268" t="s">
        <v>270</v>
      </c>
      <c r="L586" s="266">
        <v>0</v>
      </c>
      <c r="M586" s="266">
        <v>0</v>
      </c>
      <c r="N586" s="266">
        <v>0</v>
      </c>
      <c r="O586" s="266">
        <v>0</v>
      </c>
      <c r="P586" s="139">
        <f t="shared" si="17"/>
        <v>1575</v>
      </c>
      <c r="Q586" s="225"/>
    </row>
    <row r="587" spans="1:17">
      <c r="A587" s="139">
        <f t="shared" si="16"/>
        <v>1576</v>
      </c>
      <c r="B587" s="268" t="s">
        <v>283</v>
      </c>
      <c r="C587" s="268" t="s">
        <v>316</v>
      </c>
      <c r="D587" s="268" t="s">
        <v>277</v>
      </c>
      <c r="E587" s="268" t="s">
        <v>16</v>
      </c>
      <c r="F587" s="268" t="s">
        <v>13</v>
      </c>
      <c r="G587" s="268" t="s">
        <v>280</v>
      </c>
      <c r="H587" s="268" t="s">
        <v>16</v>
      </c>
      <c r="I587" s="268" t="s">
        <v>285</v>
      </c>
      <c r="J587" s="268" t="s">
        <v>16</v>
      </c>
      <c r="K587" s="268" t="s">
        <v>270</v>
      </c>
      <c r="L587" s="266">
        <v>0</v>
      </c>
      <c r="M587" s="266">
        <v>0</v>
      </c>
      <c r="N587" s="266">
        <v>0</v>
      </c>
      <c r="O587" s="266">
        <v>0</v>
      </c>
      <c r="P587" s="139">
        <f t="shared" si="17"/>
        <v>1576</v>
      </c>
      <c r="Q587" s="225"/>
    </row>
    <row r="588" spans="1:17">
      <c r="A588" s="139">
        <f t="shared" si="16"/>
        <v>1577</v>
      </c>
      <c r="B588" s="268" t="s">
        <v>283</v>
      </c>
      <c r="C588" s="268" t="s">
        <v>316</v>
      </c>
      <c r="D588" s="268" t="s">
        <v>277</v>
      </c>
      <c r="E588" s="268" t="s">
        <v>16</v>
      </c>
      <c r="F588" s="268" t="s">
        <v>13</v>
      </c>
      <c r="G588" s="268" t="s">
        <v>265</v>
      </c>
      <c r="H588" s="268" t="s">
        <v>16</v>
      </c>
      <c r="I588" s="268" t="s">
        <v>285</v>
      </c>
      <c r="J588" s="268" t="s">
        <v>287</v>
      </c>
      <c r="K588" s="268" t="s">
        <v>270</v>
      </c>
      <c r="L588" s="266">
        <v>0</v>
      </c>
      <c r="M588" s="266">
        <v>0</v>
      </c>
      <c r="N588" s="266">
        <v>0</v>
      </c>
      <c r="O588" s="266">
        <v>0</v>
      </c>
      <c r="P588" s="139">
        <f t="shared" si="17"/>
        <v>1577</v>
      </c>
      <c r="Q588" s="225"/>
    </row>
    <row r="589" spans="1:17">
      <c r="A589" s="139">
        <f t="shared" ref="A589:A652" si="18">A588+1</f>
        <v>1578</v>
      </c>
      <c r="B589" s="268" t="s">
        <v>283</v>
      </c>
      <c r="C589" s="268" t="s">
        <v>316</v>
      </c>
      <c r="D589" s="268" t="s">
        <v>277</v>
      </c>
      <c r="E589" s="268" t="s">
        <v>16</v>
      </c>
      <c r="F589" s="268" t="s">
        <v>13</v>
      </c>
      <c r="G589" s="268" t="s">
        <v>265</v>
      </c>
      <c r="H589" s="268" t="s">
        <v>16</v>
      </c>
      <c r="I589" s="268" t="s">
        <v>285</v>
      </c>
      <c r="J589" s="268" t="s">
        <v>16</v>
      </c>
      <c r="K589" s="268" t="s">
        <v>270</v>
      </c>
      <c r="L589" s="266">
        <v>0</v>
      </c>
      <c r="M589" s="266">
        <v>0</v>
      </c>
      <c r="N589" s="266">
        <v>0</v>
      </c>
      <c r="O589" s="266">
        <v>0</v>
      </c>
      <c r="P589" s="139">
        <f t="shared" ref="P589:P652" si="19">P588+1</f>
        <v>1578</v>
      </c>
      <c r="Q589" s="225"/>
    </row>
    <row r="590" spans="1:17">
      <c r="A590" s="139">
        <f t="shared" si="18"/>
        <v>1579</v>
      </c>
      <c r="B590" s="268" t="s">
        <v>283</v>
      </c>
      <c r="C590" s="268" t="s">
        <v>316</v>
      </c>
      <c r="D590" s="268" t="s">
        <v>277</v>
      </c>
      <c r="E590" s="268" t="s">
        <v>16</v>
      </c>
      <c r="F590" s="268" t="s">
        <v>13</v>
      </c>
      <c r="G590" s="268" t="s">
        <v>281</v>
      </c>
      <c r="H590" s="268" t="s">
        <v>16</v>
      </c>
      <c r="I590" s="268" t="s">
        <v>285</v>
      </c>
      <c r="J590" s="268" t="s">
        <v>287</v>
      </c>
      <c r="K590" s="268" t="s">
        <v>270</v>
      </c>
      <c r="L590" s="266">
        <v>0</v>
      </c>
      <c r="M590" s="266">
        <v>0</v>
      </c>
      <c r="N590" s="266">
        <v>0</v>
      </c>
      <c r="O590" s="266">
        <v>0</v>
      </c>
      <c r="P590" s="139">
        <f t="shared" si="19"/>
        <v>1579</v>
      </c>
      <c r="Q590" s="225"/>
    </row>
    <row r="591" spans="1:17">
      <c r="A591" s="139">
        <f t="shared" si="18"/>
        <v>1580</v>
      </c>
      <c r="B591" s="268" t="s">
        <v>283</v>
      </c>
      <c r="C591" s="268" t="s">
        <v>316</v>
      </c>
      <c r="D591" s="268" t="s">
        <v>277</v>
      </c>
      <c r="E591" s="268" t="s">
        <v>16</v>
      </c>
      <c r="F591" s="268" t="s">
        <v>13</v>
      </c>
      <c r="G591" s="268" t="s">
        <v>281</v>
      </c>
      <c r="H591" s="268" t="s">
        <v>16</v>
      </c>
      <c r="I591" s="268" t="s">
        <v>285</v>
      </c>
      <c r="J591" s="268" t="s">
        <v>16</v>
      </c>
      <c r="K591" s="268" t="s">
        <v>270</v>
      </c>
      <c r="L591" s="266">
        <v>0</v>
      </c>
      <c r="M591" s="266">
        <v>0</v>
      </c>
      <c r="N591" s="266">
        <v>0</v>
      </c>
      <c r="O591" s="266">
        <v>0</v>
      </c>
      <c r="P591" s="139">
        <f t="shared" si="19"/>
        <v>1580</v>
      </c>
      <c r="Q591" s="225"/>
    </row>
    <row r="592" spans="1:17">
      <c r="A592" s="139">
        <f t="shared" si="18"/>
        <v>1581</v>
      </c>
      <c r="B592" s="268" t="s">
        <v>283</v>
      </c>
      <c r="C592" s="268" t="s">
        <v>316</v>
      </c>
      <c r="D592" s="268" t="s">
        <v>277</v>
      </c>
      <c r="E592" s="268" t="s">
        <v>16</v>
      </c>
      <c r="F592" s="268" t="s">
        <v>320</v>
      </c>
      <c r="G592" s="268" t="s">
        <v>280</v>
      </c>
      <c r="H592" s="268" t="s">
        <v>16</v>
      </c>
      <c r="I592" s="268" t="s">
        <v>285</v>
      </c>
      <c r="J592" s="268" t="s">
        <v>287</v>
      </c>
      <c r="K592" s="268" t="s">
        <v>270</v>
      </c>
      <c r="L592" s="266">
        <v>0</v>
      </c>
      <c r="M592" s="266">
        <v>0</v>
      </c>
      <c r="N592" s="266">
        <v>0</v>
      </c>
      <c r="O592" s="266">
        <v>0</v>
      </c>
      <c r="P592" s="139">
        <f t="shared" si="19"/>
        <v>1581</v>
      </c>
      <c r="Q592" s="225"/>
    </row>
    <row r="593" spans="1:17">
      <c r="A593" s="139">
        <f t="shared" si="18"/>
        <v>1582</v>
      </c>
      <c r="B593" s="268" t="s">
        <v>283</v>
      </c>
      <c r="C593" s="268" t="s">
        <v>316</v>
      </c>
      <c r="D593" s="268" t="s">
        <v>277</v>
      </c>
      <c r="E593" s="268" t="s">
        <v>16</v>
      </c>
      <c r="F593" s="268" t="s">
        <v>320</v>
      </c>
      <c r="G593" s="268" t="s">
        <v>280</v>
      </c>
      <c r="H593" s="268" t="s">
        <v>16</v>
      </c>
      <c r="I593" s="268" t="s">
        <v>285</v>
      </c>
      <c r="J593" s="268" t="s">
        <v>16</v>
      </c>
      <c r="K593" s="268" t="s">
        <v>270</v>
      </c>
      <c r="L593" s="266">
        <v>0</v>
      </c>
      <c r="M593" s="266">
        <v>0</v>
      </c>
      <c r="N593" s="266">
        <v>0</v>
      </c>
      <c r="O593" s="266">
        <v>0</v>
      </c>
      <c r="P593" s="139">
        <f t="shared" si="19"/>
        <v>1582</v>
      </c>
      <c r="Q593" s="225"/>
    </row>
    <row r="594" spans="1:17">
      <c r="A594" s="139">
        <f t="shared" si="18"/>
        <v>1583</v>
      </c>
      <c r="B594" s="268" t="s">
        <v>283</v>
      </c>
      <c r="C594" s="268" t="s">
        <v>316</v>
      </c>
      <c r="D594" s="268" t="s">
        <v>277</v>
      </c>
      <c r="E594" s="268" t="s">
        <v>16</v>
      </c>
      <c r="F594" s="268" t="s">
        <v>320</v>
      </c>
      <c r="G594" s="268" t="s">
        <v>265</v>
      </c>
      <c r="H594" s="268" t="s">
        <v>16</v>
      </c>
      <c r="I594" s="268" t="s">
        <v>285</v>
      </c>
      <c r="J594" s="268" t="s">
        <v>287</v>
      </c>
      <c r="K594" s="268" t="s">
        <v>270</v>
      </c>
      <c r="L594" s="266">
        <v>0</v>
      </c>
      <c r="M594" s="266">
        <v>0</v>
      </c>
      <c r="N594" s="266">
        <v>0</v>
      </c>
      <c r="O594" s="266">
        <v>0</v>
      </c>
      <c r="P594" s="139">
        <f t="shared" si="19"/>
        <v>1583</v>
      </c>
      <c r="Q594" s="225"/>
    </row>
    <row r="595" spans="1:17">
      <c r="A595" s="139">
        <f t="shared" si="18"/>
        <v>1584</v>
      </c>
      <c r="B595" s="268" t="s">
        <v>283</v>
      </c>
      <c r="C595" s="268" t="s">
        <v>316</v>
      </c>
      <c r="D595" s="268" t="s">
        <v>277</v>
      </c>
      <c r="E595" s="268" t="s">
        <v>16</v>
      </c>
      <c r="F595" s="268" t="s">
        <v>320</v>
      </c>
      <c r="G595" s="268" t="s">
        <v>265</v>
      </c>
      <c r="H595" s="268" t="s">
        <v>16</v>
      </c>
      <c r="I595" s="268" t="s">
        <v>285</v>
      </c>
      <c r="J595" s="268" t="s">
        <v>16</v>
      </c>
      <c r="K595" s="268" t="s">
        <v>270</v>
      </c>
      <c r="L595" s="266">
        <v>0</v>
      </c>
      <c r="M595" s="266">
        <v>0</v>
      </c>
      <c r="N595" s="266">
        <v>0</v>
      </c>
      <c r="O595" s="266">
        <v>0</v>
      </c>
      <c r="P595" s="139">
        <f t="shared" si="19"/>
        <v>1584</v>
      </c>
      <c r="Q595" s="225"/>
    </row>
    <row r="596" spans="1:17">
      <c r="A596" s="139">
        <f t="shared" si="18"/>
        <v>1585</v>
      </c>
      <c r="B596" s="268" t="s">
        <v>283</v>
      </c>
      <c r="C596" s="268" t="s">
        <v>316</v>
      </c>
      <c r="D596" s="268" t="s">
        <v>277</v>
      </c>
      <c r="E596" s="268" t="s">
        <v>16</v>
      </c>
      <c r="F596" s="268" t="s">
        <v>320</v>
      </c>
      <c r="G596" s="268" t="s">
        <v>281</v>
      </c>
      <c r="H596" s="268" t="s">
        <v>16</v>
      </c>
      <c r="I596" s="268" t="s">
        <v>285</v>
      </c>
      <c r="J596" s="268" t="s">
        <v>287</v>
      </c>
      <c r="K596" s="268" t="s">
        <v>270</v>
      </c>
      <c r="L596" s="266">
        <v>0</v>
      </c>
      <c r="M596" s="266">
        <v>0</v>
      </c>
      <c r="N596" s="266">
        <v>0</v>
      </c>
      <c r="O596" s="266">
        <v>0</v>
      </c>
      <c r="P596" s="139">
        <f t="shared" si="19"/>
        <v>1585</v>
      </c>
      <c r="Q596" s="225"/>
    </row>
    <row r="597" spans="1:17">
      <c r="A597" s="139">
        <f t="shared" si="18"/>
        <v>1586</v>
      </c>
      <c r="B597" s="268" t="s">
        <v>283</v>
      </c>
      <c r="C597" s="268" t="s">
        <v>316</v>
      </c>
      <c r="D597" s="268" t="s">
        <v>277</v>
      </c>
      <c r="E597" s="268" t="s">
        <v>16</v>
      </c>
      <c r="F597" s="268" t="s">
        <v>320</v>
      </c>
      <c r="G597" s="268" t="s">
        <v>281</v>
      </c>
      <c r="H597" s="268" t="s">
        <v>16</v>
      </c>
      <c r="I597" s="268" t="s">
        <v>285</v>
      </c>
      <c r="J597" s="268" t="s">
        <v>16</v>
      </c>
      <c r="K597" s="268" t="s">
        <v>270</v>
      </c>
      <c r="L597" s="266">
        <v>0</v>
      </c>
      <c r="M597" s="266">
        <v>0</v>
      </c>
      <c r="N597" s="266">
        <v>0</v>
      </c>
      <c r="O597" s="266">
        <v>0</v>
      </c>
      <c r="P597" s="139">
        <f t="shared" si="19"/>
        <v>1586</v>
      </c>
      <c r="Q597" s="225"/>
    </row>
    <row r="598" spans="1:17">
      <c r="A598" s="139">
        <f t="shared" si="18"/>
        <v>1587</v>
      </c>
      <c r="B598" s="268" t="s">
        <v>283</v>
      </c>
      <c r="C598" s="268" t="s">
        <v>316</v>
      </c>
      <c r="D598" s="268" t="s">
        <v>277</v>
      </c>
      <c r="E598" s="268" t="s">
        <v>16</v>
      </c>
      <c r="F598" s="268" t="s">
        <v>321</v>
      </c>
      <c r="G598" s="268" t="s">
        <v>280</v>
      </c>
      <c r="H598" s="268" t="s">
        <v>16</v>
      </c>
      <c r="I598" s="268" t="s">
        <v>285</v>
      </c>
      <c r="J598" s="268" t="s">
        <v>287</v>
      </c>
      <c r="K598" s="268" t="s">
        <v>270</v>
      </c>
      <c r="L598" s="266">
        <v>0</v>
      </c>
      <c r="M598" s="266">
        <v>0</v>
      </c>
      <c r="N598" s="266">
        <v>0</v>
      </c>
      <c r="O598" s="266">
        <v>0</v>
      </c>
      <c r="P598" s="139">
        <f t="shared" si="19"/>
        <v>1587</v>
      </c>
      <c r="Q598" s="225"/>
    </row>
    <row r="599" spans="1:17">
      <c r="A599" s="139">
        <f t="shared" si="18"/>
        <v>1588</v>
      </c>
      <c r="B599" s="268" t="s">
        <v>283</v>
      </c>
      <c r="C599" s="268" t="s">
        <v>316</v>
      </c>
      <c r="D599" s="268" t="s">
        <v>277</v>
      </c>
      <c r="E599" s="268" t="s">
        <v>16</v>
      </c>
      <c r="F599" s="268" t="s">
        <v>321</v>
      </c>
      <c r="G599" s="268" t="s">
        <v>280</v>
      </c>
      <c r="H599" s="268" t="s">
        <v>16</v>
      </c>
      <c r="I599" s="268" t="s">
        <v>285</v>
      </c>
      <c r="J599" s="268" t="s">
        <v>16</v>
      </c>
      <c r="K599" s="268" t="s">
        <v>270</v>
      </c>
      <c r="L599" s="266">
        <v>0</v>
      </c>
      <c r="M599" s="266">
        <v>0</v>
      </c>
      <c r="N599" s="266">
        <v>0</v>
      </c>
      <c r="O599" s="266">
        <v>0</v>
      </c>
      <c r="P599" s="139">
        <f t="shared" si="19"/>
        <v>1588</v>
      </c>
      <c r="Q599" s="225"/>
    </row>
    <row r="600" spans="1:17">
      <c r="A600" s="139">
        <f t="shared" si="18"/>
        <v>1589</v>
      </c>
      <c r="B600" s="268" t="s">
        <v>283</v>
      </c>
      <c r="C600" s="268" t="s">
        <v>316</v>
      </c>
      <c r="D600" s="268" t="s">
        <v>277</v>
      </c>
      <c r="E600" s="268" t="s">
        <v>16</v>
      </c>
      <c r="F600" s="268" t="s">
        <v>321</v>
      </c>
      <c r="G600" s="268" t="s">
        <v>265</v>
      </c>
      <c r="H600" s="268" t="s">
        <v>16</v>
      </c>
      <c r="I600" s="268" t="s">
        <v>285</v>
      </c>
      <c r="J600" s="268" t="s">
        <v>287</v>
      </c>
      <c r="K600" s="268" t="s">
        <v>270</v>
      </c>
      <c r="L600" s="266">
        <v>0</v>
      </c>
      <c r="M600" s="266">
        <v>0</v>
      </c>
      <c r="N600" s="266">
        <v>0</v>
      </c>
      <c r="O600" s="266">
        <v>0</v>
      </c>
      <c r="P600" s="139">
        <f t="shared" si="19"/>
        <v>1589</v>
      </c>
      <c r="Q600" s="225"/>
    </row>
    <row r="601" spans="1:17">
      <c r="A601" s="139">
        <f t="shared" si="18"/>
        <v>1590</v>
      </c>
      <c r="B601" s="268" t="s">
        <v>283</v>
      </c>
      <c r="C601" s="268" t="s">
        <v>316</v>
      </c>
      <c r="D601" s="268" t="s">
        <v>277</v>
      </c>
      <c r="E601" s="268" t="s">
        <v>16</v>
      </c>
      <c r="F601" s="268" t="s">
        <v>321</v>
      </c>
      <c r="G601" s="268" t="s">
        <v>265</v>
      </c>
      <c r="H601" s="268" t="s">
        <v>16</v>
      </c>
      <c r="I601" s="268" t="s">
        <v>285</v>
      </c>
      <c r="J601" s="268" t="s">
        <v>16</v>
      </c>
      <c r="K601" s="268" t="s">
        <v>270</v>
      </c>
      <c r="L601" s="266">
        <v>0</v>
      </c>
      <c r="M601" s="266">
        <v>0</v>
      </c>
      <c r="N601" s="266">
        <v>0</v>
      </c>
      <c r="O601" s="266">
        <v>0</v>
      </c>
      <c r="P601" s="139">
        <f t="shared" si="19"/>
        <v>1590</v>
      </c>
      <c r="Q601" s="225"/>
    </row>
    <row r="602" spans="1:17">
      <c r="A602" s="139">
        <f t="shared" si="18"/>
        <v>1591</v>
      </c>
      <c r="B602" s="268" t="s">
        <v>283</v>
      </c>
      <c r="C602" s="268" t="s">
        <v>316</v>
      </c>
      <c r="D602" s="268" t="s">
        <v>277</v>
      </c>
      <c r="E602" s="268" t="s">
        <v>16</v>
      </c>
      <c r="F602" s="268" t="s">
        <v>321</v>
      </c>
      <c r="G602" s="268" t="s">
        <v>281</v>
      </c>
      <c r="H602" s="268" t="s">
        <v>16</v>
      </c>
      <c r="I602" s="268" t="s">
        <v>285</v>
      </c>
      <c r="J602" s="268" t="s">
        <v>287</v>
      </c>
      <c r="K602" s="268" t="s">
        <v>270</v>
      </c>
      <c r="L602" s="266">
        <v>0</v>
      </c>
      <c r="M602" s="266">
        <v>0</v>
      </c>
      <c r="N602" s="266">
        <v>0</v>
      </c>
      <c r="O602" s="266">
        <v>0</v>
      </c>
      <c r="P602" s="139">
        <f t="shared" si="19"/>
        <v>1591</v>
      </c>
      <c r="Q602" s="225"/>
    </row>
    <row r="603" spans="1:17">
      <c r="A603" s="139">
        <f t="shared" si="18"/>
        <v>1592</v>
      </c>
      <c r="B603" s="268" t="s">
        <v>283</v>
      </c>
      <c r="C603" s="268" t="s">
        <v>316</v>
      </c>
      <c r="D603" s="268" t="s">
        <v>277</v>
      </c>
      <c r="E603" s="268" t="s">
        <v>16</v>
      </c>
      <c r="F603" s="268" t="s">
        <v>321</v>
      </c>
      <c r="G603" s="268" t="s">
        <v>281</v>
      </c>
      <c r="H603" s="268" t="s">
        <v>16</v>
      </c>
      <c r="I603" s="268" t="s">
        <v>285</v>
      </c>
      <c r="J603" s="268" t="s">
        <v>16</v>
      </c>
      <c r="K603" s="268" t="s">
        <v>270</v>
      </c>
      <c r="L603" s="266">
        <v>0</v>
      </c>
      <c r="M603" s="266">
        <v>0</v>
      </c>
      <c r="N603" s="266">
        <v>0</v>
      </c>
      <c r="O603" s="266">
        <v>0</v>
      </c>
      <c r="P603" s="139">
        <f t="shared" si="19"/>
        <v>1592</v>
      </c>
      <c r="Q603" s="225"/>
    </row>
    <row r="604" spans="1:17">
      <c r="A604" s="139">
        <f t="shared" si="18"/>
        <v>1593</v>
      </c>
      <c r="B604" s="268" t="s">
        <v>283</v>
      </c>
      <c r="C604" s="268" t="s">
        <v>316</v>
      </c>
      <c r="D604" s="268" t="s">
        <v>277</v>
      </c>
      <c r="E604" s="268" t="s">
        <v>16</v>
      </c>
      <c r="F604" s="268" t="s">
        <v>324</v>
      </c>
      <c r="G604" s="268" t="s">
        <v>280</v>
      </c>
      <c r="H604" s="268" t="s">
        <v>16</v>
      </c>
      <c r="I604" s="268" t="s">
        <v>285</v>
      </c>
      <c r="J604" s="268" t="s">
        <v>287</v>
      </c>
      <c r="K604" s="268" t="s">
        <v>270</v>
      </c>
      <c r="L604" s="266">
        <v>0</v>
      </c>
      <c r="M604" s="266">
        <v>0</v>
      </c>
      <c r="N604" s="266">
        <v>0</v>
      </c>
      <c r="O604" s="266">
        <v>0</v>
      </c>
      <c r="P604" s="139">
        <f t="shared" si="19"/>
        <v>1593</v>
      </c>
      <c r="Q604" s="225"/>
    </row>
    <row r="605" spans="1:17">
      <c r="A605" s="139">
        <f t="shared" si="18"/>
        <v>1594</v>
      </c>
      <c r="B605" s="268" t="s">
        <v>283</v>
      </c>
      <c r="C605" s="268" t="s">
        <v>316</v>
      </c>
      <c r="D605" s="268" t="s">
        <v>277</v>
      </c>
      <c r="E605" s="268" t="s">
        <v>16</v>
      </c>
      <c r="F605" s="268" t="s">
        <v>324</v>
      </c>
      <c r="G605" s="268" t="s">
        <v>280</v>
      </c>
      <c r="H605" s="268" t="s">
        <v>16</v>
      </c>
      <c r="I605" s="268" t="s">
        <v>285</v>
      </c>
      <c r="J605" s="268" t="s">
        <v>16</v>
      </c>
      <c r="K605" s="268" t="s">
        <v>270</v>
      </c>
      <c r="L605" s="266">
        <v>0</v>
      </c>
      <c r="M605" s="266">
        <v>0</v>
      </c>
      <c r="N605" s="266">
        <v>0</v>
      </c>
      <c r="O605" s="266">
        <v>0</v>
      </c>
      <c r="P605" s="139">
        <f t="shared" si="19"/>
        <v>1594</v>
      </c>
      <c r="Q605" s="225"/>
    </row>
    <row r="606" spans="1:17">
      <c r="A606" s="139">
        <f t="shared" si="18"/>
        <v>1595</v>
      </c>
      <c r="B606" s="268" t="s">
        <v>283</v>
      </c>
      <c r="C606" s="268" t="s">
        <v>316</v>
      </c>
      <c r="D606" s="268" t="s">
        <v>277</v>
      </c>
      <c r="E606" s="268" t="s">
        <v>16</v>
      </c>
      <c r="F606" s="268" t="s">
        <v>324</v>
      </c>
      <c r="G606" s="268" t="s">
        <v>265</v>
      </c>
      <c r="H606" s="268" t="s">
        <v>16</v>
      </c>
      <c r="I606" s="268" t="s">
        <v>285</v>
      </c>
      <c r="J606" s="268" t="s">
        <v>287</v>
      </c>
      <c r="K606" s="268" t="s">
        <v>270</v>
      </c>
      <c r="L606" s="266">
        <v>0</v>
      </c>
      <c r="M606" s="266">
        <v>0</v>
      </c>
      <c r="N606" s="266">
        <v>0</v>
      </c>
      <c r="O606" s="266">
        <v>0</v>
      </c>
      <c r="P606" s="139">
        <f t="shared" si="19"/>
        <v>1595</v>
      </c>
      <c r="Q606" s="225"/>
    </row>
    <row r="607" spans="1:17">
      <c r="A607" s="139">
        <f t="shared" si="18"/>
        <v>1596</v>
      </c>
      <c r="B607" s="268" t="s">
        <v>283</v>
      </c>
      <c r="C607" s="268" t="s">
        <v>316</v>
      </c>
      <c r="D607" s="268" t="s">
        <v>277</v>
      </c>
      <c r="E607" s="268" t="s">
        <v>16</v>
      </c>
      <c r="F607" s="268" t="s">
        <v>324</v>
      </c>
      <c r="G607" s="268" t="s">
        <v>265</v>
      </c>
      <c r="H607" s="268" t="s">
        <v>16</v>
      </c>
      <c r="I607" s="268" t="s">
        <v>285</v>
      </c>
      <c r="J607" s="268" t="s">
        <v>16</v>
      </c>
      <c r="K607" s="268" t="s">
        <v>270</v>
      </c>
      <c r="L607" s="266">
        <v>0</v>
      </c>
      <c r="M607" s="266">
        <v>0</v>
      </c>
      <c r="N607" s="266">
        <v>0</v>
      </c>
      <c r="O607" s="266">
        <v>0</v>
      </c>
      <c r="P607" s="139">
        <f t="shared" si="19"/>
        <v>1596</v>
      </c>
      <c r="Q607" s="225"/>
    </row>
    <row r="608" spans="1:17">
      <c r="A608" s="139">
        <f t="shared" si="18"/>
        <v>1597</v>
      </c>
      <c r="B608" s="268" t="s">
        <v>283</v>
      </c>
      <c r="C608" s="268" t="s">
        <v>316</v>
      </c>
      <c r="D608" s="268" t="s">
        <v>277</v>
      </c>
      <c r="E608" s="268" t="s">
        <v>16</v>
      </c>
      <c r="F608" s="268" t="s">
        <v>324</v>
      </c>
      <c r="G608" s="268" t="s">
        <v>281</v>
      </c>
      <c r="H608" s="268" t="s">
        <v>16</v>
      </c>
      <c r="I608" s="268" t="s">
        <v>285</v>
      </c>
      <c r="J608" s="268" t="s">
        <v>287</v>
      </c>
      <c r="K608" s="268" t="s">
        <v>270</v>
      </c>
      <c r="L608" s="266">
        <v>0</v>
      </c>
      <c r="M608" s="266">
        <v>0</v>
      </c>
      <c r="N608" s="266">
        <v>0</v>
      </c>
      <c r="O608" s="266">
        <v>0</v>
      </c>
      <c r="P608" s="139">
        <f t="shared" si="19"/>
        <v>1597</v>
      </c>
      <c r="Q608" s="225"/>
    </row>
    <row r="609" spans="1:17">
      <c r="A609" s="139">
        <f t="shared" si="18"/>
        <v>1598</v>
      </c>
      <c r="B609" s="268" t="s">
        <v>283</v>
      </c>
      <c r="C609" s="268" t="s">
        <v>316</v>
      </c>
      <c r="D609" s="268" t="s">
        <v>277</v>
      </c>
      <c r="E609" s="268" t="s">
        <v>16</v>
      </c>
      <c r="F609" s="268" t="s">
        <v>324</v>
      </c>
      <c r="G609" s="268" t="s">
        <v>281</v>
      </c>
      <c r="H609" s="268" t="s">
        <v>16</v>
      </c>
      <c r="I609" s="268" t="s">
        <v>285</v>
      </c>
      <c r="J609" s="268" t="s">
        <v>16</v>
      </c>
      <c r="K609" s="268" t="s">
        <v>270</v>
      </c>
      <c r="L609" s="266">
        <v>0</v>
      </c>
      <c r="M609" s="266">
        <v>0</v>
      </c>
      <c r="N609" s="266">
        <v>0</v>
      </c>
      <c r="O609" s="266">
        <v>0</v>
      </c>
      <c r="P609" s="139">
        <f t="shared" si="19"/>
        <v>1598</v>
      </c>
      <c r="Q609" s="225"/>
    </row>
    <row r="610" spans="1:17">
      <c r="A610" s="139">
        <f t="shared" si="18"/>
        <v>1599</v>
      </c>
      <c r="B610" s="268" t="s">
        <v>283</v>
      </c>
      <c r="C610" s="268" t="s">
        <v>316</v>
      </c>
      <c r="D610" s="268" t="s">
        <v>312</v>
      </c>
      <c r="E610" s="268" t="s">
        <v>16</v>
      </c>
      <c r="F610" s="268" t="s">
        <v>16</v>
      </c>
      <c r="G610" s="268" t="s">
        <v>280</v>
      </c>
      <c r="H610" s="268" t="s">
        <v>16</v>
      </c>
      <c r="I610" s="268" t="s">
        <v>285</v>
      </c>
      <c r="J610" s="268" t="s">
        <v>16</v>
      </c>
      <c r="K610" s="268" t="s">
        <v>313</v>
      </c>
      <c r="L610" s="266">
        <v>0</v>
      </c>
      <c r="M610" s="266">
        <v>394820321.54561657</v>
      </c>
      <c r="N610" s="266">
        <v>312877566.07616282</v>
      </c>
      <c r="O610" s="266">
        <v>707697887.62186205</v>
      </c>
      <c r="P610" s="139">
        <f t="shared" si="19"/>
        <v>1599</v>
      </c>
      <c r="Q610" s="225"/>
    </row>
    <row r="611" spans="1:17">
      <c r="A611" s="139">
        <f t="shared" si="18"/>
        <v>1600</v>
      </c>
      <c r="B611" s="268" t="s">
        <v>283</v>
      </c>
      <c r="C611" s="268" t="s">
        <v>316</v>
      </c>
      <c r="D611" s="268" t="s">
        <v>312</v>
      </c>
      <c r="E611" s="268" t="s">
        <v>16</v>
      </c>
      <c r="F611" s="268" t="s">
        <v>16</v>
      </c>
      <c r="G611" s="268" t="s">
        <v>265</v>
      </c>
      <c r="H611" s="268" t="s">
        <v>16</v>
      </c>
      <c r="I611" s="268" t="s">
        <v>285</v>
      </c>
      <c r="J611" s="268" t="s">
        <v>16</v>
      </c>
      <c r="K611" s="268" t="s">
        <v>313</v>
      </c>
      <c r="L611" s="266">
        <v>0</v>
      </c>
      <c r="M611" s="266">
        <v>129531320.35166216</v>
      </c>
      <c r="N611" s="266">
        <v>93530023.125724107</v>
      </c>
      <c r="O611" s="266">
        <v>223061343.47750947</v>
      </c>
      <c r="P611" s="139">
        <f t="shared" si="19"/>
        <v>1600</v>
      </c>
      <c r="Q611" s="225"/>
    </row>
    <row r="612" spans="1:17">
      <c r="A612" s="139">
        <f t="shared" si="18"/>
        <v>1601</v>
      </c>
      <c r="B612" s="268" t="s">
        <v>283</v>
      </c>
      <c r="C612" s="268" t="s">
        <v>316</v>
      </c>
      <c r="D612" s="268" t="s">
        <v>312</v>
      </c>
      <c r="E612" s="268" t="s">
        <v>16</v>
      </c>
      <c r="F612" s="268" t="s">
        <v>16</v>
      </c>
      <c r="G612" s="268" t="s">
        <v>281</v>
      </c>
      <c r="H612" s="268" t="s">
        <v>16</v>
      </c>
      <c r="I612" s="268" t="s">
        <v>285</v>
      </c>
      <c r="J612" s="268" t="s">
        <v>16</v>
      </c>
      <c r="K612" s="268" t="s">
        <v>313</v>
      </c>
      <c r="L612" s="266">
        <v>0</v>
      </c>
      <c r="M612" s="266">
        <v>6591646522.3787584</v>
      </c>
      <c r="N612" s="266">
        <v>2716005966.6143212</v>
      </c>
      <c r="O612" s="266">
        <v>9307652488.9928951</v>
      </c>
      <c r="P612" s="139">
        <f t="shared" si="19"/>
        <v>1601</v>
      </c>
      <c r="Q612" s="225"/>
    </row>
    <row r="613" spans="1:17">
      <c r="A613" s="139">
        <f t="shared" si="18"/>
        <v>1602</v>
      </c>
      <c r="B613" s="268" t="s">
        <v>283</v>
      </c>
      <c r="C613" s="268" t="s">
        <v>316</v>
      </c>
      <c r="D613" s="268" t="s">
        <v>325</v>
      </c>
      <c r="E613" s="268" t="s">
        <v>16</v>
      </c>
      <c r="F613" s="268" t="s">
        <v>317</v>
      </c>
      <c r="G613" s="268" t="s">
        <v>280</v>
      </c>
      <c r="H613" s="268" t="s">
        <v>16</v>
      </c>
      <c r="I613" s="268" t="s">
        <v>285</v>
      </c>
      <c r="J613" s="268" t="s">
        <v>16</v>
      </c>
      <c r="K613" s="268" t="s">
        <v>270</v>
      </c>
      <c r="L613" s="266">
        <v>0</v>
      </c>
      <c r="M613" s="266">
        <v>18.123562</v>
      </c>
      <c r="N613" s="266">
        <v>36.191270000000003</v>
      </c>
      <c r="O613" s="266">
        <v>54.314831999999996</v>
      </c>
      <c r="P613" s="139">
        <f t="shared" si="19"/>
        <v>1602</v>
      </c>
      <c r="Q613" s="225"/>
    </row>
    <row r="614" spans="1:17">
      <c r="A614" s="139">
        <f t="shared" si="18"/>
        <v>1603</v>
      </c>
      <c r="B614" s="268" t="s">
        <v>283</v>
      </c>
      <c r="C614" s="268" t="s">
        <v>316</v>
      </c>
      <c r="D614" s="268" t="s">
        <v>325</v>
      </c>
      <c r="E614" s="268" t="s">
        <v>16</v>
      </c>
      <c r="F614" s="268" t="s">
        <v>317</v>
      </c>
      <c r="G614" s="268" t="s">
        <v>265</v>
      </c>
      <c r="H614" s="268" t="s">
        <v>16</v>
      </c>
      <c r="I614" s="268" t="s">
        <v>285</v>
      </c>
      <c r="J614" s="268" t="s">
        <v>16</v>
      </c>
      <c r="K614" s="268" t="s">
        <v>270</v>
      </c>
      <c r="L614" s="266">
        <v>0</v>
      </c>
      <c r="M614" s="266">
        <v>0</v>
      </c>
      <c r="N614" s="266">
        <v>0</v>
      </c>
      <c r="O614" s="266">
        <v>0</v>
      </c>
      <c r="P614" s="139">
        <f t="shared" si="19"/>
        <v>1603</v>
      </c>
      <c r="Q614" s="225"/>
    </row>
    <row r="615" spans="1:17">
      <c r="A615" s="139">
        <f t="shared" si="18"/>
        <v>1604</v>
      </c>
      <c r="B615" s="268" t="s">
        <v>283</v>
      </c>
      <c r="C615" s="268" t="s">
        <v>316</v>
      </c>
      <c r="D615" s="268" t="s">
        <v>325</v>
      </c>
      <c r="E615" s="268" t="s">
        <v>16</v>
      </c>
      <c r="F615" s="268" t="s">
        <v>317</v>
      </c>
      <c r="G615" s="268" t="s">
        <v>281</v>
      </c>
      <c r="H615" s="268" t="s">
        <v>16</v>
      </c>
      <c r="I615" s="268" t="s">
        <v>285</v>
      </c>
      <c r="J615" s="268" t="s">
        <v>16</v>
      </c>
      <c r="K615" s="268" t="s">
        <v>270</v>
      </c>
      <c r="L615" s="266">
        <v>0</v>
      </c>
      <c r="M615" s="266">
        <v>626.70884699999999</v>
      </c>
      <c r="N615" s="266">
        <v>237.28594100000001</v>
      </c>
      <c r="O615" s="266">
        <v>863.99478799999997</v>
      </c>
      <c r="P615" s="139">
        <f t="shared" si="19"/>
        <v>1604</v>
      </c>
      <c r="Q615" s="225"/>
    </row>
    <row r="616" spans="1:17">
      <c r="A616" s="139">
        <f t="shared" si="18"/>
        <v>1605</v>
      </c>
      <c r="B616" s="268" t="s">
        <v>283</v>
      </c>
      <c r="C616" s="268" t="s">
        <v>316</v>
      </c>
      <c r="D616" s="268" t="s">
        <v>325</v>
      </c>
      <c r="E616" s="268" t="s">
        <v>16</v>
      </c>
      <c r="F616" s="268" t="s">
        <v>318</v>
      </c>
      <c r="G616" s="268" t="s">
        <v>280</v>
      </c>
      <c r="H616" s="268" t="s">
        <v>16</v>
      </c>
      <c r="I616" s="268" t="s">
        <v>285</v>
      </c>
      <c r="J616" s="268" t="s">
        <v>16</v>
      </c>
      <c r="K616" s="268" t="s">
        <v>270</v>
      </c>
      <c r="L616" s="266">
        <v>0</v>
      </c>
      <c r="M616" s="266">
        <v>156.375608</v>
      </c>
      <c r="N616" s="266">
        <v>88.660969999999992</v>
      </c>
      <c r="O616" s="266">
        <v>245.03657900000002</v>
      </c>
      <c r="P616" s="139">
        <f t="shared" si="19"/>
        <v>1605</v>
      </c>
      <c r="Q616" s="225"/>
    </row>
    <row r="617" spans="1:17">
      <c r="A617" s="139">
        <f t="shared" si="18"/>
        <v>1606</v>
      </c>
      <c r="B617" s="268" t="s">
        <v>283</v>
      </c>
      <c r="C617" s="268" t="s">
        <v>316</v>
      </c>
      <c r="D617" s="268" t="s">
        <v>325</v>
      </c>
      <c r="E617" s="268" t="s">
        <v>16</v>
      </c>
      <c r="F617" s="268" t="s">
        <v>318</v>
      </c>
      <c r="G617" s="268" t="s">
        <v>265</v>
      </c>
      <c r="H617" s="268" t="s">
        <v>16</v>
      </c>
      <c r="I617" s="268" t="s">
        <v>285</v>
      </c>
      <c r="J617" s="268" t="s">
        <v>16</v>
      </c>
      <c r="K617" s="268" t="s">
        <v>270</v>
      </c>
      <c r="L617" s="266">
        <v>0</v>
      </c>
      <c r="M617" s="266">
        <v>11.374071000000001</v>
      </c>
      <c r="N617" s="266">
        <v>12.09028</v>
      </c>
      <c r="O617" s="266">
        <v>23.464351000000001</v>
      </c>
      <c r="P617" s="139">
        <f t="shared" si="19"/>
        <v>1606</v>
      </c>
      <c r="Q617" s="225"/>
    </row>
    <row r="618" spans="1:17">
      <c r="A618" s="139">
        <f t="shared" si="18"/>
        <v>1607</v>
      </c>
      <c r="B618" s="268" t="s">
        <v>283</v>
      </c>
      <c r="C618" s="268" t="s">
        <v>316</v>
      </c>
      <c r="D618" s="268" t="s">
        <v>325</v>
      </c>
      <c r="E618" s="268" t="s">
        <v>16</v>
      </c>
      <c r="F618" s="268" t="s">
        <v>318</v>
      </c>
      <c r="G618" s="268" t="s">
        <v>281</v>
      </c>
      <c r="H618" s="268" t="s">
        <v>16</v>
      </c>
      <c r="I618" s="268" t="s">
        <v>285</v>
      </c>
      <c r="J618" s="268" t="s">
        <v>16</v>
      </c>
      <c r="K618" s="268" t="s">
        <v>270</v>
      </c>
      <c r="L618" s="266">
        <v>0</v>
      </c>
      <c r="M618" s="266">
        <v>10.442777</v>
      </c>
      <c r="N618" s="266">
        <v>11.082840000000001</v>
      </c>
      <c r="O618" s="266">
        <v>21.525617999999998</v>
      </c>
      <c r="P618" s="139">
        <f t="shared" si="19"/>
        <v>1607</v>
      </c>
      <c r="Q618" s="225"/>
    </row>
    <row r="619" spans="1:17">
      <c r="A619" s="139">
        <f t="shared" si="18"/>
        <v>1608</v>
      </c>
      <c r="B619" s="268" t="s">
        <v>283</v>
      </c>
      <c r="C619" s="268" t="s">
        <v>316</v>
      </c>
      <c r="D619" s="268" t="s">
        <v>325</v>
      </c>
      <c r="E619" s="268" t="s">
        <v>16</v>
      </c>
      <c r="F619" s="268" t="s">
        <v>319</v>
      </c>
      <c r="G619" s="268" t="s">
        <v>280</v>
      </c>
      <c r="H619" s="268" t="s">
        <v>16</v>
      </c>
      <c r="I619" s="268" t="s">
        <v>285</v>
      </c>
      <c r="J619" s="268" t="s">
        <v>16</v>
      </c>
      <c r="K619" s="268" t="s">
        <v>270</v>
      </c>
      <c r="L619" s="266">
        <v>0</v>
      </c>
      <c r="M619" s="266">
        <v>0</v>
      </c>
      <c r="N619" s="266">
        <v>0</v>
      </c>
      <c r="O619" s="266">
        <v>0</v>
      </c>
      <c r="P619" s="139">
        <f t="shared" si="19"/>
        <v>1608</v>
      </c>
      <c r="Q619" s="225"/>
    </row>
    <row r="620" spans="1:17">
      <c r="A620" s="139">
        <f t="shared" si="18"/>
        <v>1609</v>
      </c>
      <c r="B620" s="268" t="s">
        <v>283</v>
      </c>
      <c r="C620" s="268" t="s">
        <v>316</v>
      </c>
      <c r="D620" s="268" t="s">
        <v>325</v>
      </c>
      <c r="E620" s="268" t="s">
        <v>16</v>
      </c>
      <c r="F620" s="268" t="s">
        <v>319</v>
      </c>
      <c r="G620" s="268" t="s">
        <v>265</v>
      </c>
      <c r="H620" s="268" t="s">
        <v>16</v>
      </c>
      <c r="I620" s="268" t="s">
        <v>285</v>
      </c>
      <c r="J620" s="268" t="s">
        <v>16</v>
      </c>
      <c r="K620" s="268" t="s">
        <v>270</v>
      </c>
      <c r="L620" s="266">
        <v>0</v>
      </c>
      <c r="M620" s="266">
        <v>0</v>
      </c>
      <c r="N620" s="266">
        <v>0</v>
      </c>
      <c r="O620" s="266">
        <v>0</v>
      </c>
      <c r="P620" s="139">
        <f t="shared" si="19"/>
        <v>1609</v>
      </c>
      <c r="Q620" s="225"/>
    </row>
    <row r="621" spans="1:17">
      <c r="A621" s="139">
        <f t="shared" si="18"/>
        <v>1610</v>
      </c>
      <c r="B621" s="268" t="s">
        <v>283</v>
      </c>
      <c r="C621" s="268" t="s">
        <v>316</v>
      </c>
      <c r="D621" s="268" t="s">
        <v>325</v>
      </c>
      <c r="E621" s="268" t="s">
        <v>16</v>
      </c>
      <c r="F621" s="268" t="s">
        <v>319</v>
      </c>
      <c r="G621" s="268" t="s">
        <v>281</v>
      </c>
      <c r="H621" s="268" t="s">
        <v>16</v>
      </c>
      <c r="I621" s="268" t="s">
        <v>285</v>
      </c>
      <c r="J621" s="268" t="s">
        <v>16</v>
      </c>
      <c r="K621" s="268" t="s">
        <v>270</v>
      </c>
      <c r="L621" s="266">
        <v>0</v>
      </c>
      <c r="M621" s="266">
        <v>763.20694000000003</v>
      </c>
      <c r="N621" s="266">
        <v>91.603773000000004</v>
      </c>
      <c r="O621" s="266">
        <v>854.81071199999997</v>
      </c>
      <c r="P621" s="139">
        <f t="shared" si="19"/>
        <v>1610</v>
      </c>
      <c r="Q621" s="225"/>
    </row>
    <row r="622" spans="1:17">
      <c r="A622" s="139">
        <f t="shared" si="18"/>
        <v>1611</v>
      </c>
      <c r="B622" s="268" t="s">
        <v>283</v>
      </c>
      <c r="C622" s="268" t="s">
        <v>316</v>
      </c>
      <c r="D622" s="268" t="s">
        <v>325</v>
      </c>
      <c r="E622" s="268" t="s">
        <v>16</v>
      </c>
      <c r="F622" s="268" t="s">
        <v>320</v>
      </c>
      <c r="G622" s="268" t="s">
        <v>280</v>
      </c>
      <c r="H622" s="268" t="s">
        <v>16</v>
      </c>
      <c r="I622" s="268" t="s">
        <v>285</v>
      </c>
      <c r="J622" s="268" t="s">
        <v>16</v>
      </c>
      <c r="K622" s="268" t="s">
        <v>270</v>
      </c>
      <c r="L622" s="266">
        <v>0</v>
      </c>
      <c r="M622" s="266">
        <v>0</v>
      </c>
      <c r="N622" s="266">
        <v>0</v>
      </c>
      <c r="O622" s="266">
        <v>0</v>
      </c>
      <c r="P622" s="139">
        <f t="shared" si="19"/>
        <v>1611</v>
      </c>
      <c r="Q622" s="225"/>
    </row>
    <row r="623" spans="1:17">
      <c r="A623" s="139">
        <f t="shared" si="18"/>
        <v>1612</v>
      </c>
      <c r="B623" s="268" t="s">
        <v>283</v>
      </c>
      <c r="C623" s="268" t="s">
        <v>316</v>
      </c>
      <c r="D623" s="268" t="s">
        <v>325</v>
      </c>
      <c r="E623" s="268" t="s">
        <v>16</v>
      </c>
      <c r="F623" s="268" t="s">
        <v>320</v>
      </c>
      <c r="G623" s="268" t="s">
        <v>265</v>
      </c>
      <c r="H623" s="268" t="s">
        <v>16</v>
      </c>
      <c r="I623" s="268" t="s">
        <v>285</v>
      </c>
      <c r="J623" s="268" t="s">
        <v>16</v>
      </c>
      <c r="K623" s="268" t="s">
        <v>270</v>
      </c>
      <c r="L623" s="266">
        <v>0</v>
      </c>
      <c r="M623" s="266">
        <v>0</v>
      </c>
      <c r="N623" s="266">
        <v>0</v>
      </c>
      <c r="O623" s="266">
        <v>0</v>
      </c>
      <c r="P623" s="139">
        <f t="shared" si="19"/>
        <v>1612</v>
      </c>
      <c r="Q623" s="225"/>
    </row>
    <row r="624" spans="1:17">
      <c r="A624" s="139">
        <f t="shared" si="18"/>
        <v>1613</v>
      </c>
      <c r="B624" s="268" t="s">
        <v>283</v>
      </c>
      <c r="C624" s="268" t="s">
        <v>316</v>
      </c>
      <c r="D624" s="268" t="s">
        <v>325</v>
      </c>
      <c r="E624" s="268" t="s">
        <v>16</v>
      </c>
      <c r="F624" s="268" t="s">
        <v>320</v>
      </c>
      <c r="G624" s="268" t="s">
        <v>281</v>
      </c>
      <c r="H624" s="268" t="s">
        <v>16</v>
      </c>
      <c r="I624" s="268" t="s">
        <v>285</v>
      </c>
      <c r="J624" s="268" t="s">
        <v>16</v>
      </c>
      <c r="K624" s="268" t="s">
        <v>270</v>
      </c>
      <c r="L624" s="266">
        <v>0</v>
      </c>
      <c r="M624" s="266">
        <v>0</v>
      </c>
      <c r="N624" s="266">
        <v>0</v>
      </c>
      <c r="O624" s="266">
        <v>0</v>
      </c>
      <c r="P624" s="139">
        <f t="shared" si="19"/>
        <v>1613</v>
      </c>
      <c r="Q624" s="225"/>
    </row>
    <row r="625" spans="1:17">
      <c r="A625" s="139">
        <f t="shared" si="18"/>
        <v>1614</v>
      </c>
      <c r="B625" s="268" t="s">
        <v>283</v>
      </c>
      <c r="C625" s="268" t="s">
        <v>316</v>
      </c>
      <c r="D625" s="268" t="s">
        <v>325</v>
      </c>
      <c r="E625" s="268" t="s">
        <v>16</v>
      </c>
      <c r="F625" s="268" t="s">
        <v>321</v>
      </c>
      <c r="G625" s="268" t="s">
        <v>280</v>
      </c>
      <c r="H625" s="268" t="s">
        <v>16</v>
      </c>
      <c r="I625" s="268" t="s">
        <v>285</v>
      </c>
      <c r="J625" s="268" t="s">
        <v>16</v>
      </c>
      <c r="K625" s="268" t="s">
        <v>270</v>
      </c>
      <c r="L625" s="266">
        <v>0</v>
      </c>
      <c r="M625" s="266">
        <v>0</v>
      </c>
      <c r="N625" s="266">
        <v>0</v>
      </c>
      <c r="O625" s="266">
        <v>0</v>
      </c>
      <c r="P625" s="139">
        <f t="shared" si="19"/>
        <v>1614</v>
      </c>
      <c r="Q625" s="225"/>
    </row>
    <row r="626" spans="1:17">
      <c r="A626" s="139">
        <f t="shared" si="18"/>
        <v>1615</v>
      </c>
      <c r="B626" s="268" t="s">
        <v>283</v>
      </c>
      <c r="C626" s="268" t="s">
        <v>316</v>
      </c>
      <c r="D626" s="268" t="s">
        <v>325</v>
      </c>
      <c r="E626" s="268" t="s">
        <v>16</v>
      </c>
      <c r="F626" s="268" t="s">
        <v>321</v>
      </c>
      <c r="G626" s="268" t="s">
        <v>265</v>
      </c>
      <c r="H626" s="268" t="s">
        <v>16</v>
      </c>
      <c r="I626" s="268" t="s">
        <v>285</v>
      </c>
      <c r="J626" s="268" t="s">
        <v>16</v>
      </c>
      <c r="K626" s="268" t="s">
        <v>270</v>
      </c>
      <c r="L626" s="266">
        <v>0</v>
      </c>
      <c r="M626" s="266">
        <v>1420.294652</v>
      </c>
      <c r="N626" s="266">
        <v>384.44849699999997</v>
      </c>
      <c r="O626" s="266">
        <v>1804.7431489999999</v>
      </c>
      <c r="P626" s="139">
        <f t="shared" si="19"/>
        <v>1615</v>
      </c>
      <c r="Q626" s="225"/>
    </row>
    <row r="627" spans="1:17">
      <c r="A627" s="139">
        <f t="shared" si="18"/>
        <v>1616</v>
      </c>
      <c r="B627" s="268" t="s">
        <v>283</v>
      </c>
      <c r="C627" s="268" t="s">
        <v>316</v>
      </c>
      <c r="D627" s="268" t="s">
        <v>325</v>
      </c>
      <c r="E627" s="268" t="s">
        <v>16</v>
      </c>
      <c r="F627" s="268" t="s">
        <v>321</v>
      </c>
      <c r="G627" s="268" t="s">
        <v>281</v>
      </c>
      <c r="H627" s="268" t="s">
        <v>16</v>
      </c>
      <c r="I627" s="268" t="s">
        <v>285</v>
      </c>
      <c r="J627" s="268" t="s">
        <v>16</v>
      </c>
      <c r="K627" s="268" t="s">
        <v>270</v>
      </c>
      <c r="L627" s="266">
        <v>0</v>
      </c>
      <c r="M627" s="266">
        <v>0</v>
      </c>
      <c r="N627" s="266">
        <v>0</v>
      </c>
      <c r="O627" s="266">
        <v>0</v>
      </c>
      <c r="P627" s="139">
        <f t="shared" si="19"/>
        <v>1616</v>
      </c>
      <c r="Q627" s="225"/>
    </row>
    <row r="628" spans="1:17">
      <c r="A628" s="139">
        <f t="shared" si="18"/>
        <v>1617</v>
      </c>
      <c r="B628" s="268" t="s">
        <v>283</v>
      </c>
      <c r="C628" s="268" t="s">
        <v>316</v>
      </c>
      <c r="D628" s="268" t="s">
        <v>326</v>
      </c>
      <c r="E628" s="268" t="s">
        <v>263</v>
      </c>
      <c r="F628" s="268" t="s">
        <v>327</v>
      </c>
      <c r="G628" s="268" t="s">
        <v>280</v>
      </c>
      <c r="H628" s="268" t="s">
        <v>16</v>
      </c>
      <c r="I628" s="268" t="s">
        <v>285</v>
      </c>
      <c r="J628" s="268" t="s">
        <v>16</v>
      </c>
      <c r="K628" s="268" t="s">
        <v>267</v>
      </c>
      <c r="L628" s="266">
        <v>0</v>
      </c>
      <c r="M628" s="266">
        <v>112797.651595</v>
      </c>
      <c r="N628" s="266">
        <v>75311.826902000001</v>
      </c>
      <c r="O628" s="266">
        <v>188109.478497</v>
      </c>
      <c r="P628" s="139">
        <f t="shared" si="19"/>
        <v>1617</v>
      </c>
      <c r="Q628" s="225"/>
    </row>
    <row r="629" spans="1:17">
      <c r="A629" s="139">
        <f t="shared" si="18"/>
        <v>1618</v>
      </c>
      <c r="B629" s="268" t="s">
        <v>283</v>
      </c>
      <c r="C629" s="268" t="s">
        <v>316</v>
      </c>
      <c r="D629" s="268" t="s">
        <v>326</v>
      </c>
      <c r="E629" s="268" t="s">
        <v>263</v>
      </c>
      <c r="F629" s="268" t="s">
        <v>327</v>
      </c>
      <c r="G629" s="268" t="s">
        <v>265</v>
      </c>
      <c r="H629" s="268" t="s">
        <v>16</v>
      </c>
      <c r="I629" s="268" t="s">
        <v>285</v>
      </c>
      <c r="J629" s="268" t="s">
        <v>16</v>
      </c>
      <c r="K629" s="268" t="s">
        <v>267</v>
      </c>
      <c r="L629" s="266">
        <v>0</v>
      </c>
      <c r="M629" s="266">
        <v>14760.165800000001</v>
      </c>
      <c r="N629" s="266">
        <v>8904.2550269999992</v>
      </c>
      <c r="O629" s="266">
        <v>23664.420828000002</v>
      </c>
      <c r="P629" s="139">
        <f t="shared" si="19"/>
        <v>1618</v>
      </c>
      <c r="Q629" s="225"/>
    </row>
    <row r="630" spans="1:17">
      <c r="A630" s="139">
        <f t="shared" si="18"/>
        <v>1619</v>
      </c>
      <c r="B630" s="268" t="s">
        <v>283</v>
      </c>
      <c r="C630" s="268" t="s">
        <v>316</v>
      </c>
      <c r="D630" s="268" t="s">
        <v>326</v>
      </c>
      <c r="E630" s="268" t="s">
        <v>263</v>
      </c>
      <c r="F630" s="268" t="s">
        <v>327</v>
      </c>
      <c r="G630" s="268" t="s">
        <v>281</v>
      </c>
      <c r="H630" s="268" t="s">
        <v>16</v>
      </c>
      <c r="I630" s="268" t="s">
        <v>285</v>
      </c>
      <c r="J630" s="268" t="s">
        <v>16</v>
      </c>
      <c r="K630" s="268" t="s">
        <v>267</v>
      </c>
      <c r="L630" s="266">
        <v>0</v>
      </c>
      <c r="M630" s="266">
        <v>2324879.6663520001</v>
      </c>
      <c r="N630" s="266">
        <v>415296.89571899996</v>
      </c>
      <c r="O630" s="266">
        <v>2740176.5620710002</v>
      </c>
      <c r="P630" s="139">
        <f t="shared" si="19"/>
        <v>1619</v>
      </c>
      <c r="Q630" s="225"/>
    </row>
    <row r="631" spans="1:17">
      <c r="A631" s="139">
        <f t="shared" si="18"/>
        <v>1620</v>
      </c>
      <c r="B631" s="268" t="s">
        <v>283</v>
      </c>
      <c r="C631" s="268" t="s">
        <v>316</v>
      </c>
      <c r="D631" s="268" t="s">
        <v>326</v>
      </c>
      <c r="E631" s="268" t="s">
        <v>268</v>
      </c>
      <c r="F631" s="268" t="s">
        <v>327</v>
      </c>
      <c r="G631" s="268" t="s">
        <v>280</v>
      </c>
      <c r="H631" s="268" t="s">
        <v>16</v>
      </c>
      <c r="I631" s="268" t="s">
        <v>285</v>
      </c>
      <c r="J631" s="268" t="s">
        <v>16</v>
      </c>
      <c r="K631" s="268" t="s">
        <v>267</v>
      </c>
      <c r="L631" s="266">
        <v>0</v>
      </c>
      <c r="M631" s="266">
        <v>189333.25320400001</v>
      </c>
      <c r="N631" s="266">
        <v>902354.93888000003</v>
      </c>
      <c r="O631" s="266">
        <v>1091688.192084</v>
      </c>
      <c r="P631" s="139">
        <f t="shared" si="19"/>
        <v>1620</v>
      </c>
      <c r="Q631" s="225"/>
    </row>
    <row r="632" spans="1:17">
      <c r="A632" s="139">
        <f t="shared" si="18"/>
        <v>1621</v>
      </c>
      <c r="B632" s="268" t="s">
        <v>283</v>
      </c>
      <c r="C632" s="268" t="s">
        <v>316</v>
      </c>
      <c r="D632" s="268" t="s">
        <v>326</v>
      </c>
      <c r="E632" s="268" t="s">
        <v>268</v>
      </c>
      <c r="F632" s="268" t="s">
        <v>327</v>
      </c>
      <c r="G632" s="268" t="s">
        <v>265</v>
      </c>
      <c r="H632" s="268" t="s">
        <v>16</v>
      </c>
      <c r="I632" s="268" t="s">
        <v>285</v>
      </c>
      <c r="J632" s="268" t="s">
        <v>16</v>
      </c>
      <c r="K632" s="268" t="s">
        <v>267</v>
      </c>
      <c r="L632" s="266">
        <v>0</v>
      </c>
      <c r="M632" s="266">
        <v>29840.165711999998</v>
      </c>
      <c r="N632" s="266">
        <v>17824.602151999999</v>
      </c>
      <c r="O632" s="266">
        <v>47664.767864000001</v>
      </c>
      <c r="P632" s="139">
        <f t="shared" si="19"/>
        <v>1621</v>
      </c>
      <c r="Q632" s="225"/>
    </row>
    <row r="633" spans="1:17">
      <c r="A633" s="139">
        <f t="shared" si="18"/>
        <v>1622</v>
      </c>
      <c r="B633" s="268" t="s">
        <v>283</v>
      </c>
      <c r="C633" s="268" t="s">
        <v>316</v>
      </c>
      <c r="D633" s="268" t="s">
        <v>326</v>
      </c>
      <c r="E633" s="268" t="s">
        <v>268</v>
      </c>
      <c r="F633" s="268" t="s">
        <v>327</v>
      </c>
      <c r="G633" s="268" t="s">
        <v>281</v>
      </c>
      <c r="H633" s="268" t="s">
        <v>16</v>
      </c>
      <c r="I633" s="268" t="s">
        <v>285</v>
      </c>
      <c r="J633" s="268" t="s">
        <v>16</v>
      </c>
      <c r="K633" s="268" t="s">
        <v>267</v>
      </c>
      <c r="L633" s="266">
        <v>0</v>
      </c>
      <c r="M633" s="266">
        <v>4082247.5954459999</v>
      </c>
      <c r="N633" s="266">
        <v>1691765.976518</v>
      </c>
      <c r="O633" s="266">
        <v>5774013.5719639994</v>
      </c>
      <c r="P633" s="139">
        <f t="shared" si="19"/>
        <v>1622</v>
      </c>
      <c r="Q633" s="225"/>
    </row>
    <row r="634" spans="1:17">
      <c r="A634" s="139">
        <f t="shared" si="18"/>
        <v>1623</v>
      </c>
      <c r="B634" s="268" t="s">
        <v>283</v>
      </c>
      <c r="C634" s="268" t="s">
        <v>328</v>
      </c>
      <c r="D634" s="268" t="s">
        <v>269</v>
      </c>
      <c r="E634" s="268" t="s">
        <v>263</v>
      </c>
      <c r="F634" s="268" t="s">
        <v>16</v>
      </c>
      <c r="G634" s="268" t="s">
        <v>280</v>
      </c>
      <c r="H634" s="268" t="s">
        <v>16</v>
      </c>
      <c r="I634" s="268" t="s">
        <v>285</v>
      </c>
      <c r="J634" s="268" t="s">
        <v>287</v>
      </c>
      <c r="K634" s="268" t="s">
        <v>270</v>
      </c>
      <c r="L634" s="266">
        <v>0</v>
      </c>
      <c r="M634" s="266">
        <v>0</v>
      </c>
      <c r="N634" s="266">
        <v>0</v>
      </c>
      <c r="O634" s="266">
        <v>0</v>
      </c>
      <c r="P634" s="139">
        <f t="shared" si="19"/>
        <v>1623</v>
      </c>
      <c r="Q634" s="225"/>
    </row>
    <row r="635" spans="1:17">
      <c r="A635" s="139">
        <f t="shared" si="18"/>
        <v>1624</v>
      </c>
      <c r="B635" s="268" t="s">
        <v>283</v>
      </c>
      <c r="C635" s="268" t="s">
        <v>328</v>
      </c>
      <c r="D635" s="268" t="s">
        <v>269</v>
      </c>
      <c r="E635" s="268" t="s">
        <v>263</v>
      </c>
      <c r="F635" s="268" t="s">
        <v>16</v>
      </c>
      <c r="G635" s="268" t="s">
        <v>280</v>
      </c>
      <c r="H635" s="268" t="s">
        <v>16</v>
      </c>
      <c r="I635" s="268" t="s">
        <v>285</v>
      </c>
      <c r="J635" s="268" t="s">
        <v>16</v>
      </c>
      <c r="K635" s="268" t="s">
        <v>270</v>
      </c>
      <c r="L635" s="266">
        <v>0</v>
      </c>
      <c r="M635" s="266">
        <v>0</v>
      </c>
      <c r="N635" s="266">
        <v>0.265403</v>
      </c>
      <c r="O635" s="266">
        <v>0.265403</v>
      </c>
      <c r="P635" s="139">
        <f t="shared" si="19"/>
        <v>1624</v>
      </c>
      <c r="Q635" s="225"/>
    </row>
    <row r="636" spans="1:17">
      <c r="A636" s="139">
        <f t="shared" si="18"/>
        <v>1625</v>
      </c>
      <c r="B636" s="268" t="s">
        <v>283</v>
      </c>
      <c r="C636" s="268" t="s">
        <v>328</v>
      </c>
      <c r="D636" s="268" t="s">
        <v>269</v>
      </c>
      <c r="E636" s="268" t="s">
        <v>263</v>
      </c>
      <c r="F636" s="268" t="s">
        <v>16</v>
      </c>
      <c r="G636" s="268" t="s">
        <v>265</v>
      </c>
      <c r="H636" s="268" t="s">
        <v>16</v>
      </c>
      <c r="I636" s="268" t="s">
        <v>285</v>
      </c>
      <c r="J636" s="268" t="s">
        <v>287</v>
      </c>
      <c r="K636" s="268" t="s">
        <v>270</v>
      </c>
      <c r="L636" s="266">
        <v>0</v>
      </c>
      <c r="M636" s="266">
        <v>0</v>
      </c>
      <c r="N636" s="266">
        <v>0</v>
      </c>
      <c r="O636" s="266">
        <v>0</v>
      </c>
      <c r="P636" s="139">
        <f t="shared" si="19"/>
        <v>1625</v>
      </c>
      <c r="Q636" s="225"/>
    </row>
    <row r="637" spans="1:17">
      <c r="A637" s="139">
        <f t="shared" si="18"/>
        <v>1626</v>
      </c>
      <c r="B637" s="268" t="s">
        <v>283</v>
      </c>
      <c r="C637" s="268" t="s">
        <v>328</v>
      </c>
      <c r="D637" s="268" t="s">
        <v>269</v>
      </c>
      <c r="E637" s="268" t="s">
        <v>263</v>
      </c>
      <c r="F637" s="268" t="s">
        <v>16</v>
      </c>
      <c r="G637" s="268" t="s">
        <v>265</v>
      </c>
      <c r="H637" s="268" t="s">
        <v>16</v>
      </c>
      <c r="I637" s="268" t="s">
        <v>285</v>
      </c>
      <c r="J637" s="268" t="s">
        <v>16</v>
      </c>
      <c r="K637" s="268" t="s">
        <v>270</v>
      </c>
      <c r="L637" s="266">
        <v>0</v>
      </c>
      <c r="M637" s="266">
        <v>0</v>
      </c>
      <c r="N637" s="266">
        <v>3.450237</v>
      </c>
      <c r="O637" s="266">
        <v>3.450237</v>
      </c>
      <c r="P637" s="139">
        <f t="shared" si="19"/>
        <v>1626</v>
      </c>
      <c r="Q637" s="225"/>
    </row>
    <row r="638" spans="1:17">
      <c r="A638" s="139">
        <f t="shared" si="18"/>
        <v>1627</v>
      </c>
      <c r="B638" s="268" t="s">
        <v>283</v>
      </c>
      <c r="C638" s="268" t="s">
        <v>328</v>
      </c>
      <c r="D638" s="268" t="s">
        <v>269</v>
      </c>
      <c r="E638" s="268" t="s">
        <v>263</v>
      </c>
      <c r="F638" s="268" t="s">
        <v>16</v>
      </c>
      <c r="G638" s="268" t="s">
        <v>281</v>
      </c>
      <c r="H638" s="268" t="s">
        <v>16</v>
      </c>
      <c r="I638" s="268" t="s">
        <v>285</v>
      </c>
      <c r="J638" s="268" t="s">
        <v>287</v>
      </c>
      <c r="K638" s="268" t="s">
        <v>270</v>
      </c>
      <c r="L638" s="266">
        <v>0</v>
      </c>
      <c r="M638" s="266">
        <v>0</v>
      </c>
      <c r="N638" s="266">
        <v>0</v>
      </c>
      <c r="O638" s="266">
        <v>0</v>
      </c>
      <c r="P638" s="139">
        <f t="shared" si="19"/>
        <v>1627</v>
      </c>
      <c r="Q638" s="225"/>
    </row>
    <row r="639" spans="1:17">
      <c r="A639" s="139">
        <f t="shared" si="18"/>
        <v>1628</v>
      </c>
      <c r="B639" s="268" t="s">
        <v>283</v>
      </c>
      <c r="C639" s="268" t="s">
        <v>328</v>
      </c>
      <c r="D639" s="268" t="s">
        <v>269</v>
      </c>
      <c r="E639" s="268" t="s">
        <v>263</v>
      </c>
      <c r="F639" s="268" t="s">
        <v>16</v>
      </c>
      <c r="G639" s="268" t="s">
        <v>281</v>
      </c>
      <c r="H639" s="268" t="s">
        <v>16</v>
      </c>
      <c r="I639" s="268" t="s">
        <v>285</v>
      </c>
      <c r="J639" s="268" t="s">
        <v>16</v>
      </c>
      <c r="K639" s="268" t="s">
        <v>270</v>
      </c>
      <c r="L639" s="266">
        <v>0</v>
      </c>
      <c r="M639" s="266">
        <v>0</v>
      </c>
      <c r="N639" s="266">
        <v>0.28436</v>
      </c>
      <c r="O639" s="266">
        <v>0.28436</v>
      </c>
      <c r="P639" s="139">
        <f t="shared" si="19"/>
        <v>1628</v>
      </c>
      <c r="Q639" s="225"/>
    </row>
    <row r="640" spans="1:17">
      <c r="A640" s="139">
        <f t="shared" si="18"/>
        <v>1629</v>
      </c>
      <c r="B640" s="268" t="s">
        <v>283</v>
      </c>
      <c r="C640" s="268" t="s">
        <v>328</v>
      </c>
      <c r="D640" s="268" t="s">
        <v>269</v>
      </c>
      <c r="E640" s="268" t="s">
        <v>268</v>
      </c>
      <c r="F640" s="268" t="s">
        <v>16</v>
      </c>
      <c r="G640" s="268" t="s">
        <v>280</v>
      </c>
      <c r="H640" s="268" t="s">
        <v>16</v>
      </c>
      <c r="I640" s="268" t="s">
        <v>285</v>
      </c>
      <c r="J640" s="268" t="s">
        <v>287</v>
      </c>
      <c r="K640" s="268" t="s">
        <v>270</v>
      </c>
      <c r="L640" s="266">
        <v>0</v>
      </c>
      <c r="M640" s="266">
        <v>0</v>
      </c>
      <c r="N640" s="266">
        <v>0</v>
      </c>
      <c r="O640" s="266">
        <v>0</v>
      </c>
      <c r="P640" s="139">
        <f t="shared" si="19"/>
        <v>1629</v>
      </c>
      <c r="Q640" s="225"/>
    </row>
    <row r="641" spans="1:17">
      <c r="A641" s="139">
        <f t="shared" si="18"/>
        <v>1630</v>
      </c>
      <c r="B641" s="268" t="s">
        <v>283</v>
      </c>
      <c r="C641" s="268" t="s">
        <v>328</v>
      </c>
      <c r="D641" s="268" t="s">
        <v>269</v>
      </c>
      <c r="E641" s="268" t="s">
        <v>268</v>
      </c>
      <c r="F641" s="268" t="s">
        <v>16</v>
      </c>
      <c r="G641" s="268" t="s">
        <v>280</v>
      </c>
      <c r="H641" s="268" t="s">
        <v>16</v>
      </c>
      <c r="I641" s="268" t="s">
        <v>285</v>
      </c>
      <c r="J641" s="268" t="s">
        <v>16</v>
      </c>
      <c r="K641" s="268" t="s">
        <v>270</v>
      </c>
      <c r="L641" s="266">
        <v>0</v>
      </c>
      <c r="M641" s="266">
        <v>0</v>
      </c>
      <c r="N641" s="266">
        <v>0.530806</v>
      </c>
      <c r="O641" s="266">
        <v>0.530806</v>
      </c>
      <c r="P641" s="139">
        <f t="shared" si="19"/>
        <v>1630</v>
      </c>
      <c r="Q641" s="225"/>
    </row>
    <row r="642" spans="1:17">
      <c r="A642" s="139">
        <f t="shared" si="18"/>
        <v>1631</v>
      </c>
      <c r="B642" s="268" t="s">
        <v>283</v>
      </c>
      <c r="C642" s="268" t="s">
        <v>328</v>
      </c>
      <c r="D642" s="268" t="s">
        <v>269</v>
      </c>
      <c r="E642" s="268" t="s">
        <v>268</v>
      </c>
      <c r="F642" s="268" t="s">
        <v>16</v>
      </c>
      <c r="G642" s="268" t="s">
        <v>265</v>
      </c>
      <c r="H642" s="268" t="s">
        <v>16</v>
      </c>
      <c r="I642" s="268" t="s">
        <v>285</v>
      </c>
      <c r="J642" s="268" t="s">
        <v>287</v>
      </c>
      <c r="K642" s="268" t="s">
        <v>270</v>
      </c>
      <c r="L642" s="266">
        <v>0</v>
      </c>
      <c r="M642" s="266">
        <v>0</v>
      </c>
      <c r="N642" s="266">
        <v>0</v>
      </c>
      <c r="O642" s="266">
        <v>0</v>
      </c>
      <c r="P642" s="139">
        <f t="shared" si="19"/>
        <v>1631</v>
      </c>
      <c r="Q642" s="225"/>
    </row>
    <row r="643" spans="1:17">
      <c r="A643" s="139">
        <f t="shared" si="18"/>
        <v>1632</v>
      </c>
      <c r="B643" s="268" t="s">
        <v>283</v>
      </c>
      <c r="C643" s="268" t="s">
        <v>328</v>
      </c>
      <c r="D643" s="268" t="s">
        <v>269</v>
      </c>
      <c r="E643" s="268" t="s">
        <v>268</v>
      </c>
      <c r="F643" s="268" t="s">
        <v>16</v>
      </c>
      <c r="G643" s="268" t="s">
        <v>265</v>
      </c>
      <c r="H643" s="268" t="s">
        <v>16</v>
      </c>
      <c r="I643" s="268" t="s">
        <v>285</v>
      </c>
      <c r="J643" s="268" t="s">
        <v>16</v>
      </c>
      <c r="K643" s="268" t="s">
        <v>270</v>
      </c>
      <c r="L643" s="266">
        <v>0</v>
      </c>
      <c r="M643" s="266">
        <v>0</v>
      </c>
      <c r="N643" s="266">
        <v>6.900474</v>
      </c>
      <c r="O643" s="266">
        <v>6.900474</v>
      </c>
      <c r="P643" s="139">
        <f t="shared" si="19"/>
        <v>1632</v>
      </c>
      <c r="Q643" s="225"/>
    </row>
    <row r="644" spans="1:17">
      <c r="A644" s="139">
        <f t="shared" si="18"/>
        <v>1633</v>
      </c>
      <c r="B644" s="268" t="s">
        <v>283</v>
      </c>
      <c r="C644" s="268" t="s">
        <v>328</v>
      </c>
      <c r="D644" s="268" t="s">
        <v>269</v>
      </c>
      <c r="E644" s="268" t="s">
        <v>268</v>
      </c>
      <c r="F644" s="268" t="s">
        <v>16</v>
      </c>
      <c r="G644" s="268" t="s">
        <v>281</v>
      </c>
      <c r="H644" s="268" t="s">
        <v>16</v>
      </c>
      <c r="I644" s="268" t="s">
        <v>285</v>
      </c>
      <c r="J644" s="268" t="s">
        <v>287</v>
      </c>
      <c r="K644" s="268" t="s">
        <v>270</v>
      </c>
      <c r="L644" s="266">
        <v>0</v>
      </c>
      <c r="M644" s="266">
        <v>0</v>
      </c>
      <c r="N644" s="266">
        <v>0</v>
      </c>
      <c r="O644" s="266">
        <v>0</v>
      </c>
      <c r="P644" s="139">
        <f t="shared" si="19"/>
        <v>1633</v>
      </c>
      <c r="Q644" s="225"/>
    </row>
    <row r="645" spans="1:17">
      <c r="A645" s="139">
        <f t="shared" si="18"/>
        <v>1634</v>
      </c>
      <c r="B645" s="268" t="s">
        <v>283</v>
      </c>
      <c r="C645" s="268" t="s">
        <v>328</v>
      </c>
      <c r="D645" s="268" t="s">
        <v>269</v>
      </c>
      <c r="E645" s="268" t="s">
        <v>268</v>
      </c>
      <c r="F645" s="268" t="s">
        <v>16</v>
      </c>
      <c r="G645" s="268" t="s">
        <v>281</v>
      </c>
      <c r="H645" s="268" t="s">
        <v>16</v>
      </c>
      <c r="I645" s="268" t="s">
        <v>285</v>
      </c>
      <c r="J645" s="268" t="s">
        <v>16</v>
      </c>
      <c r="K645" s="268" t="s">
        <v>270</v>
      </c>
      <c r="L645" s="266">
        <v>0</v>
      </c>
      <c r="M645" s="266">
        <v>0</v>
      </c>
      <c r="N645" s="266">
        <v>0.56872</v>
      </c>
      <c r="O645" s="266">
        <v>0.56872</v>
      </c>
      <c r="P645" s="139">
        <f t="shared" si="19"/>
        <v>1634</v>
      </c>
      <c r="Q645" s="225"/>
    </row>
    <row r="646" spans="1:17">
      <c r="A646" s="139">
        <f t="shared" si="18"/>
        <v>1635</v>
      </c>
      <c r="B646" s="268" t="s">
        <v>283</v>
      </c>
      <c r="C646" s="268" t="s">
        <v>328</v>
      </c>
      <c r="D646" s="268" t="s">
        <v>41</v>
      </c>
      <c r="E646" s="268" t="s">
        <v>263</v>
      </c>
      <c r="F646" s="268" t="s">
        <v>264</v>
      </c>
      <c r="G646" s="268" t="s">
        <v>280</v>
      </c>
      <c r="H646" s="268" t="s">
        <v>16</v>
      </c>
      <c r="I646" s="268" t="s">
        <v>285</v>
      </c>
      <c r="J646" s="268" t="s">
        <v>16</v>
      </c>
      <c r="K646" s="268" t="s">
        <v>267</v>
      </c>
      <c r="L646" s="266">
        <v>0</v>
      </c>
      <c r="M646" s="266">
        <v>0</v>
      </c>
      <c r="N646" s="266">
        <v>9992.7690380000004</v>
      </c>
      <c r="O646" s="266">
        <v>9992.7690380000004</v>
      </c>
      <c r="P646" s="139">
        <f t="shared" si="19"/>
        <v>1635</v>
      </c>
      <c r="Q646" s="225"/>
    </row>
    <row r="647" spans="1:17">
      <c r="A647" s="139">
        <f t="shared" si="18"/>
        <v>1636</v>
      </c>
      <c r="B647" s="268" t="s">
        <v>283</v>
      </c>
      <c r="C647" s="268" t="s">
        <v>328</v>
      </c>
      <c r="D647" s="268" t="s">
        <v>41</v>
      </c>
      <c r="E647" s="268" t="s">
        <v>263</v>
      </c>
      <c r="F647" s="268" t="s">
        <v>264</v>
      </c>
      <c r="G647" s="268" t="s">
        <v>265</v>
      </c>
      <c r="H647" s="268" t="s">
        <v>16</v>
      </c>
      <c r="I647" s="268" t="s">
        <v>285</v>
      </c>
      <c r="J647" s="268" t="s">
        <v>16</v>
      </c>
      <c r="K647" s="268" t="s">
        <v>267</v>
      </c>
      <c r="L647" s="266">
        <v>0</v>
      </c>
      <c r="M647" s="266">
        <v>0</v>
      </c>
      <c r="N647" s="266">
        <v>41358.473389999999</v>
      </c>
      <c r="O647" s="266">
        <v>41358.473389999999</v>
      </c>
      <c r="P647" s="139">
        <f t="shared" si="19"/>
        <v>1636</v>
      </c>
      <c r="Q647" s="225"/>
    </row>
    <row r="648" spans="1:17">
      <c r="A648" s="139">
        <f t="shared" si="18"/>
        <v>1637</v>
      </c>
      <c r="B648" s="268" t="s">
        <v>283</v>
      </c>
      <c r="C648" s="268" t="s">
        <v>328</v>
      </c>
      <c r="D648" s="268" t="s">
        <v>41</v>
      </c>
      <c r="E648" s="268" t="s">
        <v>263</v>
      </c>
      <c r="F648" s="268" t="s">
        <v>264</v>
      </c>
      <c r="G648" s="268" t="s">
        <v>281</v>
      </c>
      <c r="H648" s="268" t="s">
        <v>16</v>
      </c>
      <c r="I648" s="268" t="s">
        <v>285</v>
      </c>
      <c r="J648" s="268" t="s">
        <v>16</v>
      </c>
      <c r="K648" s="268" t="s">
        <v>267</v>
      </c>
      <c r="L648" s="266">
        <v>0</v>
      </c>
      <c r="M648" s="266">
        <v>0</v>
      </c>
      <c r="N648" s="266">
        <v>276497.99780999997</v>
      </c>
      <c r="O648" s="266">
        <v>276497.99780999997</v>
      </c>
      <c r="P648" s="139">
        <f t="shared" si="19"/>
        <v>1637</v>
      </c>
      <c r="Q648" s="225"/>
    </row>
    <row r="649" spans="1:17">
      <c r="A649" s="139">
        <f t="shared" si="18"/>
        <v>1638</v>
      </c>
      <c r="B649" s="268" t="s">
        <v>283</v>
      </c>
      <c r="C649" s="268" t="s">
        <v>328</v>
      </c>
      <c r="D649" s="268" t="s">
        <v>41</v>
      </c>
      <c r="E649" s="268" t="s">
        <v>263</v>
      </c>
      <c r="F649" s="268" t="s">
        <v>301</v>
      </c>
      <c r="G649" s="268" t="s">
        <v>280</v>
      </c>
      <c r="H649" s="268" t="s">
        <v>16</v>
      </c>
      <c r="I649" s="268" t="s">
        <v>285</v>
      </c>
      <c r="J649" s="268" t="s">
        <v>16</v>
      </c>
      <c r="K649" s="268" t="s">
        <v>267</v>
      </c>
      <c r="L649" s="266">
        <v>0</v>
      </c>
      <c r="M649" s="266">
        <v>0</v>
      </c>
      <c r="N649" s="266">
        <v>9775.3483789999991</v>
      </c>
      <c r="O649" s="266">
        <v>9775.3483789999991</v>
      </c>
      <c r="P649" s="139">
        <f t="shared" si="19"/>
        <v>1638</v>
      </c>
      <c r="Q649" s="225"/>
    </row>
    <row r="650" spans="1:17">
      <c r="A650" s="139">
        <f t="shared" si="18"/>
        <v>1639</v>
      </c>
      <c r="B650" s="268" t="s">
        <v>283</v>
      </c>
      <c r="C650" s="268" t="s">
        <v>328</v>
      </c>
      <c r="D650" s="268" t="s">
        <v>41</v>
      </c>
      <c r="E650" s="268" t="s">
        <v>263</v>
      </c>
      <c r="F650" s="268" t="s">
        <v>301</v>
      </c>
      <c r="G650" s="268" t="s">
        <v>265</v>
      </c>
      <c r="H650" s="268" t="s">
        <v>16</v>
      </c>
      <c r="I650" s="268" t="s">
        <v>285</v>
      </c>
      <c r="J650" s="268" t="s">
        <v>16</v>
      </c>
      <c r="K650" s="268" t="s">
        <v>267</v>
      </c>
      <c r="L650" s="266">
        <v>0</v>
      </c>
      <c r="M650" s="266">
        <v>0</v>
      </c>
      <c r="N650" s="266">
        <v>41212.908427000002</v>
      </c>
      <c r="O650" s="266">
        <v>41212.908427000002</v>
      </c>
      <c r="P650" s="139">
        <f t="shared" si="19"/>
        <v>1639</v>
      </c>
      <c r="Q650" s="225"/>
    </row>
    <row r="651" spans="1:17">
      <c r="A651" s="139">
        <f t="shared" si="18"/>
        <v>1640</v>
      </c>
      <c r="B651" s="268" t="s">
        <v>283</v>
      </c>
      <c r="C651" s="268" t="s">
        <v>328</v>
      </c>
      <c r="D651" s="268" t="s">
        <v>41</v>
      </c>
      <c r="E651" s="268" t="s">
        <v>263</v>
      </c>
      <c r="F651" s="268" t="s">
        <v>301</v>
      </c>
      <c r="G651" s="268" t="s">
        <v>281</v>
      </c>
      <c r="H651" s="268" t="s">
        <v>16</v>
      </c>
      <c r="I651" s="268" t="s">
        <v>285</v>
      </c>
      <c r="J651" s="268" t="s">
        <v>16</v>
      </c>
      <c r="K651" s="268" t="s">
        <v>267</v>
      </c>
      <c r="L651" s="266">
        <v>0</v>
      </c>
      <c r="M651" s="266">
        <v>0</v>
      </c>
      <c r="N651" s="266">
        <v>268294.05689299997</v>
      </c>
      <c r="O651" s="266">
        <v>268294.05689299997</v>
      </c>
      <c r="P651" s="139">
        <f t="shared" si="19"/>
        <v>1640</v>
      </c>
      <c r="Q651" s="225"/>
    </row>
    <row r="652" spans="1:17">
      <c r="A652" s="139">
        <f t="shared" si="18"/>
        <v>1641</v>
      </c>
      <c r="B652" s="268" t="s">
        <v>283</v>
      </c>
      <c r="C652" s="268" t="s">
        <v>328</v>
      </c>
      <c r="D652" s="268" t="s">
        <v>41</v>
      </c>
      <c r="E652" s="268" t="s">
        <v>263</v>
      </c>
      <c r="F652" s="268" t="s">
        <v>276</v>
      </c>
      <c r="G652" s="268" t="s">
        <v>280</v>
      </c>
      <c r="H652" s="268" t="s">
        <v>16</v>
      </c>
      <c r="I652" s="268" t="s">
        <v>285</v>
      </c>
      <c r="J652" s="268" t="s">
        <v>16</v>
      </c>
      <c r="K652" s="268" t="s">
        <v>267</v>
      </c>
      <c r="L652" s="266">
        <v>0</v>
      </c>
      <c r="M652" s="266">
        <v>0</v>
      </c>
      <c r="N652" s="266">
        <v>9968.3132729999998</v>
      </c>
      <c r="O652" s="266">
        <v>9968.3132729999998</v>
      </c>
      <c r="P652" s="139">
        <f t="shared" si="19"/>
        <v>1641</v>
      </c>
      <c r="Q652" s="225"/>
    </row>
    <row r="653" spans="1:17">
      <c r="A653" s="139">
        <f t="shared" ref="A653:A681" si="20">A652+1</f>
        <v>1642</v>
      </c>
      <c r="B653" s="268" t="s">
        <v>283</v>
      </c>
      <c r="C653" s="268" t="s">
        <v>328</v>
      </c>
      <c r="D653" s="268" t="s">
        <v>41</v>
      </c>
      <c r="E653" s="268" t="s">
        <v>263</v>
      </c>
      <c r="F653" s="268" t="s">
        <v>276</v>
      </c>
      <c r="G653" s="268" t="s">
        <v>265</v>
      </c>
      <c r="H653" s="268" t="s">
        <v>16</v>
      </c>
      <c r="I653" s="268" t="s">
        <v>285</v>
      </c>
      <c r="J653" s="268" t="s">
        <v>16</v>
      </c>
      <c r="K653" s="268" t="s">
        <v>267</v>
      </c>
      <c r="L653" s="266">
        <v>0</v>
      </c>
      <c r="M653" s="266">
        <v>0</v>
      </c>
      <c r="N653" s="266">
        <v>41181.945823000002</v>
      </c>
      <c r="O653" s="266">
        <v>41181.945823000002</v>
      </c>
      <c r="P653" s="139">
        <f t="shared" ref="P653:P681" si="21">P652+1</f>
        <v>1642</v>
      </c>
      <c r="Q653" s="225"/>
    </row>
    <row r="654" spans="1:17">
      <c r="A654" s="139">
        <f t="shared" si="20"/>
        <v>1643</v>
      </c>
      <c r="B654" s="268" t="s">
        <v>283</v>
      </c>
      <c r="C654" s="268" t="s">
        <v>328</v>
      </c>
      <c r="D654" s="268" t="s">
        <v>41</v>
      </c>
      <c r="E654" s="268" t="s">
        <v>263</v>
      </c>
      <c r="F654" s="268" t="s">
        <v>276</v>
      </c>
      <c r="G654" s="268" t="s">
        <v>281</v>
      </c>
      <c r="H654" s="268" t="s">
        <v>16</v>
      </c>
      <c r="I654" s="268" t="s">
        <v>285</v>
      </c>
      <c r="J654" s="268" t="s">
        <v>16</v>
      </c>
      <c r="K654" s="268" t="s">
        <v>267</v>
      </c>
      <c r="L654" s="266">
        <v>0</v>
      </c>
      <c r="M654" s="266">
        <v>0</v>
      </c>
      <c r="N654" s="266">
        <v>272778.99031299999</v>
      </c>
      <c r="O654" s="266">
        <v>272778.99031299999</v>
      </c>
      <c r="P654" s="139">
        <f t="shared" si="21"/>
        <v>1643</v>
      </c>
      <c r="Q654" s="225"/>
    </row>
    <row r="655" spans="1:17">
      <c r="A655" s="139">
        <f t="shared" si="20"/>
        <v>1644</v>
      </c>
      <c r="B655" s="268" t="s">
        <v>283</v>
      </c>
      <c r="C655" s="268" t="s">
        <v>328</v>
      </c>
      <c r="D655" s="268" t="s">
        <v>41</v>
      </c>
      <c r="E655" s="268" t="s">
        <v>268</v>
      </c>
      <c r="F655" s="268" t="s">
        <v>264</v>
      </c>
      <c r="G655" s="268" t="s">
        <v>280</v>
      </c>
      <c r="H655" s="268" t="s">
        <v>16</v>
      </c>
      <c r="I655" s="268" t="s">
        <v>285</v>
      </c>
      <c r="J655" s="268" t="s">
        <v>16</v>
      </c>
      <c r="K655" s="268" t="s">
        <v>267</v>
      </c>
      <c r="L655" s="266">
        <v>0</v>
      </c>
      <c r="M655" s="266">
        <v>0</v>
      </c>
      <c r="N655" s="266">
        <v>19396.465572000001</v>
      </c>
      <c r="O655" s="266">
        <v>19396.465572000001</v>
      </c>
      <c r="P655" s="139">
        <f t="shared" si="21"/>
        <v>1644</v>
      </c>
      <c r="Q655" s="225"/>
    </row>
    <row r="656" spans="1:17">
      <c r="A656" s="139">
        <f t="shared" si="20"/>
        <v>1645</v>
      </c>
      <c r="B656" s="268" t="s">
        <v>283</v>
      </c>
      <c r="C656" s="268" t="s">
        <v>328</v>
      </c>
      <c r="D656" s="268" t="s">
        <v>41</v>
      </c>
      <c r="E656" s="268" t="s">
        <v>268</v>
      </c>
      <c r="F656" s="268" t="s">
        <v>264</v>
      </c>
      <c r="G656" s="268" t="s">
        <v>265</v>
      </c>
      <c r="H656" s="268" t="s">
        <v>16</v>
      </c>
      <c r="I656" s="268" t="s">
        <v>285</v>
      </c>
      <c r="J656" s="268" t="s">
        <v>16</v>
      </c>
      <c r="K656" s="268" t="s">
        <v>267</v>
      </c>
      <c r="L656" s="266">
        <v>0</v>
      </c>
      <c r="M656" s="266">
        <v>0</v>
      </c>
      <c r="N656" s="266">
        <v>106902.414941</v>
      </c>
      <c r="O656" s="266">
        <v>106902.414941</v>
      </c>
      <c r="P656" s="139">
        <f t="shared" si="21"/>
        <v>1645</v>
      </c>
      <c r="Q656" s="225"/>
    </row>
    <row r="657" spans="1:17">
      <c r="A657" s="139">
        <f t="shared" si="20"/>
        <v>1646</v>
      </c>
      <c r="B657" s="268" t="s">
        <v>283</v>
      </c>
      <c r="C657" s="268" t="s">
        <v>328</v>
      </c>
      <c r="D657" s="268" t="s">
        <v>41</v>
      </c>
      <c r="E657" s="268" t="s">
        <v>268</v>
      </c>
      <c r="F657" s="268" t="s">
        <v>264</v>
      </c>
      <c r="G657" s="268" t="s">
        <v>281</v>
      </c>
      <c r="H657" s="268" t="s">
        <v>16</v>
      </c>
      <c r="I657" s="268" t="s">
        <v>285</v>
      </c>
      <c r="J657" s="268" t="s">
        <v>16</v>
      </c>
      <c r="K657" s="268" t="s">
        <v>267</v>
      </c>
      <c r="L657" s="266">
        <v>0</v>
      </c>
      <c r="M657" s="266">
        <v>0</v>
      </c>
      <c r="N657" s="266">
        <v>474717.09948899999</v>
      </c>
      <c r="O657" s="266">
        <v>474717.09948899999</v>
      </c>
      <c r="P657" s="139">
        <f t="shared" si="21"/>
        <v>1646</v>
      </c>
      <c r="Q657" s="225"/>
    </row>
    <row r="658" spans="1:17">
      <c r="A658" s="139">
        <f t="shared" si="20"/>
        <v>1647</v>
      </c>
      <c r="B658" s="268" t="s">
        <v>283</v>
      </c>
      <c r="C658" s="268" t="s">
        <v>328</v>
      </c>
      <c r="D658" s="268" t="s">
        <v>41</v>
      </c>
      <c r="E658" s="268" t="s">
        <v>268</v>
      </c>
      <c r="F658" s="268" t="s">
        <v>301</v>
      </c>
      <c r="G658" s="268" t="s">
        <v>280</v>
      </c>
      <c r="H658" s="268" t="s">
        <v>16</v>
      </c>
      <c r="I658" s="268" t="s">
        <v>285</v>
      </c>
      <c r="J658" s="268" t="s">
        <v>16</v>
      </c>
      <c r="K658" s="268" t="s">
        <v>267</v>
      </c>
      <c r="L658" s="266">
        <v>0</v>
      </c>
      <c r="M658" s="266">
        <v>0</v>
      </c>
      <c r="N658" s="266">
        <v>18733.654519</v>
      </c>
      <c r="O658" s="266">
        <v>18733.654519</v>
      </c>
      <c r="P658" s="139">
        <f t="shared" si="21"/>
        <v>1647</v>
      </c>
      <c r="Q658" s="225"/>
    </row>
    <row r="659" spans="1:17">
      <c r="A659" s="139">
        <f t="shared" si="20"/>
        <v>1648</v>
      </c>
      <c r="B659" s="268" t="s">
        <v>283</v>
      </c>
      <c r="C659" s="268" t="s">
        <v>328</v>
      </c>
      <c r="D659" s="268" t="s">
        <v>41</v>
      </c>
      <c r="E659" s="268" t="s">
        <v>268</v>
      </c>
      <c r="F659" s="268" t="s">
        <v>301</v>
      </c>
      <c r="G659" s="268" t="s">
        <v>265</v>
      </c>
      <c r="H659" s="268" t="s">
        <v>16</v>
      </c>
      <c r="I659" s="268" t="s">
        <v>285</v>
      </c>
      <c r="J659" s="268" t="s">
        <v>16</v>
      </c>
      <c r="K659" s="268" t="s">
        <v>267</v>
      </c>
      <c r="L659" s="266">
        <v>0</v>
      </c>
      <c r="M659" s="266">
        <v>0</v>
      </c>
      <c r="N659" s="266">
        <v>97268.49553</v>
      </c>
      <c r="O659" s="266">
        <v>97268.49553</v>
      </c>
      <c r="P659" s="139">
        <f t="shared" si="21"/>
        <v>1648</v>
      </c>
      <c r="Q659" s="225"/>
    </row>
    <row r="660" spans="1:17">
      <c r="A660" s="139">
        <f t="shared" si="20"/>
        <v>1649</v>
      </c>
      <c r="B660" s="268" t="s">
        <v>283</v>
      </c>
      <c r="C660" s="268" t="s">
        <v>328</v>
      </c>
      <c r="D660" s="268" t="s">
        <v>41</v>
      </c>
      <c r="E660" s="268" t="s">
        <v>268</v>
      </c>
      <c r="F660" s="268" t="s">
        <v>301</v>
      </c>
      <c r="G660" s="268" t="s">
        <v>281</v>
      </c>
      <c r="H660" s="268" t="s">
        <v>16</v>
      </c>
      <c r="I660" s="268" t="s">
        <v>285</v>
      </c>
      <c r="J660" s="268" t="s">
        <v>16</v>
      </c>
      <c r="K660" s="268" t="s">
        <v>267</v>
      </c>
      <c r="L660" s="266">
        <v>0</v>
      </c>
      <c r="M660" s="266">
        <v>0</v>
      </c>
      <c r="N660" s="266">
        <v>468514.58527400001</v>
      </c>
      <c r="O660" s="266">
        <v>468514.58527400001</v>
      </c>
      <c r="P660" s="139">
        <f t="shared" si="21"/>
        <v>1649</v>
      </c>
      <c r="Q660" s="225"/>
    </row>
    <row r="661" spans="1:17">
      <c r="A661" s="139">
        <f t="shared" si="20"/>
        <v>1650</v>
      </c>
      <c r="B661" s="268" t="s">
        <v>283</v>
      </c>
      <c r="C661" s="268" t="s">
        <v>328</v>
      </c>
      <c r="D661" s="268" t="s">
        <v>274</v>
      </c>
      <c r="E661" s="268" t="s">
        <v>263</v>
      </c>
      <c r="F661" s="268" t="s">
        <v>275</v>
      </c>
      <c r="G661" s="268" t="s">
        <v>280</v>
      </c>
      <c r="H661" s="268" t="s">
        <v>16</v>
      </c>
      <c r="I661" s="268" t="s">
        <v>285</v>
      </c>
      <c r="J661" s="268" t="s">
        <v>16</v>
      </c>
      <c r="K661" s="268" t="s">
        <v>14</v>
      </c>
      <c r="L661" s="266">
        <v>0</v>
      </c>
      <c r="M661" s="266">
        <v>0</v>
      </c>
      <c r="N661" s="266">
        <v>2395831.521495</v>
      </c>
      <c r="O661" s="266">
        <v>2395831.521495</v>
      </c>
      <c r="P661" s="139">
        <f t="shared" si="21"/>
        <v>1650</v>
      </c>
      <c r="Q661" s="225"/>
    </row>
    <row r="662" spans="1:17">
      <c r="A662" s="139">
        <f t="shared" si="20"/>
        <v>1651</v>
      </c>
      <c r="B662" s="268" t="s">
        <v>283</v>
      </c>
      <c r="C662" s="268" t="s">
        <v>328</v>
      </c>
      <c r="D662" s="268" t="s">
        <v>274</v>
      </c>
      <c r="E662" s="268" t="s">
        <v>263</v>
      </c>
      <c r="F662" s="268" t="s">
        <v>275</v>
      </c>
      <c r="G662" s="268" t="s">
        <v>265</v>
      </c>
      <c r="H662" s="268" t="s">
        <v>16</v>
      </c>
      <c r="I662" s="268" t="s">
        <v>285</v>
      </c>
      <c r="J662" s="268" t="s">
        <v>16</v>
      </c>
      <c r="K662" s="268" t="s">
        <v>14</v>
      </c>
      <c r="L662" s="266">
        <v>0</v>
      </c>
      <c r="M662" s="266">
        <v>0</v>
      </c>
      <c r="N662" s="266">
        <v>15400649.512602</v>
      </c>
      <c r="O662" s="266">
        <v>15400649.512602</v>
      </c>
      <c r="P662" s="139">
        <f t="shared" si="21"/>
        <v>1651</v>
      </c>
      <c r="Q662" s="225"/>
    </row>
    <row r="663" spans="1:17">
      <c r="A663" s="139">
        <f t="shared" si="20"/>
        <v>1652</v>
      </c>
      <c r="B663" s="268" t="s">
        <v>283</v>
      </c>
      <c r="C663" s="268" t="s">
        <v>328</v>
      </c>
      <c r="D663" s="268" t="s">
        <v>274</v>
      </c>
      <c r="E663" s="268" t="s">
        <v>263</v>
      </c>
      <c r="F663" s="268" t="s">
        <v>275</v>
      </c>
      <c r="G663" s="268" t="s">
        <v>281</v>
      </c>
      <c r="H663" s="268" t="s">
        <v>16</v>
      </c>
      <c r="I663" s="268" t="s">
        <v>285</v>
      </c>
      <c r="J663" s="268" t="s">
        <v>16</v>
      </c>
      <c r="K663" s="268" t="s">
        <v>14</v>
      </c>
      <c r="L663" s="266">
        <v>0</v>
      </c>
      <c r="M663" s="266">
        <v>0</v>
      </c>
      <c r="N663" s="266">
        <v>57591047.10402</v>
      </c>
      <c r="O663" s="266">
        <v>57591047.10402</v>
      </c>
      <c r="P663" s="139">
        <f t="shared" si="21"/>
        <v>1652</v>
      </c>
      <c r="Q663" s="225"/>
    </row>
    <row r="664" spans="1:17">
      <c r="A664" s="139">
        <f t="shared" si="20"/>
        <v>1653</v>
      </c>
      <c r="B664" s="268" t="s">
        <v>283</v>
      </c>
      <c r="C664" s="268" t="s">
        <v>328</v>
      </c>
      <c r="D664" s="268" t="s">
        <v>274</v>
      </c>
      <c r="E664" s="268" t="s">
        <v>263</v>
      </c>
      <c r="F664" s="268" t="s">
        <v>301</v>
      </c>
      <c r="G664" s="268" t="s">
        <v>280</v>
      </c>
      <c r="H664" s="268" t="s">
        <v>16</v>
      </c>
      <c r="I664" s="268" t="s">
        <v>285</v>
      </c>
      <c r="J664" s="268" t="s">
        <v>16</v>
      </c>
      <c r="K664" s="268" t="s">
        <v>14</v>
      </c>
      <c r="L664" s="266">
        <v>0</v>
      </c>
      <c r="M664" s="266">
        <v>0</v>
      </c>
      <c r="N664" s="266">
        <v>748744.28193399997</v>
      </c>
      <c r="O664" s="266">
        <v>748744.28193399997</v>
      </c>
      <c r="P664" s="139">
        <f t="shared" si="21"/>
        <v>1653</v>
      </c>
      <c r="Q664" s="225"/>
    </row>
    <row r="665" spans="1:17">
      <c r="A665" s="139">
        <f t="shared" si="20"/>
        <v>1654</v>
      </c>
      <c r="B665" s="268" t="s">
        <v>283</v>
      </c>
      <c r="C665" s="268" t="s">
        <v>328</v>
      </c>
      <c r="D665" s="268" t="s">
        <v>274</v>
      </c>
      <c r="E665" s="268" t="s">
        <v>263</v>
      </c>
      <c r="F665" s="268" t="s">
        <v>301</v>
      </c>
      <c r="G665" s="268" t="s">
        <v>265</v>
      </c>
      <c r="H665" s="268" t="s">
        <v>16</v>
      </c>
      <c r="I665" s="268" t="s">
        <v>285</v>
      </c>
      <c r="J665" s="268" t="s">
        <v>16</v>
      </c>
      <c r="K665" s="268" t="s">
        <v>14</v>
      </c>
      <c r="L665" s="266">
        <v>0</v>
      </c>
      <c r="M665" s="266">
        <v>0</v>
      </c>
      <c r="N665" s="266">
        <v>4196369.908845</v>
      </c>
      <c r="O665" s="266">
        <v>4196369.908845</v>
      </c>
      <c r="P665" s="139">
        <f t="shared" si="21"/>
        <v>1654</v>
      </c>
      <c r="Q665" s="225"/>
    </row>
    <row r="666" spans="1:17">
      <c r="A666" s="139">
        <f t="shared" si="20"/>
        <v>1655</v>
      </c>
      <c r="B666" s="268" t="s">
        <v>283</v>
      </c>
      <c r="C666" s="268" t="s">
        <v>328</v>
      </c>
      <c r="D666" s="268" t="s">
        <v>274</v>
      </c>
      <c r="E666" s="268" t="s">
        <v>263</v>
      </c>
      <c r="F666" s="268" t="s">
        <v>301</v>
      </c>
      <c r="G666" s="268" t="s">
        <v>281</v>
      </c>
      <c r="H666" s="268" t="s">
        <v>16</v>
      </c>
      <c r="I666" s="268" t="s">
        <v>285</v>
      </c>
      <c r="J666" s="268" t="s">
        <v>16</v>
      </c>
      <c r="K666" s="268" t="s">
        <v>14</v>
      </c>
      <c r="L666" s="266">
        <v>0</v>
      </c>
      <c r="M666" s="266">
        <v>0</v>
      </c>
      <c r="N666" s="266">
        <v>17118705.371135999</v>
      </c>
      <c r="O666" s="266">
        <v>17118705.371135999</v>
      </c>
      <c r="P666" s="139">
        <f t="shared" si="21"/>
        <v>1655</v>
      </c>
      <c r="Q666" s="225"/>
    </row>
    <row r="667" spans="1:17">
      <c r="A667" s="139">
        <f t="shared" si="20"/>
        <v>1656</v>
      </c>
      <c r="B667" s="268" t="s">
        <v>283</v>
      </c>
      <c r="C667" s="268" t="s">
        <v>328</v>
      </c>
      <c r="D667" s="268" t="s">
        <v>274</v>
      </c>
      <c r="E667" s="268" t="s">
        <v>263</v>
      </c>
      <c r="F667" s="268" t="s">
        <v>276</v>
      </c>
      <c r="G667" s="268" t="s">
        <v>280</v>
      </c>
      <c r="H667" s="268" t="s">
        <v>16</v>
      </c>
      <c r="I667" s="268" t="s">
        <v>285</v>
      </c>
      <c r="J667" s="268" t="s">
        <v>16</v>
      </c>
      <c r="K667" s="268" t="s">
        <v>14</v>
      </c>
      <c r="L667" s="266">
        <v>0</v>
      </c>
      <c r="M667" s="266">
        <v>0</v>
      </c>
      <c r="N667" s="266">
        <v>999040.04191399994</v>
      </c>
      <c r="O667" s="266">
        <v>999040.04191399994</v>
      </c>
      <c r="P667" s="139">
        <f t="shared" si="21"/>
        <v>1656</v>
      </c>
      <c r="Q667" s="225"/>
    </row>
    <row r="668" spans="1:17">
      <c r="A668" s="139">
        <f t="shared" si="20"/>
        <v>1657</v>
      </c>
      <c r="B668" s="268" t="s">
        <v>283</v>
      </c>
      <c r="C668" s="268" t="s">
        <v>328</v>
      </c>
      <c r="D668" s="268" t="s">
        <v>274</v>
      </c>
      <c r="E668" s="268" t="s">
        <v>263</v>
      </c>
      <c r="F668" s="268" t="s">
        <v>276</v>
      </c>
      <c r="G668" s="268" t="s">
        <v>265</v>
      </c>
      <c r="H668" s="268" t="s">
        <v>16</v>
      </c>
      <c r="I668" s="268" t="s">
        <v>285</v>
      </c>
      <c r="J668" s="268" t="s">
        <v>16</v>
      </c>
      <c r="K668" s="268" t="s">
        <v>14</v>
      </c>
      <c r="L668" s="266">
        <v>0</v>
      </c>
      <c r="M668" s="266">
        <v>0</v>
      </c>
      <c r="N668" s="266">
        <v>5026096.5594030004</v>
      </c>
      <c r="O668" s="266">
        <v>5026096.5594030004</v>
      </c>
      <c r="P668" s="139">
        <f t="shared" si="21"/>
        <v>1657</v>
      </c>
      <c r="Q668" s="225"/>
    </row>
    <row r="669" spans="1:17">
      <c r="A669" s="139">
        <f t="shared" si="20"/>
        <v>1658</v>
      </c>
      <c r="B669" s="268" t="s">
        <v>283</v>
      </c>
      <c r="C669" s="268" t="s">
        <v>328</v>
      </c>
      <c r="D669" s="268" t="s">
        <v>274</v>
      </c>
      <c r="E669" s="268" t="s">
        <v>263</v>
      </c>
      <c r="F669" s="268" t="s">
        <v>276</v>
      </c>
      <c r="G669" s="268" t="s">
        <v>281</v>
      </c>
      <c r="H669" s="268" t="s">
        <v>16</v>
      </c>
      <c r="I669" s="268" t="s">
        <v>285</v>
      </c>
      <c r="J669" s="268" t="s">
        <v>16</v>
      </c>
      <c r="K669" s="268" t="s">
        <v>14</v>
      </c>
      <c r="L669" s="266">
        <v>0</v>
      </c>
      <c r="M669" s="266">
        <v>0</v>
      </c>
      <c r="N669" s="266">
        <v>25523515.698651001</v>
      </c>
      <c r="O669" s="266">
        <v>25523515.698651001</v>
      </c>
      <c r="P669" s="139">
        <f t="shared" si="21"/>
        <v>1658</v>
      </c>
      <c r="Q669" s="225"/>
    </row>
    <row r="670" spans="1:17">
      <c r="A670" s="139">
        <f t="shared" si="20"/>
        <v>1659</v>
      </c>
      <c r="B670" s="268" t="s">
        <v>283</v>
      </c>
      <c r="C670" s="268" t="s">
        <v>328</v>
      </c>
      <c r="D670" s="268" t="s">
        <v>274</v>
      </c>
      <c r="E670" s="268" t="s">
        <v>268</v>
      </c>
      <c r="F670" s="268" t="s">
        <v>275</v>
      </c>
      <c r="G670" s="268" t="s">
        <v>280</v>
      </c>
      <c r="H670" s="268" t="s">
        <v>16</v>
      </c>
      <c r="I670" s="268" t="s">
        <v>285</v>
      </c>
      <c r="J670" s="268" t="s">
        <v>16</v>
      </c>
      <c r="K670" s="268" t="s">
        <v>14</v>
      </c>
      <c r="L670" s="266">
        <v>0</v>
      </c>
      <c r="M670" s="266">
        <v>0</v>
      </c>
      <c r="N670" s="266">
        <v>5995027.7668000003</v>
      </c>
      <c r="O670" s="266">
        <v>5995027.7668000003</v>
      </c>
      <c r="P670" s="139">
        <f t="shared" si="21"/>
        <v>1659</v>
      </c>
      <c r="Q670" s="225"/>
    </row>
    <row r="671" spans="1:17">
      <c r="A671" s="139">
        <f t="shared" si="20"/>
        <v>1660</v>
      </c>
      <c r="B671" s="268" t="s">
        <v>283</v>
      </c>
      <c r="C671" s="268" t="s">
        <v>328</v>
      </c>
      <c r="D671" s="268" t="s">
        <v>274</v>
      </c>
      <c r="E671" s="268" t="s">
        <v>268</v>
      </c>
      <c r="F671" s="268" t="s">
        <v>275</v>
      </c>
      <c r="G671" s="268" t="s">
        <v>265</v>
      </c>
      <c r="H671" s="268" t="s">
        <v>16</v>
      </c>
      <c r="I671" s="268" t="s">
        <v>285</v>
      </c>
      <c r="J671" s="268" t="s">
        <v>16</v>
      </c>
      <c r="K671" s="268" t="s">
        <v>14</v>
      </c>
      <c r="L671" s="266">
        <v>0</v>
      </c>
      <c r="M671" s="266">
        <v>0</v>
      </c>
      <c r="N671" s="266">
        <v>42421706.022026002</v>
      </c>
      <c r="O671" s="266">
        <v>42421706.022026002</v>
      </c>
      <c r="P671" s="139">
        <f t="shared" si="21"/>
        <v>1660</v>
      </c>
      <c r="Q671" s="225"/>
    </row>
    <row r="672" spans="1:17">
      <c r="A672" s="139">
        <f t="shared" si="20"/>
        <v>1661</v>
      </c>
      <c r="B672" s="268" t="s">
        <v>283</v>
      </c>
      <c r="C672" s="268" t="s">
        <v>328</v>
      </c>
      <c r="D672" s="268" t="s">
        <v>274</v>
      </c>
      <c r="E672" s="268" t="s">
        <v>268</v>
      </c>
      <c r="F672" s="268" t="s">
        <v>275</v>
      </c>
      <c r="G672" s="268" t="s">
        <v>281</v>
      </c>
      <c r="H672" s="268" t="s">
        <v>16</v>
      </c>
      <c r="I672" s="268" t="s">
        <v>285</v>
      </c>
      <c r="J672" s="268" t="s">
        <v>16</v>
      </c>
      <c r="K672" s="268" t="s">
        <v>14</v>
      </c>
      <c r="L672" s="266">
        <v>0</v>
      </c>
      <c r="M672" s="266">
        <v>0</v>
      </c>
      <c r="N672" s="266">
        <v>120936404.500109</v>
      </c>
      <c r="O672" s="266">
        <v>120936404.500109</v>
      </c>
      <c r="P672" s="139">
        <f t="shared" si="21"/>
        <v>1661</v>
      </c>
      <c r="Q672" s="225"/>
    </row>
    <row r="673" spans="1:17">
      <c r="A673" s="139">
        <f t="shared" si="20"/>
        <v>1662</v>
      </c>
      <c r="B673" s="268" t="s">
        <v>283</v>
      </c>
      <c r="C673" s="268" t="s">
        <v>328</v>
      </c>
      <c r="D673" s="268" t="s">
        <v>274</v>
      </c>
      <c r="E673" s="268" t="s">
        <v>268</v>
      </c>
      <c r="F673" s="268" t="s">
        <v>301</v>
      </c>
      <c r="G673" s="268" t="s">
        <v>280</v>
      </c>
      <c r="H673" s="268" t="s">
        <v>16</v>
      </c>
      <c r="I673" s="268" t="s">
        <v>285</v>
      </c>
      <c r="J673" s="268" t="s">
        <v>16</v>
      </c>
      <c r="K673" s="268" t="s">
        <v>14</v>
      </c>
      <c r="L673" s="266">
        <v>0</v>
      </c>
      <c r="M673" s="266">
        <v>0</v>
      </c>
      <c r="N673" s="266">
        <v>2237294.5333520002</v>
      </c>
      <c r="O673" s="266">
        <v>2237294.5333520002</v>
      </c>
      <c r="P673" s="139">
        <f t="shared" si="21"/>
        <v>1662</v>
      </c>
      <c r="Q673" s="225"/>
    </row>
    <row r="674" spans="1:17">
      <c r="A674" s="139">
        <f t="shared" si="20"/>
        <v>1663</v>
      </c>
      <c r="B674" s="268" t="s">
        <v>283</v>
      </c>
      <c r="C674" s="268" t="s">
        <v>328</v>
      </c>
      <c r="D674" s="268" t="s">
        <v>274</v>
      </c>
      <c r="E674" s="268" t="s">
        <v>268</v>
      </c>
      <c r="F674" s="268" t="s">
        <v>301</v>
      </c>
      <c r="G674" s="268" t="s">
        <v>265</v>
      </c>
      <c r="H674" s="268" t="s">
        <v>16</v>
      </c>
      <c r="I674" s="268" t="s">
        <v>285</v>
      </c>
      <c r="J674" s="268" t="s">
        <v>16</v>
      </c>
      <c r="K674" s="268" t="s">
        <v>14</v>
      </c>
      <c r="L674" s="266">
        <v>0</v>
      </c>
      <c r="M674" s="266">
        <v>0</v>
      </c>
      <c r="N674" s="266">
        <v>12637875.754496001</v>
      </c>
      <c r="O674" s="266">
        <v>12637875.754496001</v>
      </c>
      <c r="P674" s="139">
        <f t="shared" si="21"/>
        <v>1663</v>
      </c>
      <c r="Q674" s="225"/>
    </row>
    <row r="675" spans="1:17">
      <c r="A675" s="139">
        <f t="shared" si="20"/>
        <v>1664</v>
      </c>
      <c r="B675" s="268" t="s">
        <v>283</v>
      </c>
      <c r="C675" s="268" t="s">
        <v>328</v>
      </c>
      <c r="D675" s="268" t="s">
        <v>274</v>
      </c>
      <c r="E675" s="268" t="s">
        <v>268</v>
      </c>
      <c r="F675" s="268" t="s">
        <v>301</v>
      </c>
      <c r="G675" s="268" t="s">
        <v>281</v>
      </c>
      <c r="H675" s="268" t="s">
        <v>16</v>
      </c>
      <c r="I675" s="268" t="s">
        <v>285</v>
      </c>
      <c r="J675" s="268" t="s">
        <v>16</v>
      </c>
      <c r="K675" s="268" t="s">
        <v>14</v>
      </c>
      <c r="L675" s="266">
        <v>0</v>
      </c>
      <c r="M675" s="266">
        <v>0</v>
      </c>
      <c r="N675" s="266">
        <v>48263098.567534</v>
      </c>
      <c r="O675" s="266">
        <v>48263098.567534</v>
      </c>
      <c r="P675" s="139">
        <f t="shared" si="21"/>
        <v>1664</v>
      </c>
      <c r="Q675" s="225"/>
    </row>
    <row r="676" spans="1:17">
      <c r="A676" s="139">
        <f t="shared" si="20"/>
        <v>1665</v>
      </c>
      <c r="B676" s="268" t="s">
        <v>283</v>
      </c>
      <c r="C676" s="268" t="s">
        <v>328</v>
      </c>
      <c r="D676" s="268" t="s">
        <v>274</v>
      </c>
      <c r="E676" s="268" t="s">
        <v>268</v>
      </c>
      <c r="F676" s="268" t="s">
        <v>304</v>
      </c>
      <c r="G676" s="268" t="s">
        <v>280</v>
      </c>
      <c r="H676" s="268" t="s">
        <v>16</v>
      </c>
      <c r="I676" s="268" t="s">
        <v>285</v>
      </c>
      <c r="J676" s="268" t="s">
        <v>16</v>
      </c>
      <c r="K676" s="268" t="s">
        <v>14</v>
      </c>
      <c r="L676" s="266">
        <v>0</v>
      </c>
      <c r="M676" s="266">
        <v>0</v>
      </c>
      <c r="N676" s="266">
        <v>965413.06649999996</v>
      </c>
      <c r="O676" s="266">
        <v>965413.06649999996</v>
      </c>
      <c r="P676" s="139">
        <f t="shared" si="21"/>
        <v>1665</v>
      </c>
      <c r="Q676" s="225"/>
    </row>
    <row r="677" spans="1:17">
      <c r="A677" s="139">
        <f t="shared" si="20"/>
        <v>1666</v>
      </c>
      <c r="B677" s="268" t="s">
        <v>283</v>
      </c>
      <c r="C677" s="268" t="s">
        <v>328</v>
      </c>
      <c r="D677" s="268" t="s">
        <v>274</v>
      </c>
      <c r="E677" s="268" t="s">
        <v>268</v>
      </c>
      <c r="F677" s="268" t="s">
        <v>304</v>
      </c>
      <c r="G677" s="268" t="s">
        <v>265</v>
      </c>
      <c r="H677" s="268" t="s">
        <v>16</v>
      </c>
      <c r="I677" s="268" t="s">
        <v>285</v>
      </c>
      <c r="J677" s="268" t="s">
        <v>16</v>
      </c>
      <c r="K677" s="268" t="s">
        <v>14</v>
      </c>
      <c r="L677" s="266">
        <v>0</v>
      </c>
      <c r="M677" s="266">
        <v>0</v>
      </c>
      <c r="N677" s="266">
        <v>3437554.1945730001</v>
      </c>
      <c r="O677" s="266">
        <v>3437554.1945730001</v>
      </c>
      <c r="P677" s="139">
        <f t="shared" si="21"/>
        <v>1666</v>
      </c>
      <c r="Q677" s="225"/>
    </row>
    <row r="678" spans="1:17">
      <c r="A678" s="139">
        <f t="shared" si="20"/>
        <v>1667</v>
      </c>
      <c r="B678" s="268" t="s">
        <v>283</v>
      </c>
      <c r="C678" s="268" t="s">
        <v>328</v>
      </c>
      <c r="D678" s="268" t="s">
        <v>274</v>
      </c>
      <c r="E678" s="268" t="s">
        <v>268</v>
      </c>
      <c r="F678" s="268" t="s">
        <v>304</v>
      </c>
      <c r="G678" s="268" t="s">
        <v>281</v>
      </c>
      <c r="H678" s="268" t="s">
        <v>16</v>
      </c>
      <c r="I678" s="268" t="s">
        <v>285</v>
      </c>
      <c r="J678" s="268" t="s">
        <v>16</v>
      </c>
      <c r="K678" s="268" t="s">
        <v>14</v>
      </c>
      <c r="L678" s="266">
        <v>0</v>
      </c>
      <c r="M678" s="266">
        <v>0</v>
      </c>
      <c r="N678" s="266">
        <v>21105625.594609998</v>
      </c>
      <c r="O678" s="266">
        <v>21105625.594609998</v>
      </c>
      <c r="P678" s="139">
        <f t="shared" si="21"/>
        <v>1667</v>
      </c>
      <c r="Q678" s="225"/>
    </row>
    <row r="679" spans="1:17">
      <c r="A679" s="139">
        <f t="shared" si="20"/>
        <v>1668</v>
      </c>
      <c r="B679" s="268" t="s">
        <v>283</v>
      </c>
      <c r="C679" s="268" t="s">
        <v>328</v>
      </c>
      <c r="D679" s="268" t="s">
        <v>312</v>
      </c>
      <c r="E679" s="268" t="s">
        <v>16</v>
      </c>
      <c r="F679" s="268" t="s">
        <v>16</v>
      </c>
      <c r="G679" s="268" t="s">
        <v>280</v>
      </c>
      <c r="H679" s="268" t="s">
        <v>16</v>
      </c>
      <c r="I679" s="268" t="s">
        <v>285</v>
      </c>
      <c r="J679" s="268" t="s">
        <v>16</v>
      </c>
      <c r="K679" s="268" t="s">
        <v>313</v>
      </c>
      <c r="L679" s="266">
        <v>0</v>
      </c>
      <c r="M679" s="266">
        <v>0</v>
      </c>
      <c r="N679" s="266">
        <v>-3861.2927013946996</v>
      </c>
      <c r="O679" s="266">
        <v>-3861.2927013946996</v>
      </c>
      <c r="P679" s="139">
        <f t="shared" si="21"/>
        <v>1668</v>
      </c>
      <c r="Q679" s="225"/>
    </row>
    <row r="680" spans="1:17">
      <c r="A680" s="139">
        <f t="shared" si="20"/>
        <v>1669</v>
      </c>
      <c r="B680" s="268" t="s">
        <v>283</v>
      </c>
      <c r="C680" s="268" t="s">
        <v>328</v>
      </c>
      <c r="D680" s="268" t="s">
        <v>312</v>
      </c>
      <c r="E680" s="268" t="s">
        <v>16</v>
      </c>
      <c r="F680" s="268" t="s">
        <v>16</v>
      </c>
      <c r="G680" s="268" t="s">
        <v>265</v>
      </c>
      <c r="H680" s="268" t="s">
        <v>16</v>
      </c>
      <c r="I680" s="268" t="s">
        <v>285</v>
      </c>
      <c r="J680" s="268" t="s">
        <v>16</v>
      </c>
      <c r="K680" s="268" t="s">
        <v>313</v>
      </c>
      <c r="L680" s="266">
        <v>0</v>
      </c>
      <c r="M680" s="266">
        <v>0</v>
      </c>
      <c r="N680" s="266">
        <v>-31076.252125375202</v>
      </c>
      <c r="O680" s="266">
        <v>-31076.252125375202</v>
      </c>
      <c r="P680" s="139">
        <f t="shared" si="21"/>
        <v>1669</v>
      </c>
      <c r="Q680" s="225"/>
    </row>
    <row r="681" spans="1:17">
      <c r="A681" s="139">
        <f t="shared" si="20"/>
        <v>1670</v>
      </c>
      <c r="B681" s="268" t="s">
        <v>283</v>
      </c>
      <c r="C681" s="268" t="s">
        <v>328</v>
      </c>
      <c r="D681" s="268" t="s">
        <v>312</v>
      </c>
      <c r="E681" s="268" t="s">
        <v>16</v>
      </c>
      <c r="F681" s="268" t="s">
        <v>16</v>
      </c>
      <c r="G681" s="268" t="s">
        <v>281</v>
      </c>
      <c r="H681" s="268" t="s">
        <v>16</v>
      </c>
      <c r="I681" s="268" t="s">
        <v>285</v>
      </c>
      <c r="J681" s="268" t="s">
        <v>16</v>
      </c>
      <c r="K681" s="268" t="s">
        <v>313</v>
      </c>
      <c r="L681" s="266">
        <v>0</v>
      </c>
      <c r="M681" s="266">
        <v>0</v>
      </c>
      <c r="N681" s="266">
        <v>-315236.34235249739</v>
      </c>
      <c r="O681" s="266">
        <v>-315236.34235249739</v>
      </c>
      <c r="P681" s="139">
        <f t="shared" si="21"/>
        <v>1670</v>
      </c>
      <c r="Q681" s="225"/>
    </row>
    <row r="682" spans="1:17">
      <c r="A682" s="126"/>
      <c r="B682" s="126"/>
      <c r="C682" s="126"/>
      <c r="D682" s="126"/>
      <c r="E682" s="126"/>
      <c r="F682" s="126"/>
      <c r="G682" s="126"/>
      <c r="H682" s="126"/>
      <c r="I682" s="126"/>
      <c r="J682" s="126"/>
      <c r="K682" s="126"/>
      <c r="L682" s="126"/>
      <c r="M682" s="66"/>
      <c r="N682" s="66"/>
      <c r="O682" s="66"/>
    </row>
    <row r="683" spans="1:17">
      <c r="A683" s="126"/>
      <c r="B683" s="126"/>
      <c r="C683" s="126"/>
      <c r="D683" s="126"/>
      <c r="E683" s="126"/>
      <c r="F683" s="126"/>
      <c r="G683" s="126"/>
      <c r="H683" s="126"/>
      <c r="I683" s="126"/>
      <c r="J683" s="126"/>
      <c r="K683" s="126"/>
      <c r="L683" s="126"/>
      <c r="M683" s="66"/>
      <c r="N683" s="66"/>
      <c r="O683" s="66"/>
    </row>
    <row r="684" spans="1:17">
      <c r="A684" s="139"/>
      <c r="B684" s="87" t="s">
        <v>38</v>
      </c>
      <c r="C684" s="172"/>
      <c r="D684" s="172"/>
      <c r="E684" s="172"/>
      <c r="F684" s="172"/>
      <c r="G684" s="172"/>
      <c r="H684" s="172"/>
      <c r="I684" s="172"/>
      <c r="J684" s="172"/>
      <c r="K684" s="172"/>
      <c r="L684" s="172"/>
      <c r="M684" s="172"/>
      <c r="N684" s="126"/>
      <c r="O684" s="66"/>
      <c r="P684" s="66"/>
      <c r="Q684" s="66"/>
    </row>
    <row r="685" spans="1:17" ht="47.25" customHeight="1">
      <c r="A685" s="139"/>
      <c r="B685" s="303" t="s">
        <v>220</v>
      </c>
      <c r="C685" s="304"/>
      <c r="D685" s="304"/>
      <c r="E685" s="304"/>
      <c r="F685" s="304"/>
      <c r="G685" s="304"/>
      <c r="H685" s="304"/>
      <c r="I685" s="304"/>
      <c r="J685" s="304"/>
      <c r="K685" s="304"/>
      <c r="L685" s="304"/>
      <c r="M685" s="304"/>
      <c r="N685" s="304"/>
      <c r="O685" s="304"/>
      <c r="P685" s="304"/>
      <c r="Q685" s="305"/>
    </row>
    <row r="686" spans="1:17">
      <c r="A686" s="126"/>
      <c r="B686" s="126"/>
      <c r="C686" s="126"/>
      <c r="D686" s="126"/>
      <c r="E686" s="126"/>
      <c r="F686" s="126"/>
      <c r="G686" s="126"/>
      <c r="H686" s="126"/>
      <c r="I686" s="126"/>
      <c r="J686" s="126"/>
      <c r="K686" s="126"/>
      <c r="L686" s="126"/>
      <c r="M686" s="66"/>
      <c r="N686" s="66"/>
      <c r="O686" s="66"/>
    </row>
    <row r="687" spans="1:17">
      <c r="A687" s="126"/>
      <c r="B687" s="126"/>
      <c r="C687" s="126"/>
      <c r="D687" s="126"/>
      <c r="E687" s="126"/>
      <c r="F687" s="126"/>
      <c r="G687" s="126"/>
      <c r="H687" s="126"/>
      <c r="I687" s="126"/>
      <c r="J687" s="126"/>
      <c r="K687" s="126"/>
      <c r="L687" s="126"/>
      <c r="M687" s="66"/>
      <c r="N687" s="66"/>
      <c r="O687" s="66"/>
    </row>
    <row r="688" spans="1:17">
      <c r="A688" s="126"/>
      <c r="B688" s="126"/>
      <c r="C688" s="126"/>
      <c r="D688" s="126"/>
      <c r="E688" s="126"/>
      <c r="F688" s="126"/>
      <c r="G688" s="126"/>
      <c r="H688" s="126"/>
      <c r="I688" s="126"/>
      <c r="J688" s="126"/>
      <c r="K688" s="126"/>
      <c r="L688" s="126"/>
      <c r="M688" s="66"/>
      <c r="N688" s="66"/>
      <c r="O688" s="66"/>
    </row>
    <row r="689" spans="1:15">
      <c r="A689" s="126"/>
      <c r="B689" s="126"/>
      <c r="C689" s="126"/>
      <c r="D689" s="126"/>
      <c r="E689" s="126"/>
      <c r="F689" s="126"/>
      <c r="G689" s="126"/>
      <c r="H689" s="126"/>
      <c r="I689" s="126"/>
      <c r="J689" s="126"/>
      <c r="K689" s="126"/>
      <c r="L689" s="126"/>
      <c r="M689" s="66"/>
      <c r="N689" s="66"/>
      <c r="O689" s="66"/>
    </row>
    <row r="690" spans="1:15">
      <c r="A690" s="126"/>
      <c r="B690" s="126"/>
      <c r="C690" s="126"/>
      <c r="D690" s="126"/>
      <c r="E690" s="126"/>
      <c r="F690" s="126"/>
      <c r="G690" s="126"/>
      <c r="H690" s="126"/>
      <c r="I690" s="126"/>
      <c r="J690" s="126"/>
      <c r="K690" s="126"/>
      <c r="L690" s="126"/>
      <c r="M690" s="66"/>
      <c r="N690" s="66"/>
      <c r="O690" s="66"/>
    </row>
    <row r="691" spans="1:15">
      <c r="A691" s="126"/>
      <c r="B691" s="126"/>
      <c r="C691" s="126"/>
      <c r="D691" s="126"/>
      <c r="E691" s="126"/>
      <c r="F691" s="126"/>
      <c r="G691" s="126"/>
      <c r="H691" s="126"/>
      <c r="I691" s="126"/>
      <c r="J691" s="126"/>
      <c r="K691" s="126"/>
      <c r="L691" s="126"/>
      <c r="M691" s="66"/>
      <c r="N691" s="66"/>
      <c r="O691" s="66"/>
    </row>
    <row r="692" spans="1:15">
      <c r="A692" s="126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66"/>
      <c r="N692" s="66"/>
      <c r="O692" s="66"/>
    </row>
    <row r="693" spans="1:15">
      <c r="A693" s="126"/>
      <c r="B693" s="126"/>
      <c r="C693" s="126"/>
      <c r="D693" s="126"/>
      <c r="E693" s="126"/>
      <c r="F693" s="126"/>
      <c r="G693" s="126"/>
      <c r="H693" s="126"/>
      <c r="I693" s="126"/>
      <c r="J693" s="126"/>
      <c r="K693" s="126"/>
      <c r="L693" s="126"/>
      <c r="M693" s="66"/>
      <c r="N693" s="66"/>
      <c r="O693" s="66"/>
    </row>
    <row r="694" spans="1:15">
      <c r="A694" s="126"/>
      <c r="B694" s="126"/>
      <c r="C694" s="126"/>
      <c r="D694" s="126"/>
      <c r="E694" s="126"/>
      <c r="F694" s="126"/>
      <c r="G694" s="126"/>
      <c r="H694" s="126"/>
      <c r="I694" s="126"/>
      <c r="J694" s="126"/>
      <c r="K694" s="126"/>
      <c r="L694" s="126"/>
      <c r="M694" s="66"/>
      <c r="N694" s="66"/>
      <c r="O694" s="66"/>
    </row>
    <row r="695" spans="1:15">
      <c r="A695" s="126"/>
      <c r="B695" s="126"/>
      <c r="C695" s="126"/>
      <c r="D695" s="126"/>
      <c r="E695" s="126"/>
      <c r="F695" s="126"/>
      <c r="G695" s="126"/>
      <c r="H695" s="126"/>
      <c r="I695" s="126"/>
      <c r="J695" s="126"/>
      <c r="K695" s="126"/>
      <c r="L695" s="126"/>
      <c r="M695" s="66"/>
      <c r="N695" s="66"/>
      <c r="O695" s="66"/>
    </row>
    <row r="696" spans="1:15">
      <c r="A696" s="126"/>
      <c r="B696" s="126"/>
      <c r="C696" s="126"/>
      <c r="D696" s="126"/>
      <c r="E696" s="126"/>
      <c r="F696" s="126"/>
      <c r="G696" s="126"/>
      <c r="H696" s="126"/>
      <c r="I696" s="126"/>
      <c r="J696" s="126"/>
      <c r="K696" s="126"/>
      <c r="L696" s="126"/>
      <c r="M696" s="66"/>
      <c r="N696" s="66"/>
      <c r="O696" s="66"/>
    </row>
    <row r="697" spans="1:15">
      <c r="A697" s="126"/>
      <c r="B697" s="126"/>
      <c r="C697" s="126"/>
      <c r="D697" s="126"/>
      <c r="E697" s="126"/>
      <c r="F697" s="126"/>
      <c r="G697" s="126"/>
      <c r="H697" s="126"/>
      <c r="I697" s="126"/>
      <c r="J697" s="126"/>
      <c r="K697" s="126"/>
      <c r="L697" s="126"/>
      <c r="M697" s="66"/>
      <c r="N697" s="66"/>
      <c r="O697" s="66"/>
    </row>
    <row r="698" spans="1:15">
      <c r="A698" s="126"/>
      <c r="B698" s="126"/>
      <c r="C698" s="126"/>
      <c r="D698" s="126"/>
      <c r="E698" s="126"/>
      <c r="F698" s="126"/>
      <c r="G698" s="126"/>
      <c r="H698" s="126"/>
      <c r="I698" s="126"/>
      <c r="J698" s="126"/>
      <c r="K698" s="126"/>
      <c r="L698" s="126"/>
      <c r="M698" s="66"/>
      <c r="N698" s="66"/>
      <c r="O698" s="66"/>
    </row>
    <row r="699" spans="1:15">
      <c r="A699" s="126"/>
      <c r="B699" s="126"/>
      <c r="C699" s="126"/>
      <c r="D699" s="126"/>
      <c r="E699" s="126"/>
      <c r="F699" s="126"/>
      <c r="G699" s="126"/>
      <c r="H699" s="126"/>
      <c r="I699" s="126"/>
      <c r="J699" s="126"/>
      <c r="K699" s="126"/>
      <c r="L699" s="126"/>
      <c r="M699" s="66"/>
      <c r="N699" s="66"/>
      <c r="O699" s="66"/>
    </row>
    <row r="700" spans="1:15">
      <c r="A700" s="126"/>
      <c r="B700" s="126"/>
      <c r="C700" s="126"/>
      <c r="D700" s="126"/>
      <c r="E700" s="126"/>
      <c r="F700" s="126"/>
      <c r="G700" s="126"/>
      <c r="H700" s="126"/>
      <c r="I700" s="126"/>
      <c r="J700" s="126"/>
      <c r="K700" s="126"/>
      <c r="L700" s="126"/>
      <c r="M700" s="66"/>
      <c r="N700" s="66"/>
      <c r="O700" s="66"/>
    </row>
    <row r="701" spans="1:15">
      <c r="A701" s="126"/>
      <c r="B701" s="126"/>
      <c r="C701" s="126"/>
      <c r="D701" s="126"/>
      <c r="E701" s="126"/>
      <c r="F701" s="126"/>
      <c r="G701" s="126"/>
      <c r="H701" s="126"/>
      <c r="I701" s="126"/>
      <c r="J701" s="126"/>
      <c r="K701" s="126"/>
      <c r="L701" s="126"/>
      <c r="M701" s="66"/>
      <c r="N701" s="66"/>
      <c r="O701" s="66"/>
    </row>
    <row r="702" spans="1:15">
      <c r="A702" s="126"/>
      <c r="B702" s="126"/>
      <c r="C702" s="126"/>
      <c r="D702" s="126"/>
      <c r="E702" s="126"/>
      <c r="F702" s="126"/>
      <c r="G702" s="126"/>
      <c r="H702" s="126"/>
      <c r="I702" s="126"/>
      <c r="J702" s="126"/>
      <c r="K702" s="126"/>
      <c r="L702" s="126"/>
      <c r="M702" s="66"/>
      <c r="N702" s="66"/>
      <c r="O702" s="66"/>
    </row>
    <row r="703" spans="1:15">
      <c r="A703" s="126"/>
      <c r="B703" s="126"/>
      <c r="C703" s="126"/>
      <c r="D703" s="126"/>
      <c r="E703" s="126"/>
      <c r="F703" s="126"/>
      <c r="G703" s="126"/>
      <c r="H703" s="126"/>
      <c r="I703" s="126"/>
      <c r="J703" s="126"/>
      <c r="K703" s="126"/>
      <c r="L703" s="126"/>
      <c r="M703" s="66"/>
      <c r="N703" s="66"/>
      <c r="O703" s="66"/>
    </row>
    <row r="704" spans="1:15">
      <c r="A704" s="126"/>
      <c r="B704" s="126"/>
      <c r="C704" s="126"/>
      <c r="D704" s="126"/>
      <c r="E704" s="126"/>
      <c r="F704" s="126"/>
      <c r="G704" s="126"/>
      <c r="H704" s="126"/>
      <c r="I704" s="126"/>
      <c r="J704" s="126"/>
      <c r="K704" s="126"/>
      <c r="L704" s="126"/>
      <c r="M704" s="66"/>
      <c r="N704" s="66"/>
      <c r="O704" s="66"/>
    </row>
    <row r="705" spans="1:15">
      <c r="A705" s="126"/>
      <c r="B705" s="126"/>
      <c r="C705" s="126"/>
      <c r="D705" s="126"/>
      <c r="E705" s="126"/>
      <c r="F705" s="126"/>
      <c r="G705" s="126"/>
      <c r="H705" s="126"/>
      <c r="I705" s="126"/>
      <c r="J705" s="126"/>
      <c r="K705" s="126"/>
      <c r="L705" s="126"/>
      <c r="M705" s="66"/>
      <c r="N705" s="66"/>
      <c r="O705" s="66"/>
    </row>
    <row r="706" spans="1:15">
      <c r="A706" s="126"/>
      <c r="B706" s="126"/>
      <c r="C706" s="126"/>
      <c r="D706" s="126"/>
      <c r="E706" s="126"/>
      <c r="F706" s="126"/>
      <c r="G706" s="126"/>
      <c r="H706" s="126"/>
      <c r="I706" s="126"/>
      <c r="J706" s="126"/>
      <c r="K706" s="126"/>
      <c r="L706" s="126"/>
      <c r="M706" s="66"/>
      <c r="N706" s="66"/>
      <c r="O706" s="66"/>
    </row>
    <row r="707" spans="1:15">
      <c r="A707" s="126"/>
      <c r="B707" s="126"/>
      <c r="C707" s="126"/>
      <c r="D707" s="126"/>
      <c r="E707" s="126"/>
      <c r="F707" s="126"/>
      <c r="G707" s="126"/>
      <c r="H707" s="126"/>
      <c r="I707" s="126"/>
      <c r="J707" s="126"/>
      <c r="K707" s="126"/>
      <c r="L707" s="126"/>
      <c r="M707" s="66"/>
      <c r="N707" s="66"/>
      <c r="O707" s="66"/>
    </row>
    <row r="708" spans="1:15">
      <c r="A708" s="126"/>
      <c r="B708" s="126"/>
      <c r="C708" s="126"/>
      <c r="D708" s="126"/>
      <c r="E708" s="126"/>
      <c r="F708" s="126"/>
      <c r="G708" s="126"/>
      <c r="H708" s="126"/>
      <c r="I708" s="126"/>
      <c r="J708" s="126"/>
      <c r="K708" s="126"/>
      <c r="L708" s="126"/>
      <c r="M708" s="66"/>
      <c r="N708" s="66"/>
      <c r="O708" s="66"/>
    </row>
    <row r="709" spans="1:15">
      <c r="A709" s="126"/>
      <c r="B709" s="126"/>
      <c r="C709" s="126"/>
      <c r="D709" s="126"/>
      <c r="E709" s="126"/>
      <c r="F709" s="126"/>
      <c r="G709" s="126"/>
      <c r="H709" s="126"/>
      <c r="I709" s="126"/>
      <c r="J709" s="126"/>
      <c r="K709" s="126"/>
      <c r="L709" s="126"/>
      <c r="M709" s="66"/>
      <c r="N709" s="66"/>
      <c r="O709" s="66"/>
    </row>
    <row r="710" spans="1:15">
      <c r="A710" s="126"/>
      <c r="B710" s="126"/>
      <c r="C710" s="126"/>
      <c r="D710" s="126"/>
      <c r="E710" s="126"/>
      <c r="F710" s="126"/>
      <c r="G710" s="126"/>
      <c r="H710" s="126"/>
      <c r="I710" s="126"/>
      <c r="J710" s="126"/>
      <c r="K710" s="126"/>
      <c r="L710" s="126"/>
      <c r="M710" s="66"/>
      <c r="N710" s="66"/>
      <c r="O710" s="66"/>
    </row>
    <row r="711" spans="1:15">
      <c r="A711" s="126"/>
      <c r="B711" s="126"/>
      <c r="C711" s="126"/>
      <c r="D711" s="126"/>
      <c r="E711" s="126"/>
      <c r="F711" s="126"/>
      <c r="G711" s="126"/>
      <c r="H711" s="126"/>
      <c r="I711" s="126"/>
      <c r="J711" s="126"/>
      <c r="K711" s="126"/>
      <c r="L711" s="126"/>
      <c r="M711" s="66"/>
      <c r="N711" s="66"/>
      <c r="O711" s="66"/>
    </row>
    <row r="712" spans="1:15">
      <c r="A712" s="126"/>
      <c r="B712" s="126"/>
      <c r="C712" s="126"/>
      <c r="D712" s="126"/>
      <c r="E712" s="126"/>
      <c r="F712" s="126"/>
      <c r="G712" s="126"/>
      <c r="H712" s="126"/>
      <c r="I712" s="126"/>
      <c r="J712" s="126"/>
      <c r="K712" s="126"/>
      <c r="L712" s="126"/>
      <c r="M712" s="66"/>
      <c r="N712" s="66"/>
      <c r="O712" s="66"/>
    </row>
    <row r="713" spans="1:15">
      <c r="A713" s="126"/>
      <c r="B713" s="126"/>
      <c r="C713" s="126"/>
      <c r="D713" s="126"/>
      <c r="E713" s="126"/>
      <c r="F713" s="126"/>
      <c r="G713" s="126"/>
      <c r="H713" s="126"/>
      <c r="I713" s="126"/>
      <c r="J713" s="126"/>
      <c r="K713" s="126"/>
      <c r="L713" s="126"/>
      <c r="M713" s="66"/>
      <c r="N713" s="66"/>
      <c r="O713" s="66"/>
    </row>
    <row r="714" spans="1:15">
      <c r="A714" s="126"/>
      <c r="B714" s="126"/>
      <c r="C714" s="126"/>
      <c r="D714" s="126"/>
      <c r="E714" s="126"/>
      <c r="F714" s="126"/>
      <c r="G714" s="126"/>
      <c r="H714" s="126"/>
      <c r="I714" s="126"/>
      <c r="J714" s="126"/>
      <c r="K714" s="126"/>
      <c r="L714" s="126"/>
      <c r="M714" s="66"/>
      <c r="N714" s="66"/>
      <c r="O714" s="66"/>
    </row>
    <row r="715" spans="1:15">
      <c r="A715" s="126"/>
      <c r="B715" s="126"/>
      <c r="C715" s="126"/>
      <c r="D715" s="126"/>
      <c r="E715" s="126"/>
      <c r="F715" s="126"/>
      <c r="G715" s="126"/>
      <c r="H715" s="126"/>
      <c r="I715" s="126"/>
      <c r="J715" s="126"/>
      <c r="K715" s="126"/>
      <c r="L715" s="126"/>
      <c r="M715" s="66"/>
      <c r="N715" s="66"/>
      <c r="O715" s="66"/>
    </row>
    <row r="716" spans="1:15">
      <c r="A716" s="126"/>
      <c r="B716" s="126"/>
      <c r="C716" s="126"/>
      <c r="D716" s="126"/>
      <c r="E716" s="126"/>
      <c r="F716" s="126"/>
      <c r="G716" s="126"/>
      <c r="H716" s="126"/>
      <c r="I716" s="126"/>
      <c r="J716" s="126"/>
      <c r="K716" s="126"/>
      <c r="L716" s="126"/>
      <c r="M716" s="66"/>
      <c r="N716" s="66"/>
      <c r="O716" s="66"/>
    </row>
    <row r="717" spans="1:15">
      <c r="A717" s="126"/>
      <c r="B717" s="126"/>
      <c r="C717" s="126"/>
      <c r="D717" s="126"/>
      <c r="E717" s="126"/>
      <c r="F717" s="126"/>
      <c r="G717" s="126"/>
      <c r="H717" s="126"/>
      <c r="I717" s="126"/>
      <c r="J717" s="126"/>
      <c r="K717" s="126"/>
      <c r="L717" s="126"/>
      <c r="M717" s="66"/>
      <c r="N717" s="66"/>
      <c r="O717" s="66"/>
    </row>
    <row r="718" spans="1:15">
      <c r="A718" s="126"/>
      <c r="B718" s="126"/>
      <c r="C718" s="126"/>
      <c r="D718" s="126"/>
      <c r="E718" s="126"/>
      <c r="F718" s="126"/>
      <c r="G718" s="126"/>
      <c r="H718" s="126"/>
      <c r="I718" s="126"/>
      <c r="J718" s="126"/>
      <c r="K718" s="126"/>
      <c r="L718" s="126"/>
      <c r="M718" s="66"/>
      <c r="N718" s="66"/>
      <c r="O718" s="66"/>
    </row>
    <row r="719" spans="1:15">
      <c r="A719" s="126"/>
      <c r="B719" s="126"/>
      <c r="C719" s="126"/>
      <c r="D719" s="126"/>
      <c r="E719" s="126"/>
      <c r="F719" s="126"/>
      <c r="G719" s="126"/>
      <c r="H719" s="126"/>
      <c r="I719" s="126"/>
      <c r="J719" s="126"/>
      <c r="K719" s="126"/>
      <c r="L719" s="126"/>
      <c r="M719" s="66"/>
      <c r="N719" s="66"/>
      <c r="O719" s="66"/>
    </row>
    <row r="720" spans="1:15">
      <c r="A720" s="126"/>
      <c r="B720" s="126"/>
      <c r="C720" s="126"/>
      <c r="D720" s="126"/>
      <c r="E720" s="126"/>
      <c r="F720" s="126"/>
      <c r="G720" s="126"/>
      <c r="H720" s="126"/>
      <c r="I720" s="126"/>
      <c r="J720" s="126"/>
      <c r="K720" s="126"/>
      <c r="L720" s="126"/>
      <c r="M720" s="66"/>
      <c r="N720" s="66"/>
      <c r="O720" s="66"/>
    </row>
    <row r="721" spans="1:15">
      <c r="A721" s="126"/>
      <c r="B721" s="126"/>
      <c r="C721" s="126"/>
      <c r="D721" s="126"/>
      <c r="E721" s="126"/>
      <c r="F721" s="126"/>
      <c r="G721" s="126"/>
      <c r="H721" s="126"/>
      <c r="I721" s="126"/>
      <c r="J721" s="126"/>
      <c r="K721" s="126"/>
      <c r="L721" s="126"/>
      <c r="M721" s="66"/>
      <c r="N721" s="66"/>
      <c r="O721" s="66"/>
    </row>
    <row r="722" spans="1:15">
      <c r="A722" s="126"/>
      <c r="B722" s="126"/>
      <c r="C722" s="126"/>
      <c r="D722" s="126"/>
      <c r="E722" s="126"/>
      <c r="F722" s="126"/>
      <c r="G722" s="126"/>
      <c r="H722" s="126"/>
      <c r="I722" s="126"/>
      <c r="J722" s="126"/>
      <c r="K722" s="126"/>
      <c r="L722" s="126"/>
      <c r="M722" s="66"/>
      <c r="N722" s="66"/>
      <c r="O722" s="66"/>
    </row>
    <row r="723" spans="1:15">
      <c r="A723" s="126"/>
      <c r="B723" s="126"/>
      <c r="C723" s="126"/>
      <c r="D723" s="126"/>
      <c r="E723" s="126"/>
      <c r="F723" s="126"/>
      <c r="G723" s="126"/>
      <c r="H723" s="126"/>
      <c r="I723" s="126"/>
      <c r="J723" s="126"/>
      <c r="K723" s="126"/>
      <c r="L723" s="126"/>
      <c r="M723" s="66"/>
      <c r="N723" s="66"/>
      <c r="O723" s="66"/>
    </row>
    <row r="724" spans="1:15">
      <c r="A724" s="126"/>
      <c r="B724" s="126"/>
      <c r="C724" s="126"/>
      <c r="D724" s="126"/>
      <c r="E724" s="126"/>
      <c r="F724" s="126"/>
      <c r="G724" s="126"/>
      <c r="H724" s="126"/>
      <c r="I724" s="126"/>
      <c r="J724" s="126"/>
      <c r="K724" s="126"/>
      <c r="L724" s="126"/>
      <c r="M724" s="66"/>
      <c r="N724" s="66"/>
      <c r="O724" s="66"/>
    </row>
    <row r="725" spans="1:15">
      <c r="A725" s="126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66"/>
      <c r="N725" s="66"/>
      <c r="O725" s="66"/>
    </row>
    <row r="726" spans="1:15">
      <c r="A726" s="126"/>
      <c r="B726" s="126"/>
      <c r="C726" s="126"/>
      <c r="D726" s="126"/>
      <c r="E726" s="126"/>
      <c r="F726" s="126"/>
      <c r="G726" s="126"/>
      <c r="H726" s="126"/>
      <c r="I726" s="126"/>
      <c r="J726" s="126"/>
      <c r="K726" s="126"/>
      <c r="L726" s="126"/>
      <c r="M726" s="66"/>
      <c r="N726" s="66"/>
      <c r="O726" s="66"/>
    </row>
    <row r="727" spans="1:15">
      <c r="A727" s="126"/>
      <c r="B727" s="126"/>
      <c r="C727" s="126"/>
      <c r="D727" s="126"/>
      <c r="E727" s="126"/>
      <c r="F727" s="126"/>
      <c r="G727" s="126"/>
      <c r="H727" s="126"/>
      <c r="I727" s="126"/>
      <c r="J727" s="126"/>
      <c r="K727" s="126"/>
      <c r="L727" s="126"/>
      <c r="M727" s="66"/>
      <c r="N727" s="66"/>
      <c r="O727" s="66"/>
    </row>
  </sheetData>
  <autoFilter ref="B10:O681" xr:uid="{00000000-0009-0000-0000-00000A000000}"/>
  <mergeCells count="6">
    <mergeCell ref="B685:Q685"/>
    <mergeCell ref="A2:O2"/>
    <mergeCell ref="A3:O3"/>
    <mergeCell ref="A4:O4"/>
    <mergeCell ref="A5:O5"/>
    <mergeCell ref="B7:O7"/>
  </mergeCells>
  <conditionalFormatting sqref="Q11:Q681">
    <cfRule type="duplicateValues" dxfId="0" priority="7"/>
  </conditionalFormatting>
  <printOptions horizontalCentered="1"/>
  <pageMargins left="1" right="1" top="1.5" bottom="1" header="0.5" footer="0.5"/>
  <pageSetup scale="50" orientation="landscape" r:id="rId1"/>
  <headerFooter alignWithMargins="0">
    <oddHeader xml:space="preserve">&amp;R&amp;10Docket No. ER19-13-000- Annual Update RY2024
&amp;F
</oddHeader>
  </headerFooter>
  <ignoredErrors>
    <ignoredError sqref="B9:O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484B1948D3DF418AE6D26693B16E3C" ma:contentTypeVersion="6" ma:contentTypeDescription="Create a new document." ma:contentTypeScope="" ma:versionID="fb625b1568ad56010b75bd1ad5e0c544">
  <xsd:schema xmlns:xsd="http://www.w3.org/2001/XMLSchema" xmlns:xs="http://www.w3.org/2001/XMLSchema" xmlns:p="http://schemas.microsoft.com/office/2006/metadata/properties" xmlns:ns2="97e57212-3e02-407f-8b2d-05f7d7f19b15" xmlns:ns3="e0c7f853-b085-466f-a3cc-a09637d61b9a" xmlns:ns4="000ca74d-c1c7-4d8f-83c5-7262d4568d2b" targetNamespace="http://schemas.microsoft.com/office/2006/metadata/properties" ma:root="true" ma:fieldsID="5a90fdd73bceb1764baaffcb7a3c64fa" ns2:_="" ns3:_="" ns4:_="">
    <xsd:import namespace="97e57212-3e02-407f-8b2d-05f7d7f19b15"/>
    <xsd:import namespace="e0c7f853-b085-466f-a3cc-a09637d61b9a"/>
    <xsd:import namespace="000ca74d-c1c7-4d8f-83c5-7262d4568d2b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7e4169e0-c5cd-4b95-9d9a-d0e3977c2104}" ma:internalName="TaxCatchAll" ma:showField="CatchAllData" ma:web="000ca74d-c1c7-4d8f-83c5-7262d4568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7e4169e0-c5cd-4b95-9d9a-d0e3977c2104}" ma:internalName="TaxCatchAllLabel" ma:readOnly="true" ma:showField="CatchAllDataLabel" ma:web="000ca74d-c1c7-4d8f-83c5-7262d4568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7f853-b085-466f-a3cc-a09637d61b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0ca74d-c1c7-4d8f-83c5-7262d4568d2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B2AD54CC-CDA5-4F04-9623-D677FD46574E}">
  <ds:schemaRefs>
    <ds:schemaRef ds:uri="http://purl.org/dc/elements/1.1/"/>
    <ds:schemaRef ds:uri="http://schemas.microsoft.com/office/2006/metadata/properties"/>
    <ds:schemaRef ds:uri="97e57212-3e02-407f-8b2d-05f7d7f19b15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000ca74d-c1c7-4d8f-83c5-7262d4568d2b"/>
    <ds:schemaRef ds:uri="e0c7f853-b085-466f-a3cc-a09637d61b9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075CB03-9249-4778-B520-6DD79C9B20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AD4615-D303-43FE-9346-1FDED342DE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e0c7f853-b085-466f-a3cc-a09637d61b9a"/>
    <ds:schemaRef ds:uri="000ca74d-c1c7-4d8f-83c5-7262d4568d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1EF373E-47AE-462E-9845-C0570202A29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</vt:i4>
      </vt:variant>
    </vt:vector>
  </HeadingPairs>
  <TitlesOfParts>
    <vt:vector size="14" baseType="lpstr">
      <vt:lpstr>TOC</vt:lpstr>
      <vt:lpstr>1</vt:lpstr>
      <vt:lpstr>2</vt:lpstr>
      <vt:lpstr>3</vt:lpstr>
      <vt:lpstr>3a</vt:lpstr>
      <vt:lpstr>4</vt:lpstr>
      <vt:lpstr>5</vt:lpstr>
      <vt:lpstr>5a</vt:lpstr>
      <vt:lpstr>6</vt:lpstr>
      <vt:lpstr>7</vt:lpstr>
      <vt:lpstr>8</vt:lpstr>
      <vt:lpstr>'3a'!Print_Area</vt:lpstr>
      <vt:lpstr>'5a'!Print_Area</vt:lpstr>
      <vt:lpstr>'7'!Print_Titles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modified xsi:type="dcterms:W3CDTF">2023-11-22T01:31:40Z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RecordCategory">
    <vt:lpwstr/>
  </property>
  <property fmtid="{D5CDD505-2E9C-101B-9397-08002B2CF9AE}" pid="3" name="ContentTypeId">
    <vt:lpwstr>0x01010006484B1948D3DF418AE6D26693B16E3C</vt:lpwstr>
  </property>
  <property fmtid="{D5CDD505-2E9C-101B-9397-08002B2CF9AE}" pid="4" name="MSIP_Label_746d2a3f-4d51-44da-b226-f025675a294d_Enabled">
    <vt:lpwstr>true</vt:lpwstr>
  </property>
  <property fmtid="{D5CDD505-2E9C-101B-9397-08002B2CF9AE}" pid="5" name="MSIP_Label_746d2a3f-4d51-44da-b226-f025675a294d_SetDate">
    <vt:lpwstr>2023-11-22T00:57:54Z</vt:lpwstr>
  </property>
  <property fmtid="{D5CDD505-2E9C-101B-9397-08002B2CF9AE}" pid="6" name="MSIP_Label_746d2a3f-4d51-44da-b226-f025675a294d_Method">
    <vt:lpwstr>Privileged</vt:lpwstr>
  </property>
  <property fmtid="{D5CDD505-2E9C-101B-9397-08002B2CF9AE}" pid="7" name="MSIP_Label_746d2a3f-4d51-44da-b226-f025675a294d_Name">
    <vt:lpwstr>Public (No Markings)</vt:lpwstr>
  </property>
  <property fmtid="{D5CDD505-2E9C-101B-9397-08002B2CF9AE}" pid="8" name="MSIP_Label_746d2a3f-4d51-44da-b226-f025675a294d_SiteId">
    <vt:lpwstr>44ae661a-ece6-41aa-bc96-7c2c85a08941</vt:lpwstr>
  </property>
  <property fmtid="{D5CDD505-2E9C-101B-9397-08002B2CF9AE}" pid="9" name="MSIP_Label_746d2a3f-4d51-44da-b226-f025675a294d_ActionId">
    <vt:lpwstr>ef9b4728-b5ea-4fba-8c00-7c7adfe8f03c</vt:lpwstr>
  </property>
  <property fmtid="{D5CDD505-2E9C-101B-9397-08002B2CF9AE}" pid="10" name="MSIP_Label_746d2a3f-4d51-44da-b226-f025675a294d_ContentBits">
    <vt:lpwstr>0</vt:lpwstr>
  </property>
</Properties>
</file>