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96DBFD7A-95BC-43E4-83F3-DC6685C62A95}" xr6:coauthVersionLast="47" xr6:coauthVersionMax="47" xr10:uidLastSave="{00000000-0000-0000-0000-000000000000}"/>
  <bookViews>
    <workbookView xWindow="-26303" yWindow="-4327" windowWidth="22800" windowHeight="14790" tabRatio="696" activeTab="1" xr2:uid="{00000000-000D-0000-FFFF-FFFF00000000}"/>
  </bookViews>
  <sheets>
    <sheet name="ToC" sheetId="22" r:id="rId1"/>
    <sheet name="1" sheetId="17" r:id="rId2"/>
    <sheet name="2" sheetId="2" r:id="rId3"/>
    <sheet name="3" sheetId="12" r:id="rId4"/>
    <sheet name="4" sheetId="5" r:id="rId5"/>
    <sheet name="5" sheetId="21" r:id="rId6"/>
    <sheet name="6" sheetId="20" r:id="rId7"/>
    <sheet name="7" sheetId="11" r:id="rId8"/>
  </sheets>
  <definedNames>
    <definedName name="_Order1" hidden="1">255</definedName>
    <definedName name="_Order2" hidden="1">255</definedName>
    <definedName name="_Regression_Int" localSheetId="2" hidden="1">0</definedName>
    <definedName name="AFMYear">#REF!</definedName>
    <definedName name="BaseYear">#REF!</definedName>
    <definedName name="CASE">#REF!</definedName>
    <definedName name="ForecastYear">#REF!</definedName>
    <definedName name="Heading_BaseYear">#REF!</definedName>
    <definedName name="Heading_ForecastYear">#REF!</definedName>
    <definedName name="Heading_PriorYear">#REF!</definedName>
    <definedName name="InterimYear">#REF!</definedName>
    <definedName name="_xlnm.Print_Area" localSheetId="1">'1'!$A$1:$I$13</definedName>
    <definedName name="_xlnm.Print_Area" localSheetId="2">'2'!$A$1:$M$44</definedName>
    <definedName name="_xlnm.Print_Area" localSheetId="3">'3'!$A$1:$G$40</definedName>
    <definedName name="_xlnm.Print_Area" localSheetId="5">'5'!$A$1:$E$35</definedName>
    <definedName name="_xlnm.Print_Area" localSheetId="6">'6'!$A$1:$F$19</definedName>
    <definedName name="_xlnm.Print_Area" localSheetId="7">'7'!$A$1:$H$31</definedName>
    <definedName name="PriorYear">#REF!</definedName>
    <definedName name="Test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1" l="1"/>
  <c r="A1" i="11"/>
  <c r="C19" i="20"/>
  <c r="F10" i="20"/>
  <c r="F11" i="20" s="1"/>
  <c r="F12" i="20" s="1"/>
  <c r="F13" i="20" s="1"/>
  <c r="F14" i="20" s="1"/>
  <c r="F15" i="20" s="1"/>
  <c r="F16" i="20" s="1"/>
  <c r="F17" i="20" s="1"/>
  <c r="F18" i="20" s="1"/>
  <c r="F19" i="20" s="1"/>
  <c r="A10" i="20"/>
  <c r="A11" i="20" s="1"/>
  <c r="A12" i="20" s="1"/>
  <c r="A13" i="20" s="1"/>
  <c r="A14" i="20" s="1"/>
  <c r="A15" i="20" s="1"/>
  <c r="A16" i="20" s="1"/>
  <c r="A17" i="20" s="1"/>
  <c r="A18" i="20" s="1"/>
  <c r="A19" i="20" s="1"/>
  <c r="A4" i="20"/>
  <c r="A2" i="20"/>
  <c r="A1" i="20"/>
  <c r="C28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28" i="21" s="1"/>
  <c r="F11" i="17" s="1"/>
  <c r="A7" i="21"/>
  <c r="A2" i="21"/>
  <c r="A1" i="21"/>
  <c r="I22" i="5"/>
  <c r="H22" i="5"/>
  <c r="C27" i="2" s="1"/>
  <c r="G22" i="5"/>
  <c r="G24" i="5" s="1"/>
  <c r="E22" i="5"/>
  <c r="D22" i="5"/>
  <c r="C22" i="5"/>
  <c r="C24" i="5" s="1"/>
  <c r="J12" i="5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4" i="5" s="1"/>
  <c r="J11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4" i="5" s="1"/>
  <c r="A2" i="5"/>
  <c r="A1" i="5"/>
  <c r="E35" i="12"/>
  <c r="E29" i="12"/>
  <c r="E33" i="2" s="1"/>
  <c r="E27" i="12"/>
  <c r="E25" i="12"/>
  <c r="E16" i="2" s="1"/>
  <c r="E23" i="12"/>
  <c r="G21" i="12"/>
  <c r="E21" i="12"/>
  <c r="E29" i="2" s="1"/>
  <c r="G19" i="12"/>
  <c r="D19" i="12"/>
  <c r="C19" i="12"/>
  <c r="G18" i="12"/>
  <c r="E18" i="12"/>
  <c r="G17" i="12"/>
  <c r="E17" i="12"/>
  <c r="E19" i="12" s="1"/>
  <c r="G14" i="12"/>
  <c r="D14" i="12"/>
  <c r="D31" i="12" s="1"/>
  <c r="C14" i="12"/>
  <c r="C31" i="12" s="1"/>
  <c r="G13" i="12"/>
  <c r="E13" i="12"/>
  <c r="E14" i="12" s="1"/>
  <c r="G12" i="12"/>
  <c r="E12" i="12"/>
  <c r="A2" i="12"/>
  <c r="A1" i="12"/>
  <c r="E40" i="2"/>
  <c r="G21" i="2" s="1"/>
  <c r="E39" i="2"/>
  <c r="G27" i="2" s="1"/>
  <c r="E38" i="2"/>
  <c r="G16" i="2" s="1"/>
  <c r="E31" i="2"/>
  <c r="C28" i="2"/>
  <c r="C26" i="2"/>
  <c r="C29" i="2" s="1"/>
  <c r="E24" i="2"/>
  <c r="C24" i="2"/>
  <c r="E23" i="2" s="1"/>
  <c r="C23" i="2"/>
  <c r="C22" i="2"/>
  <c r="E22" i="2" s="1"/>
  <c r="C21" i="2"/>
  <c r="E21" i="2" s="1"/>
  <c r="E17" i="2"/>
  <c r="J17" i="2" s="1"/>
  <c r="A4" i="2"/>
  <c r="A2" i="2"/>
  <c r="A1" i="2"/>
  <c r="I12" i="17"/>
  <c r="A12" i="17"/>
  <c r="I11" i="17"/>
  <c r="D11" i="17"/>
  <c r="A11" i="17"/>
  <c r="A2" i="17"/>
  <c r="A1" i="17"/>
  <c r="J21" i="2" l="1"/>
  <c r="I21" i="2"/>
  <c r="J22" i="2"/>
  <c r="E31" i="12"/>
  <c r="E15" i="2"/>
  <c r="J23" i="2"/>
  <c r="E28" i="2"/>
  <c r="I16" i="2"/>
  <c r="J16" i="2"/>
  <c r="E27" i="2"/>
  <c r="E26" i="2"/>
  <c r="G22" i="2"/>
  <c r="I22" i="2" s="1"/>
  <c r="G26" i="2"/>
  <c r="G28" i="2"/>
  <c r="E19" i="2"/>
  <c r="G15" i="2"/>
  <c r="G19" i="2"/>
  <c r="G23" i="2"/>
  <c r="I23" i="2" s="1"/>
  <c r="G17" i="2"/>
  <c r="I17" i="2" s="1"/>
  <c r="J28" i="2" l="1"/>
  <c r="I28" i="2"/>
  <c r="J19" i="2"/>
  <c r="I19" i="2"/>
  <c r="J15" i="2"/>
  <c r="I15" i="2"/>
  <c r="E35" i="2"/>
  <c r="J26" i="2"/>
  <c r="I26" i="2"/>
  <c r="J27" i="2"/>
  <c r="I27" i="2"/>
  <c r="I35" i="2" l="1"/>
  <c r="F10" i="17" s="1"/>
  <c r="F12" i="17" s="1"/>
  <c r="J35" i="2"/>
  <c r="D10" i="17" s="1"/>
  <c r="D12" i="17" s="1"/>
</calcChain>
</file>

<file path=xl/sharedStrings.xml><?xml version="1.0" encoding="utf-8"?>
<sst xmlns="http://schemas.openxmlformats.org/spreadsheetml/2006/main" count="295" uniqueCount="210">
  <si>
    <t/>
  </si>
  <si>
    <t>LOSS</t>
  </si>
  <si>
    <t>ENERGY @</t>
  </si>
  <si>
    <t>RETAIL CLASSES</t>
  </si>
  <si>
    <t>FACTORS</t>
  </si>
  <si>
    <t>GENERATION</t>
  </si>
  <si>
    <t>Residential (350 &amp; 351)</t>
  </si>
  <si>
    <t>Agriculture (354)</t>
  </si>
  <si>
    <t>Streetlights (355)</t>
  </si>
  <si>
    <t>Small L&amp;P (352)</t>
  </si>
  <si>
    <t>Medium L&amp;P, Trans</t>
  </si>
  <si>
    <t>Medium L&amp;P, Primary</t>
  </si>
  <si>
    <t>Medium L&amp;P, Secondary</t>
  </si>
  <si>
    <t>Medium L&amp;P, Total (353)</t>
  </si>
  <si>
    <t>Large L&amp;P, Trans</t>
  </si>
  <si>
    <t>Large L&amp;P, Primary</t>
  </si>
  <si>
    <t>Large L&amp;P, Secondary</t>
  </si>
  <si>
    <t>Large L&amp;P, Total (359)</t>
  </si>
  <si>
    <t>Public Authority (356)  (a)</t>
  </si>
  <si>
    <t>Total @ Meter</t>
  </si>
  <si>
    <t>Energy Loss Factors</t>
  </si>
  <si>
    <t xml:space="preserve">  From Secondary to Generation</t>
  </si>
  <si>
    <t xml:space="preserve">  From Primary to Generation</t>
  </si>
  <si>
    <t xml:space="preserve">  From Transmission to Generation</t>
  </si>
  <si>
    <t>(a) Public Authority revenues are split 2% to Medium Light &amp; Power Primary and 98% to Large Light &amp;Power Primary.</t>
  </si>
  <si>
    <t>METER</t>
  </si>
  <si>
    <t>COS Customer Classes</t>
  </si>
  <si>
    <t>from CLASSKW Report</t>
  </si>
  <si>
    <t>KWH</t>
  </si>
  <si>
    <t>Primary</t>
  </si>
  <si>
    <t>Secondary</t>
  </si>
  <si>
    <t>Transmission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</si>
  <si>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</si>
  <si>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</si>
  <si>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</si>
  <si>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</si>
  <si>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</si>
  <si>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</si>
  <si>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</si>
  <si>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</si>
  <si>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</si>
  <si>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</si>
  <si>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</si>
  <si>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</si>
  <si>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Large Light &amp; Power</t>
  </si>
  <si>
    <t>Medium Light &amp; Power</t>
  </si>
  <si>
    <t>Secondary Output</t>
  </si>
  <si>
    <t>Primary Output (Secondary Input)</t>
  </si>
  <si>
    <t>High Voltage Output (Low Voltage Input)</t>
  </si>
  <si>
    <t>Generation Tie Output (High Voltage Input)</t>
  </si>
  <si>
    <t>Low Voltage Output (Primary Distn. Input)</t>
  </si>
  <si>
    <t>to Meter</t>
  </si>
  <si>
    <t>Generation</t>
  </si>
  <si>
    <t xml:space="preserve">Generation </t>
  </si>
  <si>
    <t xml:space="preserve">Meter to </t>
  </si>
  <si>
    <t>Demand Loss Factors</t>
  </si>
  <si>
    <t>INTERDEPARTMENTAL</t>
  </si>
  <si>
    <t>STREET LIGHTING</t>
  </si>
  <si>
    <t>AGRICULTURE</t>
  </si>
  <si>
    <t>PUBLIC AUTHORITY:</t>
  </si>
  <si>
    <t>LARGE LIGHT AND POWER:</t>
  </si>
  <si>
    <t xml:space="preserve">    TOTAL</t>
  </si>
  <si>
    <t xml:space="preserve">  MEDIUM</t>
  </si>
  <si>
    <t xml:space="preserve">  SMALL</t>
  </si>
  <si>
    <t>LIGHT AND POWER:</t>
  </si>
  <si>
    <t xml:space="preserve">  MASTER METER</t>
  </si>
  <si>
    <t xml:space="preserve">  INDIVIDUAL</t>
  </si>
  <si>
    <t>RESIDENTIAL:</t>
  </si>
  <si>
    <t>PG&amp;E SALES AND LOADS:</t>
  </si>
  <si>
    <t>ELECTRIC DEPARTMENT</t>
  </si>
  <si>
    <t>COMPANY SALES AND LOADS</t>
  </si>
  <si>
    <t>PEAK DEMAND</t>
  </si>
  <si>
    <t>Interdepartmental (360)  (b)</t>
  </si>
  <si>
    <t>(b) Interdepartmental revenues  are split 50% to Medium Light &amp; Power Secondary and 50% to Large Light &amp;Power Secondary.</t>
  </si>
  <si>
    <t>Total</t>
  </si>
  <si>
    <t>Total Electric</t>
  </si>
  <si>
    <t>Total Retail</t>
  </si>
  <si>
    <t>SVP Grizzly</t>
  </si>
  <si>
    <t>Energy @ Meters</t>
  </si>
  <si>
    <t>Energy @ Gen</t>
  </si>
  <si>
    <t>(kWh)</t>
  </si>
  <si>
    <t>Line</t>
  </si>
  <si>
    <t>Description</t>
  </si>
  <si>
    <t>Year</t>
  </si>
  <si>
    <t>Pumping (kWh)</t>
  </si>
  <si>
    <t>Source</t>
  </si>
  <si>
    <t>SILICON VALLEY POWER</t>
  </si>
  <si>
    <t xml:space="preserve">  RATE SCHEDULE FERC NO. 248</t>
  </si>
  <si>
    <t xml:space="preserve"> GRIZZLY POWER SALE</t>
  </si>
  <si>
    <t>kWH Sales</t>
  </si>
  <si>
    <t>Month</t>
  </si>
  <si>
    <t>at Meter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</si>
  <si>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</si>
  <si>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</si>
  <si>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</si>
  <si>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</si>
  <si>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</si>
  <si>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</si>
  <si>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</si>
  <si>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</si>
  <si>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</si>
  <si>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</si>
  <si>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</si>
  <si>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</si>
  <si>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</si>
  <si>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TOTAL PG&amp;E SALES @ Meter</t>
  </si>
  <si>
    <t>Notes</t>
  </si>
  <si>
    <t>Recorded Helms</t>
  </si>
  <si>
    <t>Col 1</t>
  </si>
  <si>
    <t>Col 2</t>
  </si>
  <si>
    <t>Col 3</t>
  </si>
  <si>
    <t>Col 4</t>
  </si>
  <si>
    <t>Col 5</t>
  </si>
  <si>
    <t>Col 6</t>
  </si>
  <si>
    <t>at Gen</t>
  </si>
  <si>
    <t>ENERGY AT METERS AND GENERATION</t>
  </si>
  <si>
    <t>HELMS PUMP LOADS</t>
  </si>
  <si>
    <t>FUNCTIONALIZED SYSTEM AVERAGE LOSS FACTORS</t>
  </si>
  <si>
    <t>Metered KWH from Class KW</t>
  </si>
  <si>
    <t>FF1 Value * 1000 to get kWh</t>
  </si>
  <si>
    <t>GROSS LOAD ENERGY AT METERS AND GENERATION</t>
  </si>
  <si>
    <t>RETAIL ENERGY SALES TO ENERGY AT GENERATION</t>
  </si>
  <si>
    <t>WP_28-GrossLoad</t>
  </si>
  <si>
    <t>Grand Total</t>
  </si>
  <si>
    <t>FF1 408, L. 10</t>
  </si>
  <si>
    <t>TRANSMISSION (Note 1)</t>
  </si>
  <si>
    <t>DISTRIBUTION (Note 2)</t>
  </si>
  <si>
    <t>Tab</t>
  </si>
  <si>
    <t>ELECTRIC DEPARTMENT COMPANY SALES AND LOADS</t>
  </si>
  <si>
    <t>ENERGY AT METERS AND GENERATION SILICON VALLEY POWER</t>
  </si>
  <si>
    <t>METERED KWH FROM CLASS KW</t>
  </si>
  <si>
    <t>Note 1</t>
  </si>
  <si>
    <t>WP_28-GrossLoad 1</t>
  </si>
  <si>
    <t>WP_28-GrossLoad 7</t>
  </si>
  <si>
    <t>WP_28-GrossLoad 6</t>
  </si>
  <si>
    <t>WP_28-GrossLoad 5</t>
  </si>
  <si>
    <t>WP_28-GrossLoad 4</t>
  </si>
  <si>
    <t>WP_28-GrossLoad 3</t>
  </si>
  <si>
    <t>WP_28-GrossLoad 2</t>
  </si>
  <si>
    <t>Table of Contents</t>
  </si>
  <si>
    <t>Pacific Gas and Electric Company</t>
  </si>
  <si>
    <t>WP_28-GrossLoad-2, L. 114, cols 3 and 5</t>
  </si>
  <si>
    <t>WP_28-GrossLoad-5, L. 112, cols 2 and 3</t>
  </si>
  <si>
    <t>Line 100 + Line 101</t>
  </si>
  <si>
    <t>Reference</t>
  </si>
  <si>
    <t>Sum Lines 100, 101</t>
  </si>
  <si>
    <t>Sum Lines 103, 104</t>
  </si>
  <si>
    <t>Sum Lines 102, 105, 106-110</t>
  </si>
  <si>
    <t>See Note 1</t>
  </si>
  <si>
    <t>Sum Lines 104 - 106</t>
  </si>
  <si>
    <t>Sum Lines 108 - 110</t>
  </si>
  <si>
    <t>WP_28-GrossLoad 4, L. 112, col 1</t>
  </si>
  <si>
    <t>WP_28-GrossLoad 4, L. 112, col 2</t>
  </si>
  <si>
    <t>WP_28-GrossLoad 4, L. 112, col 3</t>
  </si>
  <si>
    <t>WP_28-GrossLoad 4, L. 112, col 4</t>
  </si>
  <si>
    <t>WP_28-GrossLoad 4, L. 112, col 5</t>
  </si>
  <si>
    <t>WP_28-GrossLoad 4, L. 112, col 6</t>
  </si>
  <si>
    <t>WP_28-GrossLoad 3, L. 102 * 1000</t>
  </si>
  <si>
    <t>WP_28-GrossLoad 3, L. 108 * 1000</t>
  </si>
  <si>
    <t>WP_28-GrossLoad 3, L. 109 * 1000</t>
  </si>
  <si>
    <t>WP_28-GrossLoad 3, L. 103 * 1000</t>
  </si>
  <si>
    <t>WP_28-GrossLoad 3, L. 104 * 1000</t>
  </si>
  <si>
    <t>WP_28-GrossLoad 3, L. 106 * 1000</t>
  </si>
  <si>
    <t>WP_28-GrossLoad 3, L. 107 * 1000</t>
  </si>
  <si>
    <t>WP_28-GrossLoad 3, L. 110 * 1000</t>
  </si>
  <si>
    <t>Sum Lines 100-103, 107, 111-113</t>
  </si>
  <si>
    <t>WP_28-GrossLoad 7, L. 104, Col 3</t>
  </si>
  <si>
    <t>WP_28-GrossLoad 7, L. 103, Col 3</t>
  </si>
  <si>
    <t>WP_28-GrossLoad 7, L. 102, Col 3</t>
  </si>
  <si>
    <t>Col 2, Line 104 / Line 107 * Col 3, Line 107</t>
  </si>
  <si>
    <t>Col 2, Line 105 / Line 107 * Col 3, Line 107</t>
  </si>
  <si>
    <t>Col 2, Line 106 / Line 107 * Col 3, Line 107</t>
  </si>
  <si>
    <t>Col 2, Line 108 / Line 111 * Col 3, Line 111</t>
  </si>
  <si>
    <t>Col 2, Line 109 / Line 111 * Col 3, Line 111</t>
  </si>
  <si>
    <t>Col 2, Line 110 / Line 111 * Col 3, Line 111</t>
  </si>
  <si>
    <t>Line 118</t>
  </si>
  <si>
    <t>Line 117</t>
  </si>
  <si>
    <t>= (Col 3 * Col 4)</t>
  </si>
  <si>
    <t>Line 116</t>
  </si>
  <si>
    <t>Line 100, Col 3</t>
  </si>
  <si>
    <t>Line 101, Col 3</t>
  </si>
  <si>
    <t>Line 102, Col 3</t>
  </si>
  <si>
    <t>Line 103, Col 3</t>
  </si>
  <si>
    <t>Line 104, Col 3</t>
  </si>
  <si>
    <t>Col 3, Line 105 + (0.02* Line 112)</t>
  </si>
  <si>
    <t>Col 3, Line 106 + (0.5* Line 113)</t>
  </si>
  <si>
    <t>Line 108, Col 3</t>
  </si>
  <si>
    <t>Col 3, Line 109 + (0.98* Line 112)</t>
  </si>
  <si>
    <t>Col 3, Line 110 + (0.5* Line 113)</t>
  </si>
  <si>
    <t>Sum Lines 100 -110</t>
  </si>
  <si>
    <t>Note 2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</si>
  <si>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Transmission Loss Factors are from the "Transmission Loss Factors Study", dated May 14, 2010 and from the "TO-14_TandD_LossFactors.xlsx" worksheet.</t>
    </r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</si>
  <si>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Distribution Loss Factors are from the "Distribution Loss Values for theTO-8 Filing" study, updated for TO14, and from the "TO-14_TandD_LossFactors.xlsx" worksheet.</t>
    </r>
  </si>
  <si>
    <r>
      <rPr>
        <b/>
        <sz val="11"/>
        <color rgb="FF000000"/>
        <rFont val="Calibri"/>
        <family val="2"/>
        <scheme val="minor"/>
      </rPr>
      <t>Note 1</t>
    </r>
    <r>
      <rPr>
        <sz val="11"/>
        <color indexed="8"/>
        <rFont val="Calibri"/>
        <family val="2"/>
        <scheme val="minor"/>
      </rPr>
      <t>: kWH Sales at Meter are recorded billing determinates from Invoices sent to SVP.</t>
    </r>
  </si>
  <si>
    <t>RETAIL SALES FORECAST (MWH)</t>
  </si>
  <si>
    <t>Forecast</t>
  </si>
  <si>
    <r>
      <rPr>
        <b/>
        <sz val="11"/>
        <rFont val="Calibri"/>
        <family val="2"/>
        <scheme val="minor"/>
      </rPr>
      <t>Note 2</t>
    </r>
    <r>
      <rPr>
        <sz val="11"/>
        <rFont val="Calibri"/>
        <family val="2"/>
        <scheme val="minor"/>
      </rPr>
      <t>: KWH sales at meter multiplied by the HV energy loss factor from WP_28-GrossLoad 7, Line 101, Col 3</t>
    </r>
  </si>
  <si>
    <t>Rate Year Forecast</t>
  </si>
  <si>
    <t xml:space="preserve">Prior Year Recorded </t>
  </si>
  <si>
    <t>Rate Year PEAK DEMAND FORECAST (MW)</t>
  </si>
  <si>
    <t>METERED KWH</t>
  </si>
  <si>
    <t>Average of Lines 100-109</t>
  </si>
  <si>
    <t>See Note 2</t>
  </si>
  <si>
    <t>Received Energy</t>
  </si>
  <si>
    <t>See Note 3</t>
  </si>
  <si>
    <t>Note 1: The sales forecasts are from PG&amp;E's annual ERRA filing with the CPUC.</t>
  </si>
  <si>
    <t>Note 1: Data is from "table9a 2020 Total Meter - Kilowatt Hours Unaccountable Consumption" report which is from PG&amp;E's Intergrated Data Analytics (IDA) database housed in Teradata, which uses customer, billing, and usage information from the Customer Care &amp; Billing (CC&amp;B) Database.  The classes queried are AgGrp (Agricultural Group), LgtGrp (Lighting Group), LrgLP (Large Light and Power), MedLP (Medium Light and Power), ResGrp (Residential Group), and SmLp (Small Light and Power).</t>
  </si>
  <si>
    <t>Note 2: Received Energy is forecast from RDA.</t>
  </si>
  <si>
    <t>Note 3: Peak demand value was defined as the sum of the twelve monthly system peaks</t>
  </si>
  <si>
    <t>TO Tariff Rate Year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</si>
</sst>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#,##0.00000_);\(#,##0.00000\)"/>
    <numFmt numFmtId="167" formatCode="0.00000"/>
    <numFmt numFmtId="168" formatCode="0.0%"/>
    <numFmt numFmtId="169" formatCode="0.0%;_(* &quot;-&quot;_)"/>
    <numFmt numFmtId="170" formatCode="&quot;$&quot;#,##0\ ;\(&quot;$&quot;#,##0\)"/>
    <numFmt numFmtId="171" formatCode="_-* #,##0.0_-;\-* #,##0.0_-;_-* &quot;-&quot;??_-;_-@_-"/>
    <numFmt numFmtId="172" formatCode="#,##0.00&quot; $&quot;;\-#,##0.00&quot; $&quot;"/>
    <numFmt numFmtId="173" formatCode="0.00_)"/>
    <numFmt numFmtId="174" formatCode="_(* #,##0_);_(* \(#,##0\);_(* &quot;-&quot;??_);_(@_)"/>
  </numFmts>
  <fonts count="31">
    <font>
      <sz val="10"/>
      <name val="Courie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sz val="10"/>
      <name val="Helv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  <family val="2"/>
    </font>
    <font>
      <sz val="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 tint="0.49995422223578601"/>
      <name val="Calibri"/>
      <family val="2"/>
      <scheme val="minor"/>
    </font>
    <font>
      <sz val="10"/>
      <name val="Courier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979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60">
    <xf numFmtId="164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0" fillId="0" borderId="0"/>
    <xf numFmtId="0" fontId="5" fillId="0" borderId="0" applyNumberFormat="0" applyFill="0" applyBorder="0" applyAlignment="0" applyProtection="0"/>
    <xf numFmtId="37" fontId="7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9" fontId="8" fillId="2" borderId="1">
      <alignment horizontal="center"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6" fontId="9" fillId="0" borderId="0">
      <protection locked="0"/>
    </xf>
    <xf numFmtId="171" fontId="5" fillId="0" borderId="0">
      <protection locked="0"/>
    </xf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172" fontId="5" fillId="0" borderId="0">
      <protection locked="0"/>
    </xf>
    <xf numFmtId="172" fontId="5" fillId="0" borderId="0">
      <protection locked="0"/>
    </xf>
    <xf numFmtId="0" fontId="11" fillId="0" borderId="2" applyNumberFormat="0" applyFill="0" applyAlignment="0" applyProtection="0"/>
    <xf numFmtId="0" fontId="6" fillId="4" borderId="3" applyNumberFormat="0" applyBorder="0" applyAlignment="0" applyProtection="0"/>
    <xf numFmtId="173" fontId="1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0" fontId="5" fillId="0" borderId="0"/>
    <xf numFmtId="0" fontId="6" fillId="5" borderId="0" applyNumberFormat="0" applyBorder="0" applyAlignment="0" applyProtection="0"/>
    <xf numFmtId="37" fontId="6" fillId="0" borderId="0"/>
    <xf numFmtId="3" fontId="13" fillId="0" borderId="2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6">
    <xf numFmtId="164" fontId="0" fillId="0" borderId="0" xfId="0"/>
    <xf numFmtId="38" fontId="15" fillId="0" borderId="0" xfId="4" applyNumberFormat="1" applyFont="1" applyBorder="1" applyAlignment="1">
      <alignment horizontal="center"/>
    </xf>
    <xf numFmtId="38" fontId="15" fillId="0" borderId="0" xfId="4" applyNumberFormat="1" applyFont="1" applyAlignment="1">
      <alignment horizontal="center"/>
    </xf>
    <xf numFmtId="37" fontId="18" fillId="0" borderId="4" xfId="0" applyNumberFormat="1" applyFont="1" applyBorder="1" applyAlignment="1" applyProtection="1">
      <alignment horizontal="center"/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0" fontId="15" fillId="0" borderId="0" xfId="54" applyFont="1" applyBorder="1" applyAlignment="1">
      <alignment horizontal="center"/>
    </xf>
    <xf numFmtId="0" fontId="14" fillId="0" borderId="4" xfId="10" applyFont="1" applyBorder="1" applyAlignment="1">
      <alignment horizontal="center"/>
    </xf>
    <xf numFmtId="0" fontId="14" fillId="0" borderId="0" xfId="10" applyFont="1" applyAlignment="1">
      <alignment horizontal="center"/>
    </xf>
    <xf numFmtId="164" fontId="15" fillId="0" borderId="0" xfId="0" applyFont="1" applyAlignment="1">
      <alignment horizontal="center"/>
    </xf>
    <xf numFmtId="164" fontId="16" fillId="0" borderId="0" xfId="0" applyFont="1"/>
    <xf numFmtId="164" fontId="16" fillId="0" borderId="0" xfId="0" applyFont="1" applyAlignment="1">
      <alignment horizontal="center"/>
    </xf>
    <xf numFmtId="0" fontId="16" fillId="0" borderId="0" xfId="0" applyNumberFormat="1" applyFont="1"/>
    <xf numFmtId="164" fontId="17" fillId="0" borderId="0" xfId="0" applyFont="1" applyAlignment="1">
      <alignment horizontal="center"/>
    </xf>
    <xf numFmtId="164" fontId="18" fillId="0" borderId="0" xfId="0" applyFont="1" applyAlignment="1" applyProtection="1">
      <alignment horizontal="center"/>
      <protection locked="0"/>
    </xf>
    <xf numFmtId="0" fontId="19" fillId="0" borderId="0" xfId="10" applyFont="1" applyAlignment="1">
      <alignment horizontal="center"/>
    </xf>
    <xf numFmtId="0" fontId="19" fillId="0" borderId="0" xfId="10" applyFont="1"/>
    <xf numFmtId="164" fontId="20" fillId="0" borderId="0" xfId="0" applyFont="1"/>
    <xf numFmtId="165" fontId="20" fillId="0" borderId="0" xfId="0" applyNumberFormat="1" applyFont="1" applyProtection="1">
      <protection locked="0"/>
    </xf>
    <xf numFmtId="19" fontId="20" fillId="0" borderId="0" xfId="0" applyNumberFormat="1" applyFont="1"/>
    <xf numFmtId="37" fontId="20" fillId="0" borderId="0" xfId="0" applyNumberFormat="1" applyFont="1" applyAlignment="1" applyProtection="1">
      <alignment horizontal="left"/>
      <protection locked="0"/>
    </xf>
    <xf numFmtId="37" fontId="21" fillId="0" borderId="0" xfId="0" applyNumberFormat="1" applyFont="1" applyAlignment="1" applyProtection="1">
      <alignment horizontal="center"/>
      <protection locked="0"/>
    </xf>
    <xf numFmtId="37" fontId="18" fillId="0" borderId="0" xfId="0" applyNumberFormat="1" applyFont="1" applyAlignment="1" applyProtection="1">
      <alignment horizontal="left"/>
      <protection locked="0"/>
    </xf>
    <xf numFmtId="37" fontId="18" fillId="0" borderId="0" xfId="0" applyNumberFormat="1" applyFont="1" applyAlignment="1" applyProtection="1">
      <alignment horizontal="centerContinuous"/>
      <protection locked="0"/>
    </xf>
    <xf numFmtId="164" fontId="18" fillId="0" borderId="0" xfId="0" applyFont="1" applyAlignment="1">
      <alignment horizontal="center"/>
    </xf>
    <xf numFmtId="164" fontId="20" fillId="0" borderId="0" xfId="0" applyFont="1" applyAlignment="1">
      <alignment horizontal="center"/>
    </xf>
    <xf numFmtId="37" fontId="20" fillId="0" borderId="0" xfId="0" applyNumberFormat="1" applyFont="1" applyAlignment="1" applyProtection="1">
      <alignment horizontal="center"/>
      <protection locked="0"/>
    </xf>
    <xf numFmtId="37" fontId="18" fillId="0" borderId="0" xfId="0" quotePrefix="1" applyNumberFormat="1" applyFont="1" applyAlignment="1" applyProtection="1">
      <alignment horizontal="center"/>
      <protection locked="0"/>
    </xf>
    <xf numFmtId="164" fontId="18" fillId="0" borderId="4" xfId="0" applyFont="1" applyBorder="1" applyAlignment="1">
      <alignment horizontal="center"/>
    </xf>
    <xf numFmtId="37" fontId="18" fillId="0" borderId="4" xfId="0" applyNumberFormat="1" applyFont="1" applyBorder="1" applyAlignment="1" applyProtection="1">
      <alignment horizontal="left"/>
      <protection locked="0"/>
    </xf>
    <xf numFmtId="37" fontId="18" fillId="0" borderId="4" xfId="0" applyNumberFormat="1" applyFont="1" applyBorder="1" applyAlignment="1" applyProtection="1">
      <alignment horizontal="centerContinuous"/>
      <protection locked="0"/>
    </xf>
    <xf numFmtId="164" fontId="20" fillId="0" borderId="4" xfId="0" applyFont="1" applyBorder="1" applyAlignment="1" applyProtection="1">
      <alignment horizontal="center"/>
      <protection locked="0"/>
    </xf>
    <xf numFmtId="37" fontId="20" fillId="0" borderId="0" xfId="0" applyNumberFormat="1" applyFont="1" applyProtection="1">
      <protection locked="0"/>
    </xf>
    <xf numFmtId="164" fontId="20" fillId="0" borderId="0" xfId="0" applyFont="1" applyProtection="1">
      <protection locked="0"/>
    </xf>
    <xf numFmtId="37" fontId="18" fillId="0" borderId="0" xfId="0" applyNumberFormat="1" applyFont="1" applyProtection="1">
      <protection locked="0"/>
    </xf>
    <xf numFmtId="164" fontId="18" fillId="0" borderId="0" xfId="0" applyFont="1"/>
    <xf numFmtId="37" fontId="16" fillId="0" borderId="0" xfId="0" applyNumberFormat="1" applyFont="1" applyProtection="1">
      <protection locked="0"/>
    </xf>
    <xf numFmtId="37" fontId="16" fillId="0" borderId="4" xfId="0" applyNumberFormat="1" applyFont="1" applyBorder="1" applyProtection="1">
      <protection locked="0"/>
    </xf>
    <xf numFmtId="37" fontId="20" fillId="0" borderId="4" xfId="0" applyNumberFormat="1" applyFont="1" applyBorder="1" applyProtection="1">
      <protection locked="0"/>
    </xf>
    <xf numFmtId="38" fontId="16" fillId="0" borderId="0" xfId="4" applyNumberFormat="1" applyFont="1" applyFill="1" applyBorder="1"/>
    <xf numFmtId="38" fontId="20" fillId="0" borderId="0" xfId="4" applyNumberFormat="1" applyFont="1" applyFill="1" applyBorder="1"/>
    <xf numFmtId="37" fontId="15" fillId="0" borderId="3" xfId="0" applyNumberFormat="1" applyFont="1" applyBorder="1" applyProtection="1">
      <protection locked="0"/>
    </xf>
    <xf numFmtId="166" fontId="20" fillId="0" borderId="0" xfId="0" applyNumberFormat="1" applyFont="1" applyProtection="1">
      <protection locked="0"/>
    </xf>
    <xf numFmtId="37" fontId="20" fillId="0" borderId="4" xfId="0" applyNumberFormat="1" applyFont="1" applyBorder="1" applyAlignment="1" applyProtection="1">
      <alignment horizontal="left"/>
      <protection locked="0"/>
    </xf>
    <xf numFmtId="164" fontId="20" fillId="0" borderId="4" xfId="0" applyFont="1" applyBorder="1"/>
    <xf numFmtId="166" fontId="20" fillId="0" borderId="4" xfId="0" applyNumberFormat="1" applyFont="1" applyBorder="1" applyProtection="1">
      <protection locked="0"/>
    </xf>
    <xf numFmtId="1" fontId="22" fillId="0" borderId="0" xfId="12" applyNumberFormat="1" applyFont="1" applyFill="1" applyBorder="1" applyAlignment="1">
      <alignment horizontal="center"/>
    </xf>
    <xf numFmtId="3" fontId="16" fillId="0" borderId="0" xfId="7" applyNumberFormat="1" applyFont="1"/>
    <xf numFmtId="3" fontId="16" fillId="0" borderId="0" xfId="12" applyNumberFormat="1" applyFont="1" applyFill="1"/>
    <xf numFmtId="3" fontId="15" fillId="0" borderId="0" xfId="12" applyNumberFormat="1" applyFont="1" applyFill="1"/>
    <xf numFmtId="3" fontId="15" fillId="0" borderId="0" xfId="12" applyNumberFormat="1" applyFont="1" applyFill="1" applyBorder="1"/>
    <xf numFmtId="3" fontId="15" fillId="0" borderId="0" xfId="12" applyNumberFormat="1" applyFont="1"/>
    <xf numFmtId="168" fontId="16" fillId="0" borderId="4" xfId="11" applyNumberFormat="1" applyFont="1" applyBorder="1"/>
    <xf numFmtId="3" fontId="23" fillId="0" borderId="0" xfId="54" applyNumberFormat="1" applyFont="1" applyBorder="1" applyAlignment="1">
      <alignment horizontal="center"/>
    </xf>
    <xf numFmtId="49" fontId="24" fillId="0" borderId="0" xfId="54" applyNumberFormat="1" applyFont="1" applyBorder="1" applyAlignment="1">
      <alignment horizontal="center"/>
    </xf>
    <xf numFmtId="0" fontId="16" fillId="0" borderId="0" xfId="54" applyFont="1" applyBorder="1"/>
    <xf numFmtId="38" fontId="16" fillId="0" borderId="0" xfId="4" applyNumberFormat="1" applyFont="1"/>
    <xf numFmtId="38" fontId="25" fillId="0" borderId="0" xfId="4" applyNumberFormat="1" applyFont="1" applyAlignment="1">
      <alignment horizontal="center"/>
    </xf>
    <xf numFmtId="38" fontId="16" fillId="0" borderId="0" xfId="4" applyNumberFormat="1" applyFont="1" applyAlignment="1">
      <alignment horizontal="center"/>
    </xf>
    <xf numFmtId="0" fontId="20" fillId="0" borderId="0" xfId="57" applyFont="1" applyAlignment="1">
      <alignment horizontal="left"/>
    </xf>
    <xf numFmtId="0" fontId="20" fillId="0" borderId="0" xfId="57" applyFont="1"/>
    <xf numFmtId="0" fontId="26" fillId="0" borderId="0" xfId="57" applyFont="1" applyAlignment="1">
      <alignment horizontal="center"/>
    </xf>
    <xf numFmtId="0" fontId="21" fillId="0" borderId="0" xfId="57" applyFont="1" applyAlignment="1">
      <alignment horizontal="center"/>
    </xf>
    <xf numFmtId="0" fontId="20" fillId="0" borderId="0" xfId="57" applyFont="1" applyAlignment="1">
      <alignment horizontal="center"/>
    </xf>
    <xf numFmtId="0" fontId="21" fillId="0" borderId="0" xfId="57" applyFont="1" applyAlignment="1" applyProtection="1">
      <alignment horizontal="center"/>
      <protection locked="0"/>
    </xf>
    <xf numFmtId="0" fontId="20" fillId="0" borderId="0" xfId="57" applyFont="1" applyAlignment="1" applyProtection="1">
      <alignment horizontal="center"/>
      <protection locked="0"/>
    </xf>
    <xf numFmtId="0" fontId="20" fillId="0" borderId="0" xfId="57" applyFont="1" applyAlignment="1">
      <alignment horizontal="right" indent="1"/>
    </xf>
    <xf numFmtId="1" fontId="20" fillId="0" borderId="0" xfId="57" applyNumberFormat="1" applyFont="1" applyAlignment="1" applyProtection="1">
      <alignment horizontal="right"/>
      <protection locked="0"/>
    </xf>
    <xf numFmtId="0" fontId="16" fillId="0" borderId="0" xfId="57" applyFont="1"/>
    <xf numFmtId="3" fontId="14" fillId="0" borderId="0" xfId="10" applyNumberFormat="1" applyFont="1"/>
    <xf numFmtId="0" fontId="16" fillId="0" borderId="0" xfId="9" applyFont="1"/>
    <xf numFmtId="0" fontId="15" fillId="0" borderId="0" xfId="9" applyFont="1"/>
    <xf numFmtId="0" fontId="17" fillId="0" borderId="0" xfId="9" applyFont="1" applyAlignment="1">
      <alignment horizontal="center"/>
    </xf>
    <xf numFmtId="0" fontId="17" fillId="0" borderId="0" xfId="9" applyFont="1"/>
    <xf numFmtId="0" fontId="15" fillId="0" borderId="0" xfId="9" applyFont="1" applyAlignment="1">
      <alignment horizontal="center"/>
    </xf>
    <xf numFmtId="167" fontId="16" fillId="0" borderId="0" xfId="9" applyNumberFormat="1" applyFont="1" applyAlignment="1">
      <alignment horizontal="center"/>
    </xf>
    <xf numFmtId="167" fontId="16" fillId="0" borderId="0" xfId="9" applyNumberFormat="1" applyFont="1"/>
    <xf numFmtId="0" fontId="17" fillId="0" borderId="0" xfId="9" applyFont="1" applyAlignment="1">
      <alignment horizontal="centerContinuous"/>
    </xf>
    <xf numFmtId="38" fontId="17" fillId="0" borderId="0" xfId="4" applyNumberFormat="1" applyFont="1" applyBorder="1" applyAlignment="1">
      <alignment horizontal="center"/>
    </xf>
    <xf numFmtId="0" fontId="18" fillId="0" borderId="0" xfId="57" applyFont="1" applyAlignment="1" applyProtection="1">
      <alignment horizontal="center"/>
      <protection locked="0"/>
    </xf>
    <xf numFmtId="0" fontId="3" fillId="0" borderId="0" xfId="10" applyFont="1"/>
    <xf numFmtId="38" fontId="3" fillId="0" borderId="0" xfId="4" applyNumberFormat="1" applyFont="1" applyAlignment="1">
      <alignment horizontal="right"/>
    </xf>
    <xf numFmtId="38" fontId="3" fillId="0" borderId="0" xfId="4" applyNumberFormat="1" applyFont="1"/>
    <xf numFmtId="0" fontId="3" fillId="0" borderId="4" xfId="10" applyFont="1" applyBorder="1"/>
    <xf numFmtId="37" fontId="3" fillId="0" borderId="0" xfId="10" applyNumberFormat="1" applyFont="1"/>
    <xf numFmtId="38" fontId="3" fillId="0" borderId="4" xfId="10" applyNumberFormat="1" applyFont="1" applyBorder="1"/>
    <xf numFmtId="38" fontId="3" fillId="0" borderId="4" xfId="4" applyNumberFormat="1" applyFont="1" applyBorder="1"/>
    <xf numFmtId="38" fontId="3" fillId="0" borderId="0" xfId="4" applyNumberFormat="1" applyFont="1" applyBorder="1"/>
    <xf numFmtId="38" fontId="3" fillId="0" borderId="0" xfId="10" applyNumberFormat="1" applyFont="1"/>
    <xf numFmtId="0" fontId="25" fillId="0" borderId="0" xfId="57" applyFont="1" applyAlignment="1">
      <alignment horizontal="center"/>
    </xf>
    <xf numFmtId="37" fontId="20" fillId="0" borderId="0" xfId="57" applyNumberFormat="1" applyFont="1" applyAlignment="1" applyProtection="1">
      <alignment wrapText="1"/>
      <protection locked="0"/>
    </xf>
    <xf numFmtId="0" fontId="18" fillId="0" borderId="0" xfId="57" applyFont="1" applyAlignment="1">
      <alignment horizontal="center"/>
    </xf>
    <xf numFmtId="174" fontId="3" fillId="6" borderId="0" xfId="4" applyNumberFormat="1" applyFont="1" applyFill="1"/>
    <xf numFmtId="174" fontId="3" fillId="6" borderId="4" xfId="4" applyNumberFormat="1" applyFont="1" applyFill="1" applyBorder="1"/>
    <xf numFmtId="1" fontId="17" fillId="0" borderId="0" xfId="12" applyNumberFormat="1" applyFont="1" applyFill="1" applyBorder="1" applyAlignment="1">
      <alignment horizontal="center"/>
    </xf>
    <xf numFmtId="37" fontId="21" fillId="0" borderId="0" xfId="0" quotePrefix="1" applyNumberFormat="1" applyFont="1" applyAlignment="1" applyProtection="1">
      <alignment horizontal="center"/>
      <protection locked="0"/>
    </xf>
    <xf numFmtId="38" fontId="15" fillId="0" borderId="0" xfId="4" applyNumberFormat="1" applyFont="1"/>
    <xf numFmtId="38" fontId="14" fillId="0" borderId="0" xfId="4" applyNumberFormat="1" applyFont="1"/>
    <xf numFmtId="0" fontId="14" fillId="0" borderId="0" xfId="10" applyFont="1"/>
    <xf numFmtId="38" fontId="15" fillId="0" borderId="0" xfId="4" applyNumberFormat="1" applyFont="1" applyFill="1" applyBorder="1"/>
    <xf numFmtId="37" fontId="18" fillId="0" borderId="0" xfId="57" applyNumberFormat="1" applyFont="1" applyAlignment="1" applyProtection="1">
      <alignment horizontal="right"/>
      <protection locked="0"/>
    </xf>
    <xf numFmtId="174" fontId="18" fillId="0" borderId="0" xfId="58" applyNumberFormat="1" applyFont="1" applyFill="1" applyBorder="1" applyAlignment="1">
      <alignment horizontal="right"/>
    </xf>
    <xf numFmtId="174" fontId="3" fillId="0" borderId="0" xfId="4" applyNumberFormat="1" applyFont="1" applyFill="1"/>
    <xf numFmtId="167" fontId="3" fillId="6" borderId="0" xfId="4" applyNumberFormat="1" applyFont="1" applyFill="1" applyAlignment="1">
      <alignment horizontal="center"/>
    </xf>
    <xf numFmtId="174" fontId="3" fillId="6" borderId="0" xfId="4" applyNumberFormat="1" applyFont="1" applyFill="1" applyAlignment="1"/>
    <xf numFmtId="0" fontId="3" fillId="6" borderId="0" xfId="4" applyNumberFormat="1" applyFont="1" applyFill="1" applyAlignment="1">
      <alignment horizontal="center"/>
    </xf>
    <xf numFmtId="5" fontId="0" fillId="0" borderId="0" xfId="4" applyNumberFormat="1" applyFont="1" applyFill="1"/>
    <xf numFmtId="0" fontId="3" fillId="0" borderId="0" xfId="10" applyFont="1" applyAlignment="1">
      <alignment horizontal="right"/>
    </xf>
    <xf numFmtId="0" fontId="3" fillId="0" borderId="0" xfId="10" applyFont="1" applyAlignment="1">
      <alignment horizontal="center"/>
    </xf>
    <xf numFmtId="3" fontId="16" fillId="0" borderId="0" xfId="7" applyNumberFormat="1" applyFont="1" applyFill="1"/>
    <xf numFmtId="3" fontId="28" fillId="0" borderId="0" xfId="7" applyNumberFormat="1" applyFont="1" applyFill="1"/>
    <xf numFmtId="174" fontId="3" fillId="0" borderId="4" xfId="4" applyNumberFormat="1" applyFont="1" applyFill="1" applyBorder="1"/>
    <xf numFmtId="38" fontId="28" fillId="0" borderId="0" xfId="4" applyNumberFormat="1" applyFont="1" applyFill="1"/>
    <xf numFmtId="3" fontId="15" fillId="0" borderId="5" xfId="12" applyNumberFormat="1" applyFont="1" applyFill="1" applyBorder="1"/>
    <xf numFmtId="0" fontId="29" fillId="0" borderId="0" xfId="10" applyFont="1"/>
    <xf numFmtId="3" fontId="3" fillId="0" borderId="0" xfId="10" applyNumberFormat="1" applyFont="1"/>
    <xf numFmtId="164" fontId="15" fillId="0" borderId="0" xfId="0" applyFont="1" applyAlignment="1">
      <alignment horizontal="center"/>
    </xf>
    <xf numFmtId="164" fontId="14" fillId="6" borderId="0" xfId="0" applyFont="1" applyFill="1" applyAlignment="1">
      <alignment horizontal="center"/>
    </xf>
    <xf numFmtId="0" fontId="14" fillId="0" borderId="0" xfId="10" applyFont="1" applyAlignment="1">
      <alignment horizontal="center"/>
    </xf>
    <xf numFmtId="0" fontId="14" fillId="0" borderId="4" xfId="10" applyFont="1" applyBorder="1" applyAlignment="1">
      <alignment horizontal="center"/>
    </xf>
    <xf numFmtId="0" fontId="15" fillId="0" borderId="0" xfId="54" applyFont="1" applyBorder="1" applyAlignment="1">
      <alignment horizontal="center"/>
    </xf>
    <xf numFmtId="37" fontId="18" fillId="0" borderId="0" xfId="0" applyNumberFormat="1" applyFont="1" applyAlignment="1" applyProtection="1">
      <alignment horizontal="center"/>
      <protection locked="0"/>
    </xf>
    <xf numFmtId="37" fontId="18" fillId="0" borderId="4" xfId="0" applyNumberFormat="1" applyFont="1" applyBorder="1" applyAlignment="1" applyProtection="1">
      <alignment horizontal="center"/>
      <protection locked="0"/>
    </xf>
    <xf numFmtId="0" fontId="3" fillId="6" borderId="0" xfId="4" applyNumberFormat="1" applyFont="1" applyFill="1" applyAlignment="1">
      <alignment horizontal="left"/>
    </xf>
    <xf numFmtId="0" fontId="15" fillId="0" borderId="4" xfId="54" applyFont="1" applyBorder="1" applyAlignment="1">
      <alignment horizontal="center"/>
    </xf>
    <xf numFmtId="0" fontId="3" fillId="6" borderId="0" xfId="4" quotePrefix="1" applyNumberFormat="1" applyFont="1" applyFill="1" applyAlignment="1">
      <alignment wrapText="1"/>
    </xf>
    <xf numFmtId="38" fontId="15" fillId="0" borderId="6" xfId="4" applyNumberFormat="1" applyFont="1" applyBorder="1" applyAlignment="1">
      <alignment horizontal="center"/>
    </xf>
    <xf numFmtId="38" fontId="16" fillId="0" borderId="4" xfId="4" applyNumberFormat="1" applyFont="1" applyBorder="1" applyAlignment="1">
      <alignment horizontal="center"/>
    </xf>
    <xf numFmtId="38" fontId="15" fillId="0" borderId="0" xfId="4" applyNumberFormat="1" applyFont="1" applyAlignment="1">
      <alignment horizontal="center"/>
    </xf>
    <xf numFmtId="38" fontId="15" fillId="0" borderId="0" xfId="4" applyNumberFormat="1" applyFont="1" applyBorder="1" applyAlignment="1">
      <alignment horizontal="center"/>
    </xf>
    <xf numFmtId="0" fontId="16" fillId="6" borderId="0" xfId="57" applyFont="1" applyFill="1" applyAlignment="1">
      <alignment wrapText="1"/>
    </xf>
    <xf numFmtId="0" fontId="18" fillId="0" borderId="0" xfId="57" applyFont="1" applyAlignment="1" applyProtection="1">
      <alignment horizontal="center"/>
      <protection locked="0"/>
    </xf>
    <xf numFmtId="0" fontId="18" fillId="0" borderId="4" xfId="57" applyFont="1" applyBorder="1" applyAlignment="1" applyProtection="1">
      <alignment horizontal="center"/>
      <protection locked="0"/>
    </xf>
    <xf numFmtId="37" fontId="20" fillId="0" borderId="0" xfId="57" applyNumberFormat="1" applyFont="1" applyAlignment="1" applyProtection="1">
      <alignment horizontal="left" wrapText="1"/>
      <protection locked="0"/>
    </xf>
    <xf numFmtId="167" fontId="3" fillId="6" borderId="0" xfId="4" applyNumberFormat="1" applyFont="1" applyFill="1" applyAlignment="1">
      <alignment horizontal="left" wrapText="1"/>
    </xf>
    <xf numFmtId="0" fontId="15" fillId="0" borderId="0" xfId="9" applyFont="1" applyAlignment="1">
      <alignment horizontal="center"/>
    </xf>
    <xf numFmtId="0" fontId="15" fillId="0" borderId="4" xfId="9" applyFont="1" applyBorder="1" applyAlignment="1">
      <alignment horizontal="center"/>
    </xf>
  </cellXfs>
  <cellStyles count="60">
    <cellStyle name="_x0010_“+ˆÉ•?pý¤" xfId="7" xr:uid="{00000000-0005-0000-0000-000007000000}"/>
    <cellStyle name="_x0010_“+ˆÉ•?pý¤ 2" xfId="12" xr:uid="{00000000-0005-0000-0000-00000C000000}"/>
    <cellStyle name="Actual Date" xfId="14" xr:uid="{00000000-0005-0000-0000-00000E000000}"/>
    <cellStyle name="Comma" xfId="4" xr:uid="{00000000-0005-0000-0000-000004000000}"/>
    <cellStyle name="Comma [0]" xfId="5" xr:uid="{00000000-0005-0000-0000-000005000000}"/>
    <cellStyle name="Comma 10" xfId="52" xr:uid="{00000000-0005-0000-0000-000034000000}"/>
    <cellStyle name="Comma 2" xfId="15" xr:uid="{00000000-0005-0000-0000-00000F000000}"/>
    <cellStyle name="Comma 2 2 2" xfId="59" xr:uid="{00000000-0005-0000-0000-00003B000000}"/>
    <cellStyle name="Comma 3" xfId="16" xr:uid="{00000000-0005-0000-0000-000010000000}"/>
    <cellStyle name="Comma 4" xfId="17" xr:uid="{00000000-0005-0000-0000-000011000000}"/>
    <cellStyle name="Comma 5" xfId="18" xr:uid="{00000000-0005-0000-0000-000012000000}"/>
    <cellStyle name="Comma 6" xfId="58" xr:uid="{00000000-0005-0000-0000-00003A000000}"/>
    <cellStyle name="Comma0" xfId="19" xr:uid="{00000000-0005-0000-0000-000013000000}"/>
    <cellStyle name="Currency" xfId="2" xr:uid="{00000000-0005-0000-0000-000002000000}"/>
    <cellStyle name="Currency [0]" xfId="3" xr:uid="{00000000-0005-0000-0000-000003000000}"/>
    <cellStyle name="Currency0" xfId="20" xr:uid="{00000000-0005-0000-0000-000014000000}"/>
    <cellStyle name="Date" xfId="21" xr:uid="{00000000-0005-0000-0000-000015000000}"/>
    <cellStyle name="Fixed" xfId="22" xr:uid="{00000000-0005-0000-0000-000016000000}"/>
    <cellStyle name="Grey" xfId="23" xr:uid="{00000000-0005-0000-0000-000017000000}"/>
    <cellStyle name="HEADER" xfId="24" xr:uid="{00000000-0005-0000-0000-000018000000}"/>
    <cellStyle name="Heading1" xfId="25" xr:uid="{00000000-0005-0000-0000-000019000000}"/>
    <cellStyle name="Heading2" xfId="26" xr:uid="{00000000-0005-0000-0000-00001A000000}"/>
    <cellStyle name="HIGHLIGHT" xfId="27" xr:uid="{00000000-0005-0000-0000-00001B000000}"/>
    <cellStyle name="Input [yellow]" xfId="28" xr:uid="{00000000-0005-0000-0000-00001C000000}"/>
    <cellStyle name="no dec" xfId="8" xr:uid="{00000000-0005-0000-0000-000008000000}"/>
    <cellStyle name="Normal" xfId="0" builtinId="0"/>
    <cellStyle name="Normal - Style1" xfId="29" xr:uid="{00000000-0005-0000-0000-00001D000000}"/>
    <cellStyle name="Normal 10" xfId="30" xr:uid="{00000000-0005-0000-0000-00001E000000}"/>
    <cellStyle name="Normal 11" xfId="31" xr:uid="{00000000-0005-0000-0000-00001F000000}"/>
    <cellStyle name="Normal 12" xfId="32" xr:uid="{00000000-0005-0000-0000-000020000000}"/>
    <cellStyle name="Normal 13" xfId="33" xr:uid="{00000000-0005-0000-0000-000021000000}"/>
    <cellStyle name="Normal 14" xfId="34" xr:uid="{00000000-0005-0000-0000-000022000000}"/>
    <cellStyle name="Normal 15" xfId="35" xr:uid="{00000000-0005-0000-0000-000023000000}"/>
    <cellStyle name="Normal 152" xfId="56" xr:uid="{00000000-0005-0000-0000-000038000000}"/>
    <cellStyle name="Normal 16" xfId="36" xr:uid="{00000000-0005-0000-0000-000024000000}"/>
    <cellStyle name="Normal 17" xfId="37" xr:uid="{00000000-0005-0000-0000-000025000000}"/>
    <cellStyle name="Normal 179" xfId="55" xr:uid="{00000000-0005-0000-0000-000037000000}"/>
    <cellStyle name="Normal 18" xfId="38" xr:uid="{00000000-0005-0000-0000-000026000000}"/>
    <cellStyle name="Normal 19" xfId="39" xr:uid="{00000000-0005-0000-0000-000027000000}"/>
    <cellStyle name="Normal 2" xfId="6" xr:uid="{00000000-0005-0000-0000-000006000000}"/>
    <cellStyle name="Normal 2 2" xfId="53" xr:uid="{00000000-0005-0000-0000-000035000000}"/>
    <cellStyle name="Normal 20" xfId="40" xr:uid="{00000000-0005-0000-0000-000028000000}"/>
    <cellStyle name="Normal 21" xfId="51" xr:uid="{00000000-0005-0000-0000-000033000000}"/>
    <cellStyle name="Normal 22" xfId="57" xr:uid="{00000000-0005-0000-0000-000039000000}"/>
    <cellStyle name="Normal 3" xfId="9" xr:uid="{00000000-0005-0000-0000-000009000000}"/>
    <cellStyle name="Normal 4" xfId="10" xr:uid="{00000000-0005-0000-0000-00000A000000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ef_112004" xfId="54" xr:uid="{00000000-0005-0000-0000-000036000000}"/>
    <cellStyle name="Percent" xfId="1" xr:uid="{00000000-0005-0000-0000-000001000000}"/>
    <cellStyle name="Percent [2]" xfId="46" xr:uid="{00000000-0005-0000-0000-00002E000000}"/>
    <cellStyle name="Percent 2" xfId="11" xr:uid="{00000000-0005-0000-0000-00000B000000}"/>
    <cellStyle name="Percent 3" xfId="13" xr:uid="{00000000-0005-0000-0000-00000D000000}"/>
    <cellStyle name="Style 1" xfId="47" xr:uid="{00000000-0005-0000-0000-00002F000000}"/>
    <cellStyle name="Unprot" xfId="48" xr:uid="{00000000-0005-0000-0000-000030000000}"/>
    <cellStyle name="Unprot$" xfId="49" xr:uid="{00000000-0005-0000-0000-000031000000}"/>
    <cellStyle name="Unprotect" xfId="50" xr:uid="{00000000-0005-0000-0000-00003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2F16-2E88-4E09-9DDA-8671AED729B6}">
  <sheetPr>
    <pageSetUpPr fitToPage="1"/>
  </sheetPr>
  <dimension ref="A1:C14"/>
  <sheetViews>
    <sheetView view="pageBreakPreview" zoomScale="60" workbookViewId="0">
      <selection activeCell="H24" sqref="H24"/>
    </sheetView>
  </sheetViews>
  <sheetFormatPr defaultColWidth="9" defaultRowHeight="14.5"/>
  <cols>
    <col min="1" max="1" width="9" style="9"/>
    <col min="2" max="2" width="53.83203125" style="9" bestFit="1" customWidth="1"/>
    <col min="3" max="16384" width="9" style="9"/>
  </cols>
  <sheetData>
    <row r="1" spans="1:3">
      <c r="A1" s="115" t="s">
        <v>140</v>
      </c>
      <c r="B1" s="115"/>
    </row>
    <row r="2" spans="1:3">
      <c r="A2" s="116" t="s">
        <v>209</v>
      </c>
      <c r="B2" s="116"/>
      <c r="C2" s="105"/>
    </row>
    <row r="3" spans="1:3">
      <c r="A3" s="115" t="s">
        <v>122</v>
      </c>
      <c r="B3" s="115"/>
    </row>
    <row r="4" spans="1:3">
      <c r="A4" s="8"/>
      <c r="B4" s="8"/>
    </row>
    <row r="5" spans="1:3">
      <c r="A5" s="115" t="s">
        <v>139</v>
      </c>
      <c r="B5" s="115"/>
    </row>
    <row r="7" spans="1:3">
      <c r="A7" s="12" t="s">
        <v>127</v>
      </c>
      <c r="B7" s="12" t="s">
        <v>82</v>
      </c>
    </row>
    <row r="8" spans="1:3">
      <c r="A8" s="10">
        <v>1</v>
      </c>
      <c r="B8" s="11" t="s">
        <v>120</v>
      </c>
    </row>
    <row r="9" spans="1:3">
      <c r="A9" s="10">
        <v>2</v>
      </c>
      <c r="B9" s="9" t="s">
        <v>121</v>
      </c>
    </row>
    <row r="10" spans="1:3" ht="12.75" customHeight="1">
      <c r="A10" s="10">
        <v>3</v>
      </c>
      <c r="B10" s="9" t="s">
        <v>128</v>
      </c>
    </row>
    <row r="11" spans="1:3" ht="12.75" customHeight="1">
      <c r="A11" s="10">
        <v>4</v>
      </c>
      <c r="B11" s="9" t="s">
        <v>130</v>
      </c>
    </row>
    <row r="12" spans="1:3" ht="12.75" customHeight="1">
      <c r="A12" s="10">
        <v>5</v>
      </c>
      <c r="B12" s="9" t="s">
        <v>129</v>
      </c>
    </row>
    <row r="13" spans="1:3">
      <c r="A13" s="10">
        <v>6</v>
      </c>
      <c r="B13" s="9" t="s">
        <v>116</v>
      </c>
    </row>
    <row r="14" spans="1:3">
      <c r="A14" s="10">
        <v>7</v>
      </c>
      <c r="B14" s="9" t="s">
        <v>117</v>
      </c>
    </row>
  </sheetData>
  <mergeCells count="4">
    <mergeCell ref="A3:B3"/>
    <mergeCell ref="A5:B5"/>
    <mergeCell ref="A1:B1"/>
    <mergeCell ref="A2:B2"/>
  </mergeCells>
  <printOptions horizontalCentered="1"/>
  <pageMargins left="1" right="1" top="1.5" bottom="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"/>
  <sheetViews>
    <sheetView tabSelected="1" view="pageBreakPreview" zoomScale="90" zoomScaleNormal="85" zoomScaleSheetLayoutView="90" workbookViewId="0">
      <selection activeCell="H24" sqref="H24"/>
    </sheetView>
  </sheetViews>
  <sheetFormatPr defaultColWidth="8.83203125" defaultRowHeight="14.5"/>
  <cols>
    <col min="1" max="1" width="5.25" style="79" bestFit="1" customWidth="1"/>
    <col min="2" max="2" width="13.1640625" style="79" bestFit="1" customWidth="1"/>
    <col min="3" max="3" width="2.58203125" style="79" customWidth="1"/>
    <col min="4" max="4" width="19" style="79" bestFit="1" customWidth="1"/>
    <col min="5" max="5" width="2.58203125" style="79" customWidth="1"/>
    <col min="6" max="6" width="17.58203125" style="79" customWidth="1"/>
    <col min="7" max="7" width="2.58203125" style="79" customWidth="1"/>
    <col min="8" max="8" width="40.25" style="79" bestFit="1" customWidth="1"/>
    <col min="9" max="16384" width="8.83203125" style="79"/>
  </cols>
  <sheetData>
    <row r="1" spans="1:9">
      <c r="A1" s="117" t="str">
        <f>ToC!A1</f>
        <v>Pacific Gas and Electric Company</v>
      </c>
      <c r="B1" s="117"/>
      <c r="C1" s="117"/>
      <c r="D1" s="117"/>
      <c r="E1" s="117"/>
      <c r="F1" s="117"/>
      <c r="G1" s="117"/>
      <c r="H1" s="117"/>
    </row>
    <row r="2" spans="1:9">
      <c r="A2" s="117" t="str">
        <f>ToC!A2</f>
        <v>TO Tariff Rate Year 2024</v>
      </c>
      <c r="B2" s="117"/>
      <c r="C2" s="117"/>
      <c r="D2" s="117"/>
      <c r="E2" s="117"/>
      <c r="F2" s="117"/>
      <c r="G2" s="117"/>
      <c r="H2" s="117"/>
    </row>
    <row r="3" spans="1:9">
      <c r="A3" s="117" t="s">
        <v>120</v>
      </c>
      <c r="B3" s="117"/>
      <c r="C3" s="117"/>
      <c r="D3" s="117"/>
      <c r="E3" s="117"/>
      <c r="F3" s="117"/>
      <c r="G3" s="117"/>
      <c r="H3" s="117"/>
    </row>
    <row r="4" spans="1:9">
      <c r="A4" s="117" t="s">
        <v>197</v>
      </c>
      <c r="B4" s="117"/>
      <c r="C4" s="117"/>
      <c r="D4" s="117"/>
      <c r="E4" s="117"/>
      <c r="F4" s="117"/>
      <c r="G4" s="117"/>
      <c r="H4" s="117"/>
    </row>
    <row r="5" spans="1:9">
      <c r="A5" s="118" t="s">
        <v>132</v>
      </c>
      <c r="B5" s="118"/>
      <c r="C5" s="118"/>
      <c r="D5" s="118"/>
      <c r="E5" s="118"/>
      <c r="F5" s="118"/>
      <c r="G5" s="118"/>
      <c r="H5" s="118"/>
    </row>
    <row r="6" spans="1:9">
      <c r="A6" s="7"/>
      <c r="B6" s="7"/>
      <c r="C6" s="7"/>
      <c r="D6" s="7"/>
      <c r="E6" s="7"/>
      <c r="F6" s="7"/>
      <c r="G6" s="7"/>
      <c r="H6" s="7"/>
    </row>
    <row r="7" spans="1:9">
      <c r="A7" s="7"/>
      <c r="B7" s="7"/>
      <c r="C7" s="7"/>
      <c r="D7" s="7" t="s">
        <v>108</v>
      </c>
      <c r="F7" s="7" t="s">
        <v>109</v>
      </c>
      <c r="G7" s="7"/>
      <c r="H7" s="7"/>
    </row>
    <row r="8" spans="1:9">
      <c r="D8" s="13" t="s">
        <v>78</v>
      </c>
      <c r="E8" s="13"/>
      <c r="F8" s="13" t="s">
        <v>79</v>
      </c>
      <c r="G8" s="13"/>
    </row>
    <row r="9" spans="1:9">
      <c r="A9" s="14" t="s">
        <v>81</v>
      </c>
      <c r="B9" s="15" t="s">
        <v>82</v>
      </c>
      <c r="C9" s="15"/>
      <c r="D9" s="12" t="s">
        <v>80</v>
      </c>
      <c r="E9" s="12"/>
      <c r="F9" s="12" t="s">
        <v>80</v>
      </c>
      <c r="G9" s="12"/>
      <c r="H9" s="12" t="s">
        <v>85</v>
      </c>
      <c r="I9" s="14" t="s">
        <v>81</v>
      </c>
    </row>
    <row r="10" spans="1:9">
      <c r="A10" s="7">
        <v>100</v>
      </c>
      <c r="B10" s="79" t="s">
        <v>76</v>
      </c>
      <c r="D10" s="83">
        <f>'2'!J35</f>
        <v>84688373095.141647</v>
      </c>
      <c r="E10" s="83"/>
      <c r="F10" s="80">
        <f>'2'!I35</f>
        <v>92949169392.098099</v>
      </c>
      <c r="G10" s="80"/>
      <c r="H10" s="79" t="s">
        <v>141</v>
      </c>
      <c r="I10" s="7">
        <v>100</v>
      </c>
    </row>
    <row r="11" spans="1:9">
      <c r="A11" s="7">
        <f>A10+1</f>
        <v>101</v>
      </c>
      <c r="B11" s="79" t="s">
        <v>77</v>
      </c>
      <c r="D11" s="84">
        <f>'5'!C28</f>
        <v>0</v>
      </c>
      <c r="E11" s="84"/>
      <c r="F11" s="85">
        <f>'5'!D28</f>
        <v>0</v>
      </c>
      <c r="G11" s="86"/>
      <c r="H11" s="79" t="s">
        <v>142</v>
      </c>
      <c r="I11" s="7">
        <f>I10+1</f>
        <v>101</v>
      </c>
    </row>
    <row r="12" spans="1:9">
      <c r="A12" s="7">
        <f>A11+1</f>
        <v>102</v>
      </c>
      <c r="B12" s="97" t="s">
        <v>75</v>
      </c>
      <c r="D12" s="96">
        <f>D10+D11</f>
        <v>84688373095.141647</v>
      </c>
      <c r="E12" s="96"/>
      <c r="F12" s="96">
        <f>F10+F11</f>
        <v>92949169392.098099</v>
      </c>
      <c r="G12" s="81"/>
      <c r="H12" s="79" t="s">
        <v>143</v>
      </c>
      <c r="I12" s="7">
        <f>I11+1</f>
        <v>102</v>
      </c>
    </row>
  </sheetData>
  <mergeCells count="5">
    <mergeCell ref="A3:H3"/>
    <mergeCell ref="A5:H5"/>
    <mergeCell ref="A1:H1"/>
    <mergeCell ref="A4:H4"/>
    <mergeCell ref="A2:H2"/>
  </mergeCells>
  <printOptions horizontalCentered="1"/>
  <pageMargins left="1" right="1" top="1.5" bottom="1" header="0.25" footer="0"/>
  <pageSetup scale="96" orientation="landscape" r:id="rId1"/>
  <headerFooter>
    <oddHeader xml:space="preserve">&amp;R&amp;"-,Regular"Docket No. ER19-13-000- Annual Update RY2024
&amp;F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M63"/>
  <sheetViews>
    <sheetView tabSelected="1" view="pageBreakPreview" zoomScale="40" zoomScaleNormal="75" zoomScaleSheetLayoutView="40" workbookViewId="0">
      <selection activeCell="H24" sqref="H24"/>
    </sheetView>
  </sheetViews>
  <sheetFormatPr defaultColWidth="9.58203125" defaultRowHeight="14.5"/>
  <cols>
    <col min="1" max="1" width="6.75" style="16" bestFit="1" customWidth="1"/>
    <col min="2" max="2" width="27.25" style="16" customWidth="1"/>
    <col min="3" max="3" width="18.58203125" style="16" bestFit="1" customWidth="1"/>
    <col min="4" max="4" width="27.58203125" style="16" bestFit="1" customWidth="1"/>
    <col min="5" max="5" width="20.75" style="16" customWidth="1"/>
    <col min="6" max="6" width="34.25" style="16" customWidth="1"/>
    <col min="7" max="7" width="13.25" style="16" customWidth="1"/>
    <col min="8" max="8" width="9.1640625" style="16" bestFit="1" customWidth="1"/>
    <col min="9" max="9" width="14.25" style="16" bestFit="1" customWidth="1"/>
    <col min="10" max="10" width="18.1640625" style="16" bestFit="1" customWidth="1"/>
    <col min="11" max="11" width="17.58203125" style="16" customWidth="1"/>
    <col min="12" max="12" width="11.58203125" style="16" customWidth="1"/>
    <col min="13" max="16384" width="9.58203125" style="16"/>
  </cols>
  <sheetData>
    <row r="1" spans="1:13">
      <c r="A1" s="119" t="str">
        <f>ToC!A1</f>
        <v>Pacific Gas and Electric Company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3">
      <c r="A2" s="120" t="str">
        <f>ToC!A2</f>
        <v>TO Tariff Rate Year 2024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3" ht="15.75" customHeight="1">
      <c r="A3" s="120" t="s">
        <v>121</v>
      </c>
      <c r="B3" s="120"/>
      <c r="C3" s="120"/>
      <c r="D3" s="120"/>
      <c r="E3" s="120"/>
      <c r="F3" s="120"/>
      <c r="G3" s="120"/>
      <c r="H3" s="120"/>
      <c r="I3" s="120"/>
      <c r="J3" s="120"/>
      <c r="L3" s="17"/>
    </row>
    <row r="4" spans="1:13" ht="15.75" customHeight="1">
      <c r="A4" s="120" t="str">
        <f>'1'!A4:H4</f>
        <v>Rate Year Forecast</v>
      </c>
      <c r="B4" s="120"/>
      <c r="C4" s="120"/>
      <c r="D4" s="120"/>
      <c r="E4" s="120"/>
      <c r="F4" s="120"/>
      <c r="G4" s="120"/>
      <c r="H4" s="120"/>
      <c r="I4" s="120"/>
      <c r="J4" s="120"/>
      <c r="L4" s="17"/>
    </row>
    <row r="5" spans="1:13" ht="15.75" customHeight="1">
      <c r="A5" s="121" t="s">
        <v>138</v>
      </c>
      <c r="B5" s="121"/>
      <c r="C5" s="121"/>
      <c r="D5" s="121"/>
      <c r="E5" s="121"/>
      <c r="F5" s="121"/>
      <c r="G5" s="121"/>
      <c r="H5" s="121"/>
      <c r="I5" s="121"/>
      <c r="J5" s="121"/>
      <c r="L5" s="18"/>
    </row>
    <row r="6" spans="1:13" ht="15.75" customHeight="1">
      <c r="B6" s="19"/>
      <c r="C6" s="19" t="s">
        <v>0</v>
      </c>
      <c r="D6" s="19"/>
      <c r="E6" s="19" t="s">
        <v>0</v>
      </c>
      <c r="F6" s="19"/>
      <c r="G6" s="19" t="s">
        <v>0</v>
      </c>
      <c r="H6" s="19"/>
      <c r="I6" s="4" t="s">
        <v>0</v>
      </c>
      <c r="J6" s="4"/>
      <c r="L6" s="4"/>
    </row>
    <row r="7" spans="1:13" ht="15.75" customHeight="1">
      <c r="B7" s="20" t="s">
        <v>108</v>
      </c>
      <c r="C7" s="20" t="s">
        <v>109</v>
      </c>
      <c r="D7" s="20"/>
      <c r="E7" s="20" t="s">
        <v>110</v>
      </c>
      <c r="F7" s="20"/>
      <c r="G7" s="20" t="s">
        <v>111</v>
      </c>
      <c r="H7" s="20"/>
      <c r="I7" s="20" t="s">
        <v>112</v>
      </c>
      <c r="J7" s="20" t="s">
        <v>113</v>
      </c>
      <c r="L7" s="4"/>
    </row>
    <row r="8" spans="1:13" ht="15.75" customHeight="1">
      <c r="B8" s="20"/>
      <c r="C8" s="20"/>
      <c r="D8" s="20"/>
      <c r="E8" s="20"/>
      <c r="F8" s="20"/>
      <c r="G8" s="20"/>
      <c r="H8" s="20"/>
      <c r="I8" s="94" t="s">
        <v>177</v>
      </c>
      <c r="J8" s="20"/>
      <c r="L8" s="4"/>
    </row>
    <row r="9" spans="1:13" ht="15.75" customHeight="1">
      <c r="B9" s="21" t="s">
        <v>0</v>
      </c>
      <c r="C9" s="22"/>
      <c r="D9" s="22"/>
      <c r="E9" s="4" t="s">
        <v>2</v>
      </c>
      <c r="F9" s="22"/>
      <c r="G9" s="13" t="s">
        <v>1</v>
      </c>
      <c r="H9" s="13"/>
      <c r="I9" s="4" t="s">
        <v>2</v>
      </c>
      <c r="J9" s="23" t="s">
        <v>2</v>
      </c>
      <c r="K9" s="24"/>
      <c r="L9" s="25"/>
    </row>
    <row r="10" spans="1:13" ht="15.75" customHeight="1">
      <c r="B10" s="21"/>
      <c r="C10" s="26"/>
      <c r="D10" s="26"/>
      <c r="E10" s="4" t="s">
        <v>25</v>
      </c>
      <c r="F10" s="22"/>
      <c r="G10" s="13" t="s">
        <v>4</v>
      </c>
      <c r="H10" s="13"/>
      <c r="I10" s="4" t="s">
        <v>5</v>
      </c>
      <c r="J10" s="23" t="s">
        <v>25</v>
      </c>
      <c r="K10" s="24"/>
      <c r="L10" s="25"/>
    </row>
    <row r="11" spans="1:13" s="24" customFormat="1" ht="15.75" customHeight="1">
      <c r="B11" s="4"/>
      <c r="C11" s="4" t="s">
        <v>200</v>
      </c>
      <c r="D11" s="22"/>
      <c r="E11" s="4" t="s">
        <v>28</v>
      </c>
      <c r="F11" s="4"/>
      <c r="G11" s="13"/>
      <c r="H11" s="13"/>
      <c r="I11" s="4" t="s">
        <v>28</v>
      </c>
      <c r="J11" s="4" t="s">
        <v>28</v>
      </c>
      <c r="L11" s="25"/>
    </row>
    <row r="12" spans="1:13" ht="15.75" customHeight="1">
      <c r="A12" s="27" t="s">
        <v>81</v>
      </c>
      <c r="B12" s="28" t="s">
        <v>3</v>
      </c>
      <c r="C12" s="3" t="s">
        <v>27</v>
      </c>
      <c r="D12" s="3" t="s">
        <v>144</v>
      </c>
      <c r="E12" s="29"/>
      <c r="F12" s="3" t="s">
        <v>144</v>
      </c>
      <c r="G12" s="30"/>
      <c r="H12" s="3" t="s">
        <v>144</v>
      </c>
      <c r="I12" s="3"/>
      <c r="J12" s="3" t="s">
        <v>26</v>
      </c>
      <c r="K12" s="3" t="s">
        <v>144</v>
      </c>
      <c r="L12" s="25"/>
      <c r="M12" s="27" t="s">
        <v>81</v>
      </c>
    </row>
    <row r="13" spans="1:13" ht="15.75" customHeight="1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3" ht="15.75" customHeight="1">
      <c r="B14" s="19"/>
      <c r="C14" s="19"/>
      <c r="D14" s="19"/>
      <c r="E14" s="19"/>
      <c r="F14" s="19"/>
      <c r="G14" s="19"/>
      <c r="H14" s="19"/>
    </row>
    <row r="15" spans="1:13" ht="15.75" customHeight="1">
      <c r="A15" s="23">
        <v>100</v>
      </c>
      <c r="B15" s="19" t="s">
        <v>6</v>
      </c>
      <c r="C15" s="31"/>
      <c r="D15" s="31"/>
      <c r="E15" s="31">
        <f>'3'!E14*1000</f>
        <v>31990583782.354763</v>
      </c>
      <c r="F15" s="31" t="s">
        <v>157</v>
      </c>
      <c r="G15" s="32">
        <f>$E$38</f>
        <v>1.1076999999999999</v>
      </c>
      <c r="H15" s="32" t="s">
        <v>178</v>
      </c>
      <c r="I15" s="33">
        <f>E15*G15</f>
        <v>35435969655.714371</v>
      </c>
      <c r="J15" s="33">
        <f>E15</f>
        <v>31990583782.354763</v>
      </c>
      <c r="K15" s="16" t="s">
        <v>179</v>
      </c>
      <c r="L15" s="31"/>
      <c r="M15" s="23">
        <v>100</v>
      </c>
    </row>
    <row r="16" spans="1:13" ht="15.75" customHeight="1">
      <c r="A16" s="23">
        <v>101</v>
      </c>
      <c r="B16" s="19" t="s">
        <v>7</v>
      </c>
      <c r="C16" s="31"/>
      <c r="D16" s="31"/>
      <c r="E16" s="31">
        <f>'3'!E25*1000</f>
        <v>6575146246.1930046</v>
      </c>
      <c r="F16" s="31" t="s">
        <v>158</v>
      </c>
      <c r="G16" s="32">
        <f>$E$38</f>
        <v>1.1076999999999999</v>
      </c>
      <c r="H16" s="32" t="s">
        <v>178</v>
      </c>
      <c r="I16" s="33">
        <f>E16*G16</f>
        <v>7283289496.9079905</v>
      </c>
      <c r="J16" s="33">
        <f>E16</f>
        <v>6575146246.1930046</v>
      </c>
      <c r="K16" s="16" t="s">
        <v>180</v>
      </c>
      <c r="L16" s="31"/>
      <c r="M16" s="23">
        <v>101</v>
      </c>
    </row>
    <row r="17" spans="1:13" ht="15.75" customHeight="1">
      <c r="A17" s="23">
        <v>102</v>
      </c>
      <c r="B17" s="19" t="s">
        <v>8</v>
      </c>
      <c r="C17" s="31"/>
      <c r="D17" s="31"/>
      <c r="E17" s="31">
        <f>'3'!E27*1000</f>
        <v>288452000</v>
      </c>
      <c r="F17" s="31" t="s">
        <v>159</v>
      </c>
      <c r="G17" s="32">
        <f>$E$38</f>
        <v>1.1076999999999999</v>
      </c>
      <c r="H17" s="32" t="s">
        <v>178</v>
      </c>
      <c r="I17" s="33">
        <f>E17*G17</f>
        <v>319518280.39999998</v>
      </c>
      <c r="J17" s="33">
        <f>E17</f>
        <v>288452000</v>
      </c>
      <c r="K17" s="16" t="s">
        <v>181</v>
      </c>
      <c r="L17" s="31"/>
      <c r="M17" s="23">
        <v>102</v>
      </c>
    </row>
    <row r="18" spans="1:13" ht="15.75" customHeight="1">
      <c r="A18" s="23"/>
      <c r="I18" s="34"/>
      <c r="J18" s="34"/>
      <c r="M18" s="23"/>
    </row>
    <row r="19" spans="1:13" ht="15.75" customHeight="1">
      <c r="A19" s="23">
        <v>103</v>
      </c>
      <c r="B19" s="19" t="s">
        <v>9</v>
      </c>
      <c r="C19" s="31"/>
      <c r="D19" s="31"/>
      <c r="E19" s="31">
        <f>'3'!E17*1000</f>
        <v>8588469470.6150255</v>
      </c>
      <c r="F19" s="31" t="s">
        <v>160</v>
      </c>
      <c r="G19" s="32">
        <f>$E$38</f>
        <v>1.1076999999999999</v>
      </c>
      <c r="H19" s="32" t="s">
        <v>178</v>
      </c>
      <c r="I19" s="33">
        <f>E19*G19</f>
        <v>9513447632.6002636</v>
      </c>
      <c r="J19" s="33">
        <f>E19</f>
        <v>8588469470.6150255</v>
      </c>
      <c r="K19" s="16" t="s">
        <v>182</v>
      </c>
      <c r="L19" s="31"/>
      <c r="M19" s="23">
        <v>103</v>
      </c>
    </row>
    <row r="20" spans="1:13" ht="15.75" customHeight="1">
      <c r="A20" s="23"/>
      <c r="I20" s="34"/>
      <c r="J20" s="34"/>
      <c r="M20" s="23"/>
    </row>
    <row r="21" spans="1:13" ht="15.75" customHeight="1">
      <c r="A21" s="23">
        <v>104</v>
      </c>
      <c r="B21" s="19" t="s">
        <v>10</v>
      </c>
      <c r="C21" s="35">
        <f>'4'!C22</f>
        <v>124617836.07260498</v>
      </c>
      <c r="D21" s="35" t="s">
        <v>151</v>
      </c>
      <c r="E21" s="31">
        <f>C21/C24*E24</f>
        <v>124197104.19053811</v>
      </c>
      <c r="F21" s="31" t="s">
        <v>169</v>
      </c>
      <c r="G21" s="32">
        <f>$E$40</f>
        <v>1.035974</v>
      </c>
      <c r="H21" s="32" t="s">
        <v>175</v>
      </c>
      <c r="I21" s="33">
        <f>(E21*G21)</f>
        <v>128664970.81668852</v>
      </c>
      <c r="J21" s="33">
        <f>E21</f>
        <v>124197104.19053811</v>
      </c>
      <c r="K21" s="16" t="s">
        <v>183</v>
      </c>
      <c r="L21" s="31"/>
      <c r="M21" s="23">
        <v>104</v>
      </c>
    </row>
    <row r="22" spans="1:13" ht="15.75" customHeight="1">
      <c r="A22" s="23">
        <v>105</v>
      </c>
      <c r="B22" s="19" t="s">
        <v>11</v>
      </c>
      <c r="C22" s="35">
        <f>'4'!D22</f>
        <v>1423496938.6041889</v>
      </c>
      <c r="D22" s="35" t="s">
        <v>152</v>
      </c>
      <c r="E22" s="31">
        <f>C22/C24*E24</f>
        <v>1418690960.8648028</v>
      </c>
      <c r="F22" s="31" t="s">
        <v>170</v>
      </c>
      <c r="G22" s="32">
        <f>$E$39</f>
        <v>1.0554699999999999</v>
      </c>
      <c r="H22" s="32" t="s">
        <v>176</v>
      </c>
      <c r="I22" s="33">
        <f>(E22*G22)+(0.02*E31*G22)</f>
        <v>1497596842.4639733</v>
      </c>
      <c r="J22" s="33">
        <f>E22+(0.02*E31)</f>
        <v>1418890960.8648028</v>
      </c>
      <c r="K22" s="16" t="s">
        <v>184</v>
      </c>
      <c r="L22" s="31"/>
      <c r="M22" s="23">
        <v>105</v>
      </c>
    </row>
    <row r="23" spans="1:13" ht="15.75" customHeight="1">
      <c r="A23" s="23">
        <v>106</v>
      </c>
      <c r="B23" s="19" t="s">
        <v>12</v>
      </c>
      <c r="C23" s="36">
        <f>'4'!E22</f>
        <v>21106350340.654091</v>
      </c>
      <c r="D23" s="35" t="s">
        <v>153</v>
      </c>
      <c r="E23" s="37">
        <f>C23/C24*E24</f>
        <v>21035091564.364532</v>
      </c>
      <c r="F23" s="31" t="s">
        <v>171</v>
      </c>
      <c r="G23" s="32">
        <f>$E$38</f>
        <v>1.1076999999999999</v>
      </c>
      <c r="H23" s="32" t="s">
        <v>178</v>
      </c>
      <c r="I23" s="33">
        <f>(E23*G23)+(0.5*E33*G23)</f>
        <v>23466725925.846592</v>
      </c>
      <c r="J23" s="33">
        <f>E23+(0.5*E33)</f>
        <v>21185091564.364532</v>
      </c>
      <c r="K23" s="16" t="s">
        <v>185</v>
      </c>
      <c r="L23" s="31"/>
      <c r="M23" s="23">
        <v>106</v>
      </c>
    </row>
    <row r="24" spans="1:13" ht="15.75" customHeight="1">
      <c r="A24" s="23">
        <v>107</v>
      </c>
      <c r="B24" s="19" t="s">
        <v>13</v>
      </c>
      <c r="C24" s="98">
        <f>SUM(C21:C23)</f>
        <v>22654465115.330883</v>
      </c>
      <c r="D24" s="38" t="s">
        <v>149</v>
      </c>
      <c r="E24" s="39">
        <f>'3'!E18*1000</f>
        <v>22577979629.419872</v>
      </c>
      <c r="F24" s="31" t="s">
        <v>161</v>
      </c>
      <c r="I24" s="34"/>
      <c r="J24" s="34"/>
      <c r="M24" s="23">
        <v>107</v>
      </c>
    </row>
    <row r="25" spans="1:13" ht="15.75" customHeight="1">
      <c r="A25" s="23"/>
      <c r="C25" s="9"/>
      <c r="D25" s="9"/>
      <c r="I25" s="34"/>
      <c r="J25" s="34"/>
      <c r="M25" s="23"/>
    </row>
    <row r="26" spans="1:13" ht="15.75" customHeight="1">
      <c r="A26" s="23">
        <v>108</v>
      </c>
      <c r="B26" s="19" t="s">
        <v>14</v>
      </c>
      <c r="C26" s="35">
        <f>'4'!G22</f>
        <v>6884968962.5885258</v>
      </c>
      <c r="D26" s="35" t="s">
        <v>154</v>
      </c>
      <c r="E26" s="31">
        <f>C26/C29*E29</f>
        <v>6376802002.4886131</v>
      </c>
      <c r="F26" s="31" t="s">
        <v>172</v>
      </c>
      <c r="G26" s="32">
        <f>$E$40</f>
        <v>1.035974</v>
      </c>
      <c r="H26" s="32" t="s">
        <v>175</v>
      </c>
      <c r="I26" s="33">
        <f>(E26*G26)</f>
        <v>6606201077.7261381</v>
      </c>
      <c r="J26" s="33">
        <f>E26</f>
        <v>6376802002.4886131</v>
      </c>
      <c r="K26" s="16" t="s">
        <v>186</v>
      </c>
      <c r="L26" s="31"/>
      <c r="M26" s="23">
        <v>108</v>
      </c>
    </row>
    <row r="27" spans="1:13" ht="15.75" customHeight="1">
      <c r="A27" s="23">
        <v>109</v>
      </c>
      <c r="B27" s="19" t="s">
        <v>15</v>
      </c>
      <c r="C27" s="35">
        <f>'4'!H22</f>
        <v>6599075955.499754</v>
      </c>
      <c r="D27" s="35" t="s">
        <v>155</v>
      </c>
      <c r="E27" s="31">
        <f>C27/C29*E29</f>
        <v>6112010235.0881472</v>
      </c>
      <c r="F27" s="31" t="s">
        <v>173</v>
      </c>
      <c r="G27" s="32">
        <f>$E$39</f>
        <v>1.0554699999999999</v>
      </c>
      <c r="H27" s="32" t="s">
        <v>176</v>
      </c>
      <c r="I27" s="33">
        <f>(E27*G27)+(0.98*E31*G27)</f>
        <v>6461387048.8284864</v>
      </c>
      <c r="J27" s="33">
        <f>E27+(0.98*E31)</f>
        <v>6121810235.0881472</v>
      </c>
      <c r="K27" s="16" t="s">
        <v>187</v>
      </c>
      <c r="L27" s="31"/>
      <c r="M27" s="23">
        <v>109</v>
      </c>
    </row>
    <row r="28" spans="1:13" ht="15.75" customHeight="1">
      <c r="A28" s="23">
        <v>110</v>
      </c>
      <c r="B28" s="19" t="s">
        <v>16</v>
      </c>
      <c r="C28" s="36">
        <f>'4'!I22</f>
        <v>2017864624.3492959</v>
      </c>
      <c r="D28" s="35" t="s">
        <v>156</v>
      </c>
      <c r="E28" s="37">
        <f>C28/C29*E29</f>
        <v>1868929728.982213</v>
      </c>
      <c r="F28" s="31" t="s">
        <v>174</v>
      </c>
      <c r="G28" s="32">
        <f>$E$38</f>
        <v>1.1076999999999999</v>
      </c>
      <c r="H28" s="32" t="s">
        <v>178</v>
      </c>
      <c r="I28" s="33">
        <f>(E28*G28)+(0.5*E33*G28)</f>
        <v>2236368460.7935972</v>
      </c>
      <c r="J28" s="33">
        <f>E28+(0.5*E33)</f>
        <v>2018929728.982213</v>
      </c>
      <c r="K28" s="16" t="s">
        <v>188</v>
      </c>
      <c r="L28" s="31"/>
      <c r="M28" s="23">
        <v>110</v>
      </c>
    </row>
    <row r="29" spans="1:13" ht="15.75" customHeight="1">
      <c r="A29" s="23">
        <v>111</v>
      </c>
      <c r="B29" s="19" t="s">
        <v>17</v>
      </c>
      <c r="C29" s="98">
        <f>SUM(C26:C28)</f>
        <v>15501909542.437576</v>
      </c>
      <c r="D29" s="38" t="s">
        <v>150</v>
      </c>
      <c r="E29" s="39">
        <f>'3'!E21*1000</f>
        <v>14357741966.558973</v>
      </c>
      <c r="F29" s="31" t="s">
        <v>162</v>
      </c>
      <c r="I29" s="34"/>
      <c r="J29" s="34"/>
      <c r="M29" s="23">
        <v>111</v>
      </c>
    </row>
    <row r="30" spans="1:13" ht="15.75" customHeight="1">
      <c r="A30" s="23"/>
      <c r="B30" s="19"/>
      <c r="C30" s="39"/>
      <c r="D30" s="39"/>
      <c r="E30" s="39"/>
      <c r="F30" s="39"/>
      <c r="I30" s="34"/>
      <c r="J30" s="34"/>
      <c r="M30" s="23"/>
    </row>
    <row r="31" spans="1:13" ht="15.75" customHeight="1">
      <c r="A31" s="23">
        <v>112</v>
      </c>
      <c r="B31" s="19" t="s">
        <v>18</v>
      </c>
      <c r="C31" s="39"/>
      <c r="D31" s="39"/>
      <c r="E31" s="39">
        <f>'3'!E23*1000</f>
        <v>10000000</v>
      </c>
      <c r="F31" s="31" t="s">
        <v>163</v>
      </c>
      <c r="I31" s="34"/>
      <c r="J31" s="34"/>
      <c r="M31" s="23">
        <v>112</v>
      </c>
    </row>
    <row r="32" spans="1:13" ht="15.75" customHeight="1">
      <c r="A32" s="23"/>
      <c r="B32" s="19"/>
      <c r="C32" s="39"/>
      <c r="D32" s="39"/>
      <c r="E32" s="39"/>
      <c r="F32" s="39"/>
      <c r="I32" s="34"/>
      <c r="J32" s="34"/>
      <c r="M32" s="23"/>
    </row>
    <row r="33" spans="1:13" ht="15.75" customHeight="1">
      <c r="A33" s="23">
        <v>113</v>
      </c>
      <c r="B33" s="19" t="s">
        <v>72</v>
      </c>
      <c r="C33" s="39"/>
      <c r="D33" s="39"/>
      <c r="E33" s="39">
        <f>'3'!E29*1000</f>
        <v>300000000</v>
      </c>
      <c r="F33" s="31" t="s">
        <v>164</v>
      </c>
      <c r="M33" s="23">
        <v>113</v>
      </c>
    </row>
    <row r="34" spans="1:13" ht="15.75" customHeight="1">
      <c r="A34" s="23"/>
      <c r="B34" s="19" t="s">
        <v>0</v>
      </c>
      <c r="G34" s="32"/>
      <c r="H34" s="32"/>
      <c r="M34" s="23"/>
    </row>
    <row r="35" spans="1:13" ht="21" customHeight="1">
      <c r="A35" s="23">
        <v>114</v>
      </c>
      <c r="B35" s="19" t="s">
        <v>19</v>
      </c>
      <c r="C35" s="31"/>
      <c r="D35" s="31"/>
      <c r="E35" s="31">
        <f>SUM(E15:E19)+SUM(E29:E33)+E24</f>
        <v>84688373095.141647</v>
      </c>
      <c r="F35" s="31" t="s">
        <v>165</v>
      </c>
      <c r="I35" s="40">
        <f>SUM(I15:I29)</f>
        <v>92949169392.098099</v>
      </c>
      <c r="J35" s="40">
        <f>SUM(J15:J34)</f>
        <v>84688373095.141647</v>
      </c>
      <c r="K35" s="16" t="s">
        <v>189</v>
      </c>
      <c r="L35" s="31"/>
      <c r="M35" s="23">
        <v>114</v>
      </c>
    </row>
    <row r="36" spans="1:13" ht="15.75" customHeight="1">
      <c r="A36" s="23"/>
      <c r="M36" s="23"/>
    </row>
    <row r="37" spans="1:13" ht="15.75" customHeight="1">
      <c r="A37" s="23">
        <v>115</v>
      </c>
      <c r="B37" s="19" t="s">
        <v>20</v>
      </c>
      <c r="C37" s="19" t="s">
        <v>0</v>
      </c>
      <c r="D37" s="19"/>
      <c r="M37" s="23">
        <v>115</v>
      </c>
    </row>
    <row r="38" spans="1:13" ht="15.75" customHeight="1">
      <c r="A38" s="23">
        <v>116</v>
      </c>
      <c r="B38" s="19" t="s">
        <v>21</v>
      </c>
      <c r="C38" s="19"/>
      <c r="D38" s="19"/>
      <c r="E38" s="41">
        <f>'7'!$F$24</f>
        <v>1.1076999999999999</v>
      </c>
      <c r="F38" s="31" t="s">
        <v>166</v>
      </c>
      <c r="M38" s="23">
        <v>116</v>
      </c>
    </row>
    <row r="39" spans="1:13" ht="15.75" customHeight="1">
      <c r="A39" s="23">
        <v>117</v>
      </c>
      <c r="B39" s="19" t="s">
        <v>22</v>
      </c>
      <c r="C39" s="19"/>
      <c r="D39" s="19"/>
      <c r="E39" s="41">
        <f>'7'!$F$22</f>
        <v>1.0554699999999999</v>
      </c>
      <c r="F39" s="31" t="s">
        <v>167</v>
      </c>
      <c r="M39" s="23">
        <v>117</v>
      </c>
    </row>
    <row r="40" spans="1:13" ht="15.75" customHeight="1">
      <c r="A40" s="27">
        <v>118</v>
      </c>
      <c r="B40" s="42" t="s">
        <v>23</v>
      </c>
      <c r="C40" s="43"/>
      <c r="D40" s="43"/>
      <c r="E40" s="44">
        <f>'7'!$F$17</f>
        <v>1.035974</v>
      </c>
      <c r="F40" s="37" t="s">
        <v>168</v>
      </c>
      <c r="G40" s="43"/>
      <c r="H40" s="43"/>
      <c r="I40" s="43"/>
      <c r="J40" s="43"/>
      <c r="M40" s="27">
        <v>118</v>
      </c>
    </row>
    <row r="41" spans="1:13" ht="15.75" customHeight="1">
      <c r="B41" s="19"/>
      <c r="C41" s="19"/>
      <c r="D41" s="19"/>
      <c r="E41" s="19"/>
      <c r="F41" s="19"/>
      <c r="G41" s="19"/>
      <c r="H41" s="19"/>
    </row>
    <row r="42" spans="1:13" ht="15.75" customHeight="1">
      <c r="B42" s="16" t="s">
        <v>24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3" ht="15.75" customHeight="1">
      <c r="B43" s="16" t="s">
        <v>73</v>
      </c>
      <c r="C43" s="19"/>
      <c r="D43" s="19"/>
      <c r="E43" s="31"/>
      <c r="F43" s="31"/>
      <c r="G43" s="31"/>
      <c r="H43" s="31"/>
      <c r="I43" s="31"/>
      <c r="J43" s="31"/>
      <c r="L43" s="31"/>
    </row>
    <row r="44" spans="1:13" ht="15.75" customHeight="1">
      <c r="B44" s="19"/>
      <c r="C44" s="19"/>
      <c r="D44" s="19"/>
      <c r="E44" s="31"/>
      <c r="F44" s="31"/>
      <c r="G44" s="31"/>
      <c r="H44" s="31"/>
      <c r="I44" s="31"/>
      <c r="J44" s="31"/>
      <c r="L44" s="31"/>
    </row>
    <row r="45" spans="1:13">
      <c r="E45" s="19"/>
      <c r="F45" s="19"/>
      <c r="G45" s="19"/>
      <c r="H45" s="19"/>
    </row>
    <row r="46" spans="1:13">
      <c r="B46" s="19"/>
      <c r="C46" s="19"/>
      <c r="D46" s="19"/>
      <c r="E46" s="31"/>
      <c r="F46" s="31"/>
      <c r="G46" s="31"/>
      <c r="H46" s="31"/>
      <c r="I46" s="31"/>
      <c r="J46" s="31"/>
      <c r="L46" s="31"/>
    </row>
    <row r="47" spans="1:13">
      <c r="E47" s="19"/>
      <c r="F47" s="19"/>
      <c r="G47" s="19"/>
      <c r="H47" s="19"/>
    </row>
    <row r="48" spans="1:13">
      <c r="B48" s="19"/>
      <c r="C48" s="19"/>
      <c r="D48" s="19"/>
      <c r="E48" s="19"/>
      <c r="F48" s="19"/>
      <c r="G48" s="31"/>
      <c r="H48" s="31"/>
      <c r="I48" s="31"/>
      <c r="J48" s="31"/>
      <c r="L48" s="31"/>
    </row>
    <row r="49" spans="2:12">
      <c r="B49" s="19"/>
      <c r="C49" s="19"/>
      <c r="D49" s="19"/>
      <c r="E49" s="19"/>
      <c r="F49" s="19"/>
      <c r="G49" s="31"/>
      <c r="H49" s="31"/>
      <c r="I49" s="31"/>
      <c r="J49" s="31"/>
      <c r="L49" s="31"/>
    </row>
    <row r="50" spans="2:12">
      <c r="B50" s="19"/>
      <c r="C50" s="19"/>
      <c r="D50" s="19"/>
      <c r="E50" s="19"/>
      <c r="F50" s="19"/>
      <c r="G50" s="31"/>
      <c r="H50" s="31"/>
      <c r="I50" s="31"/>
      <c r="J50" s="31"/>
      <c r="L50" s="31"/>
    </row>
    <row r="51" spans="2:12">
      <c r="B51" s="19"/>
      <c r="C51" s="19"/>
      <c r="D51" s="19"/>
      <c r="E51" s="31"/>
      <c r="F51" s="31"/>
      <c r="G51" s="31"/>
      <c r="H51" s="31"/>
    </row>
    <row r="52" spans="2:12">
      <c r="E52" s="19"/>
      <c r="F52" s="19"/>
      <c r="G52" s="19"/>
      <c r="H52" s="19"/>
    </row>
    <row r="53" spans="2:12">
      <c r="B53" s="19"/>
      <c r="C53" s="19"/>
      <c r="D53" s="19"/>
      <c r="E53" s="19"/>
      <c r="F53" s="19"/>
      <c r="G53" s="31"/>
      <c r="H53" s="31"/>
      <c r="I53" s="31"/>
      <c r="J53" s="31"/>
      <c r="L53" s="31"/>
    </row>
    <row r="54" spans="2:12">
      <c r="B54" s="19"/>
      <c r="C54" s="19"/>
      <c r="D54" s="19"/>
      <c r="E54" s="19"/>
      <c r="F54" s="19"/>
      <c r="G54" s="31"/>
      <c r="H54" s="31"/>
      <c r="I54" s="31"/>
      <c r="J54" s="31"/>
      <c r="L54" s="31"/>
    </row>
    <row r="55" spans="2:12">
      <c r="B55" s="19"/>
      <c r="C55" s="19"/>
      <c r="D55" s="19"/>
      <c r="E55" s="19"/>
      <c r="F55" s="19"/>
      <c r="G55" s="31"/>
      <c r="H55" s="31"/>
      <c r="I55" s="31"/>
      <c r="J55" s="31"/>
      <c r="L55" s="31"/>
    </row>
    <row r="56" spans="2:12">
      <c r="B56" s="19"/>
      <c r="C56" s="19"/>
      <c r="D56" s="19"/>
      <c r="E56" s="31"/>
      <c r="F56" s="31"/>
      <c r="G56" s="31"/>
      <c r="H56" s="31"/>
    </row>
    <row r="57" spans="2:12">
      <c r="B57" s="19"/>
      <c r="E57" s="19"/>
      <c r="F57" s="19"/>
      <c r="G57" s="19"/>
      <c r="H57" s="19"/>
    </row>
    <row r="58" spans="2:12">
      <c r="B58" s="19"/>
      <c r="E58" s="31"/>
      <c r="F58" s="31"/>
      <c r="G58" s="19"/>
      <c r="H58" s="19"/>
      <c r="I58" s="31"/>
      <c r="J58" s="31"/>
      <c r="L58" s="31"/>
    </row>
    <row r="60" spans="2:12">
      <c r="B60" s="19"/>
      <c r="C60" s="19"/>
      <c r="D60" s="19"/>
    </row>
    <row r="61" spans="2:12">
      <c r="B61" s="19"/>
      <c r="C61" s="19"/>
      <c r="D61" s="19"/>
      <c r="E61" s="41"/>
      <c r="F61" s="41"/>
    </row>
    <row r="62" spans="2:12">
      <c r="B62" s="19"/>
      <c r="C62" s="19"/>
      <c r="D62" s="19"/>
      <c r="E62" s="41"/>
      <c r="F62" s="41"/>
    </row>
    <row r="63" spans="2:12">
      <c r="B63" s="19"/>
      <c r="E63" s="41"/>
      <c r="F63" s="41"/>
    </row>
  </sheetData>
  <mergeCells count="5">
    <mergeCell ref="A1:J1"/>
    <mergeCell ref="A3:J3"/>
    <mergeCell ref="A5:J5"/>
    <mergeCell ref="A4:J4"/>
    <mergeCell ref="A2:J2"/>
  </mergeCells>
  <printOptions horizontalCentered="1"/>
  <pageMargins left="1" right="1" top="1.5" bottom="1" header="0.25" footer="0"/>
  <pageSetup scale="47" orientation="landscape" r:id="rId1"/>
  <headerFooter>
    <oddHeader xml:space="preserve">&amp;R&amp;"-,Regular"Docket No. ER19-13-000- Annual Update RY2024
&amp;F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0"/>
  <sheetViews>
    <sheetView tabSelected="1" view="pageBreakPreview" zoomScale="40" zoomScaleNormal="85" zoomScaleSheetLayoutView="40" workbookViewId="0">
      <selection activeCell="H24" sqref="H24"/>
    </sheetView>
  </sheetViews>
  <sheetFormatPr defaultColWidth="8.83203125" defaultRowHeight="14.5"/>
  <cols>
    <col min="1" max="1" width="8.83203125" style="79"/>
    <col min="2" max="2" width="35.75" style="79" customWidth="1"/>
    <col min="3" max="4" width="21.1640625" style="79" customWidth="1"/>
    <col min="5" max="5" width="23.75" style="79" customWidth="1"/>
    <col min="6" max="6" width="22.75" style="79" bestFit="1" customWidth="1"/>
    <col min="7" max="16384" width="8.83203125" style="79"/>
  </cols>
  <sheetData>
    <row r="1" spans="1:12">
      <c r="A1" s="119" t="str">
        <f>ToC!A1</f>
        <v>Pacific Gas and Electric Company</v>
      </c>
      <c r="B1" s="119"/>
      <c r="C1" s="119"/>
      <c r="D1" s="119"/>
      <c r="E1" s="119"/>
      <c r="F1" s="119"/>
    </row>
    <row r="2" spans="1:12">
      <c r="A2" s="119" t="str">
        <f>ToC!A2</f>
        <v>TO Tariff Rate Year 2024</v>
      </c>
      <c r="B2" s="119"/>
      <c r="C2" s="119"/>
      <c r="D2" s="119"/>
      <c r="E2" s="119"/>
      <c r="F2" s="119"/>
    </row>
    <row r="3" spans="1:12">
      <c r="A3" s="119" t="s">
        <v>69</v>
      </c>
      <c r="B3" s="119"/>
      <c r="C3" s="119"/>
      <c r="D3" s="119"/>
      <c r="E3" s="119"/>
      <c r="F3" s="119"/>
    </row>
    <row r="4" spans="1:12">
      <c r="A4" s="119" t="s">
        <v>70</v>
      </c>
      <c r="B4" s="119"/>
      <c r="C4" s="119"/>
      <c r="D4" s="119"/>
      <c r="E4" s="119"/>
      <c r="F4" s="119"/>
    </row>
    <row r="5" spans="1:12">
      <c r="A5" s="123" t="s">
        <v>137</v>
      </c>
      <c r="B5" s="123"/>
      <c r="C5" s="123"/>
      <c r="D5" s="123"/>
      <c r="E5" s="123"/>
      <c r="F5" s="123"/>
    </row>
    <row r="6" spans="1:12">
      <c r="A6" s="5"/>
      <c r="B6" s="5"/>
      <c r="C6" s="5"/>
      <c r="D6" s="5"/>
      <c r="E6" s="5"/>
    </row>
    <row r="7" spans="1:12">
      <c r="A7" s="119" t="s">
        <v>194</v>
      </c>
      <c r="B7" s="119"/>
      <c r="C7" s="119"/>
      <c r="D7" s="119"/>
      <c r="E7" s="119"/>
    </row>
    <row r="8" spans="1:12" ht="18" customHeight="1">
      <c r="C8" s="107" t="s">
        <v>148</v>
      </c>
      <c r="D8" s="107" t="s">
        <v>202</v>
      </c>
      <c r="E8" s="107" t="s">
        <v>204</v>
      </c>
    </row>
    <row r="9" spans="1:12">
      <c r="A9" s="14" t="s">
        <v>81</v>
      </c>
      <c r="B9" s="14" t="s">
        <v>82</v>
      </c>
      <c r="C9" s="45" t="s">
        <v>195</v>
      </c>
      <c r="D9" s="45" t="s">
        <v>203</v>
      </c>
      <c r="E9" s="45" t="s">
        <v>195</v>
      </c>
      <c r="F9" s="93" t="s">
        <v>144</v>
      </c>
      <c r="G9" s="14" t="s">
        <v>81</v>
      </c>
    </row>
    <row r="10" spans="1:12">
      <c r="B10" s="46" t="s">
        <v>68</v>
      </c>
      <c r="C10" s="108"/>
      <c r="D10" s="108"/>
    </row>
    <row r="11" spans="1:12">
      <c r="B11" s="46" t="s">
        <v>67</v>
      </c>
      <c r="C11" s="108"/>
      <c r="D11" s="108"/>
    </row>
    <row r="12" spans="1:12">
      <c r="A12" s="7">
        <v>100</v>
      </c>
      <c r="B12" s="46" t="s">
        <v>66</v>
      </c>
      <c r="C12" s="91">
        <v>27041360.798559025</v>
      </c>
      <c r="D12" s="91">
        <v>4308448</v>
      </c>
      <c r="E12" s="101">
        <f>SUM(C12:D12)</f>
        <v>31349808.798559025</v>
      </c>
      <c r="G12" s="7">
        <f>A12</f>
        <v>100</v>
      </c>
      <c r="J12" s="7"/>
      <c r="K12" s="114"/>
      <c r="L12" s="114"/>
    </row>
    <row r="13" spans="1:12">
      <c r="A13" s="7">
        <v>101</v>
      </c>
      <c r="B13" s="46" t="s">
        <v>65</v>
      </c>
      <c r="C13" s="91">
        <v>625361.98379573948</v>
      </c>
      <c r="D13" s="91">
        <v>15413</v>
      </c>
      <c r="E13" s="110">
        <f>SUM(C13:D13)</f>
        <v>640774.98379573948</v>
      </c>
      <c r="G13" s="7">
        <f t="shared" ref="G13:G14" si="0">A13</f>
        <v>101</v>
      </c>
      <c r="J13" s="7"/>
      <c r="K13" s="114"/>
      <c r="L13" s="114"/>
    </row>
    <row r="14" spans="1:12">
      <c r="A14" s="7">
        <v>102</v>
      </c>
      <c r="B14" s="46" t="s">
        <v>61</v>
      </c>
      <c r="C14" s="112">
        <f>SUM(C12:C13)</f>
        <v>27666722.782354765</v>
      </c>
      <c r="D14" s="112">
        <f>SUM(D12:D13)</f>
        <v>4323861</v>
      </c>
      <c r="E14" s="112">
        <f>SUM(E12:E13)</f>
        <v>31990583.782354765</v>
      </c>
      <c r="F14" s="79" t="s">
        <v>145</v>
      </c>
      <c r="G14" s="7">
        <f t="shared" si="0"/>
        <v>102</v>
      </c>
      <c r="J14" s="7"/>
      <c r="K14" s="114"/>
      <c r="L14" s="114"/>
    </row>
    <row r="15" spans="1:12">
      <c r="A15" s="7"/>
      <c r="B15" s="46"/>
      <c r="C15" s="46"/>
      <c r="D15" s="46"/>
      <c r="E15" s="47"/>
      <c r="G15" s="7"/>
      <c r="J15" s="7"/>
    </row>
    <row r="16" spans="1:12">
      <c r="A16" s="7"/>
      <c r="B16" s="46" t="s">
        <v>64</v>
      </c>
      <c r="C16" s="46"/>
      <c r="D16" s="46"/>
      <c r="E16" s="47"/>
      <c r="G16" s="7"/>
      <c r="J16" s="7"/>
    </row>
    <row r="17" spans="1:12">
      <c r="A17" s="7">
        <v>103</v>
      </c>
      <c r="B17" s="46" t="s">
        <v>63</v>
      </c>
      <c r="C17" s="91">
        <v>7973769.4706150265</v>
      </c>
      <c r="D17" s="91">
        <v>614700</v>
      </c>
      <c r="E17" s="101">
        <f>SUM(C17:D17)</f>
        <v>8588469.4706150256</v>
      </c>
      <c r="G17" s="7">
        <f t="shared" ref="G17:G21" si="1">A17</f>
        <v>103</v>
      </c>
      <c r="J17" s="7"/>
      <c r="K17" s="114"/>
      <c r="L17" s="114"/>
    </row>
    <row r="18" spans="1:12">
      <c r="A18" s="7">
        <v>104</v>
      </c>
      <c r="B18" s="46" t="s">
        <v>62</v>
      </c>
      <c r="C18" s="91">
        <v>22103707.629419871</v>
      </c>
      <c r="D18" s="91">
        <v>474272</v>
      </c>
      <c r="E18" s="110">
        <f>SUM(C18:D18)</f>
        <v>22577979.629419871</v>
      </c>
      <c r="G18" s="7">
        <f t="shared" si="1"/>
        <v>104</v>
      </c>
      <c r="J18" s="7"/>
      <c r="K18" s="114"/>
      <c r="L18" s="114"/>
    </row>
    <row r="19" spans="1:12">
      <c r="A19" s="7">
        <v>105</v>
      </c>
      <c r="B19" s="46" t="s">
        <v>61</v>
      </c>
      <c r="C19" s="112">
        <f>SUM(C17:C18)</f>
        <v>30077477.100034896</v>
      </c>
      <c r="D19" s="112">
        <f>SUM(D17:D18)</f>
        <v>1088972</v>
      </c>
      <c r="E19" s="49">
        <f>SUM(E17:E18)</f>
        <v>31166449.100034896</v>
      </c>
      <c r="F19" s="79" t="s">
        <v>146</v>
      </c>
      <c r="G19" s="7">
        <f t="shared" si="1"/>
        <v>105</v>
      </c>
      <c r="J19" s="7"/>
      <c r="K19" s="114"/>
      <c r="L19" s="114"/>
    </row>
    <row r="20" spans="1:12">
      <c r="A20" s="7"/>
      <c r="B20" s="46"/>
      <c r="C20" s="46"/>
      <c r="D20" s="46"/>
      <c r="E20" s="47"/>
      <c r="G20" s="7"/>
      <c r="J20" s="7"/>
    </row>
    <row r="21" spans="1:12">
      <c r="A21" s="7">
        <v>106</v>
      </c>
      <c r="B21" s="46" t="s">
        <v>60</v>
      </c>
      <c r="C21" s="91">
        <v>14214979.966558972</v>
      </c>
      <c r="D21" s="91">
        <v>142762</v>
      </c>
      <c r="E21" s="101">
        <f>SUM(C21:D21)</f>
        <v>14357741.966558972</v>
      </c>
      <c r="F21" s="79" t="s">
        <v>148</v>
      </c>
      <c r="G21" s="7">
        <f t="shared" si="1"/>
        <v>106</v>
      </c>
      <c r="J21" s="7"/>
      <c r="K21" s="114"/>
      <c r="L21" s="114"/>
    </row>
    <row r="22" spans="1:12">
      <c r="A22" s="7"/>
      <c r="B22" s="46"/>
      <c r="C22" s="46"/>
      <c r="D22" s="46"/>
      <c r="E22" s="48"/>
      <c r="G22" s="7"/>
      <c r="J22" s="7"/>
    </row>
    <row r="23" spans="1:12">
      <c r="A23" s="7">
        <v>107</v>
      </c>
      <c r="B23" s="46" t="s">
        <v>59</v>
      </c>
      <c r="C23" s="91">
        <v>10000</v>
      </c>
      <c r="D23" s="108"/>
      <c r="E23" s="101">
        <f>SUM(C23:D23)</f>
        <v>10000</v>
      </c>
      <c r="F23" s="79" t="s">
        <v>148</v>
      </c>
      <c r="G23" s="7">
        <v>107</v>
      </c>
      <c r="J23" s="7"/>
      <c r="L23" s="114"/>
    </row>
    <row r="24" spans="1:12">
      <c r="A24" s="7"/>
      <c r="B24" s="46"/>
      <c r="C24" s="46"/>
      <c r="D24" s="46"/>
      <c r="E24" s="48"/>
      <c r="G24" s="7"/>
      <c r="J24" s="7"/>
    </row>
    <row r="25" spans="1:12">
      <c r="A25" s="7">
        <v>108</v>
      </c>
      <c r="B25" s="46" t="s">
        <v>58</v>
      </c>
      <c r="C25" s="91">
        <v>5512040.2461930048</v>
      </c>
      <c r="D25" s="91">
        <v>1063106</v>
      </c>
      <c r="E25" s="101">
        <f>SUM(C25:D25)</f>
        <v>6575146.2461930048</v>
      </c>
      <c r="F25" s="79" t="s">
        <v>148</v>
      </c>
      <c r="G25" s="7">
        <v>108</v>
      </c>
      <c r="J25" s="114"/>
      <c r="K25" s="114"/>
      <c r="L25" s="114"/>
    </row>
    <row r="26" spans="1:12">
      <c r="A26" s="7"/>
      <c r="B26" s="46"/>
      <c r="C26" s="109"/>
      <c r="D26" s="108"/>
      <c r="E26" s="48"/>
      <c r="G26" s="7"/>
    </row>
    <row r="27" spans="1:12">
      <c r="A27" s="7">
        <v>109</v>
      </c>
      <c r="B27" s="46" t="s">
        <v>57</v>
      </c>
      <c r="C27" s="91">
        <v>288452</v>
      </c>
      <c r="D27" s="108"/>
      <c r="E27" s="101">
        <f>SUM(C27:D27)</f>
        <v>288452</v>
      </c>
      <c r="F27" s="79" t="s">
        <v>148</v>
      </c>
      <c r="G27" s="7">
        <v>109</v>
      </c>
      <c r="J27" s="114"/>
      <c r="L27" s="114"/>
    </row>
    <row r="28" spans="1:12">
      <c r="A28" s="7"/>
      <c r="B28" s="46"/>
      <c r="C28" s="111"/>
      <c r="D28" s="108"/>
      <c r="E28" s="48"/>
      <c r="G28" s="7"/>
    </row>
    <row r="29" spans="1:12">
      <c r="A29" s="7">
        <v>110</v>
      </c>
      <c r="B29" s="46" t="s">
        <v>56</v>
      </c>
      <c r="C29" s="91">
        <v>300000</v>
      </c>
      <c r="D29" s="108"/>
      <c r="E29" s="101">
        <f>SUM(C29:D29)</f>
        <v>300000</v>
      </c>
      <c r="F29" s="79" t="s">
        <v>148</v>
      </c>
      <c r="G29" s="7">
        <v>110</v>
      </c>
      <c r="J29" s="114"/>
      <c r="L29" s="114"/>
    </row>
    <row r="30" spans="1:12">
      <c r="A30" s="7"/>
      <c r="B30" s="46"/>
      <c r="C30" s="46"/>
      <c r="D30" s="46"/>
      <c r="E30" s="47"/>
      <c r="G30" s="7"/>
    </row>
    <row r="31" spans="1:12">
      <c r="A31" s="7">
        <v>111</v>
      </c>
      <c r="B31" s="46" t="s">
        <v>105</v>
      </c>
      <c r="C31" s="50">
        <f>C14+C19+C21+C23+C25+C27+C29</f>
        <v>78069672.095141649</v>
      </c>
      <c r="D31" s="50">
        <f>D14+D19+D21+D23+D25+D27+D29</f>
        <v>6618701</v>
      </c>
      <c r="E31" s="50">
        <f>E14+E19+E21+E23+E25+E27+E29</f>
        <v>84688373.095141649</v>
      </c>
      <c r="F31" s="79" t="s">
        <v>147</v>
      </c>
      <c r="G31" s="7">
        <v>111</v>
      </c>
      <c r="J31" s="114"/>
      <c r="K31" s="114"/>
      <c r="L31" s="114"/>
    </row>
    <row r="32" spans="1:12">
      <c r="A32" s="6"/>
      <c r="B32" s="82"/>
      <c r="C32" s="82"/>
      <c r="D32" s="82"/>
      <c r="E32" s="51"/>
      <c r="F32" s="82"/>
    </row>
    <row r="33" spans="1:7">
      <c r="A33" s="119" t="s">
        <v>199</v>
      </c>
      <c r="B33" s="119"/>
      <c r="C33" s="119"/>
      <c r="D33" s="119"/>
      <c r="E33" s="119"/>
    </row>
    <row r="34" spans="1:7">
      <c r="A34" s="7"/>
      <c r="E34" s="52"/>
    </row>
    <row r="35" spans="1:7">
      <c r="A35" s="7"/>
      <c r="B35" s="14" t="s">
        <v>82</v>
      </c>
      <c r="C35" s="14"/>
      <c r="D35" s="14"/>
      <c r="E35" s="53" t="str">
        <f>E9</f>
        <v>Forecast</v>
      </c>
    </row>
    <row r="36" spans="1:7">
      <c r="A36" s="7">
        <v>112</v>
      </c>
      <c r="B36" s="54" t="s">
        <v>71</v>
      </c>
      <c r="C36" s="54"/>
      <c r="D36" s="54"/>
      <c r="E36" s="91">
        <v>178445</v>
      </c>
      <c r="F36" s="113"/>
      <c r="G36" s="7">
        <v>112</v>
      </c>
    </row>
    <row r="38" spans="1:7">
      <c r="B38" s="122" t="s">
        <v>205</v>
      </c>
      <c r="C38" s="122"/>
      <c r="D38" s="122"/>
      <c r="E38" s="122"/>
      <c r="F38" s="122"/>
    </row>
    <row r="39" spans="1:7">
      <c r="B39" s="122" t="s">
        <v>207</v>
      </c>
      <c r="C39" s="122"/>
      <c r="D39" s="122"/>
      <c r="E39" s="122"/>
      <c r="F39" s="122"/>
    </row>
    <row r="40" spans="1:7">
      <c r="B40" s="122" t="s">
        <v>208</v>
      </c>
      <c r="C40" s="122"/>
      <c r="D40" s="122"/>
      <c r="E40" s="122"/>
      <c r="F40" s="122"/>
    </row>
  </sheetData>
  <mergeCells count="10">
    <mergeCell ref="A1:F1"/>
    <mergeCell ref="A2:F2"/>
    <mergeCell ref="A3:F3"/>
    <mergeCell ref="A4:F4"/>
    <mergeCell ref="A5:F5"/>
    <mergeCell ref="B39:F39"/>
    <mergeCell ref="B40:F40"/>
    <mergeCell ref="B38:F38"/>
    <mergeCell ref="A33:E33"/>
    <mergeCell ref="A7:E7"/>
  </mergeCells>
  <printOptions horizontalCentered="1"/>
  <pageMargins left="1" right="1" top="1.5" bottom="1" header="0.25" footer="0"/>
  <pageSetup scale="74" orientation="landscape" r:id="rId1"/>
  <headerFooter>
    <oddHeader xml:space="preserve">&amp;R&amp;"-,Regular"Docket No. ER19-13-000- Annual Update RY2024
&amp;F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1"/>
  <sheetViews>
    <sheetView tabSelected="1" view="pageBreakPreview" zoomScale="55" zoomScaleNormal="85" zoomScaleSheetLayoutView="55" workbookViewId="0">
      <selection activeCell="H24" sqref="H24"/>
    </sheetView>
  </sheetViews>
  <sheetFormatPr defaultColWidth="8.83203125" defaultRowHeight="14.5"/>
  <cols>
    <col min="1" max="1" width="8.83203125" style="55"/>
    <col min="2" max="2" width="12.1640625" style="57" bestFit="1" customWidth="1"/>
    <col min="3" max="3" width="16" style="55" bestFit="1" customWidth="1"/>
    <col min="4" max="5" width="17.58203125" style="55" bestFit="1" customWidth="1"/>
    <col min="6" max="6" width="2.58203125" style="55" customWidth="1"/>
    <col min="7" max="7" width="16.1640625" style="55" bestFit="1" customWidth="1"/>
    <col min="8" max="8" width="16" style="55" bestFit="1" customWidth="1"/>
    <col min="9" max="9" width="14.75" style="55" customWidth="1"/>
    <col min="10" max="16384" width="8.83203125" style="55"/>
  </cols>
  <sheetData>
    <row r="1" spans="1:10">
      <c r="A1" s="119" t="str">
        <f>ToC!A1</f>
        <v>Pacific Gas and Electric Company</v>
      </c>
      <c r="B1" s="119"/>
      <c r="C1" s="119"/>
      <c r="D1" s="119"/>
      <c r="E1" s="119"/>
      <c r="F1" s="119"/>
      <c r="G1" s="119"/>
      <c r="H1" s="119"/>
      <c r="I1" s="119"/>
    </row>
    <row r="2" spans="1:10">
      <c r="A2" s="127" t="str">
        <f>ToC!A2</f>
        <v>TO Tariff Rate Year 2024</v>
      </c>
      <c r="B2" s="127"/>
      <c r="C2" s="127"/>
      <c r="D2" s="127"/>
      <c r="E2" s="127"/>
      <c r="F2" s="127"/>
      <c r="G2" s="127"/>
      <c r="H2" s="127"/>
      <c r="I2" s="127"/>
    </row>
    <row r="3" spans="1:10">
      <c r="A3" s="128" t="s">
        <v>118</v>
      </c>
      <c r="B3" s="128"/>
      <c r="C3" s="128"/>
      <c r="D3" s="128"/>
      <c r="E3" s="128"/>
      <c r="F3" s="128"/>
      <c r="G3" s="128"/>
      <c r="H3" s="128"/>
      <c r="I3" s="128"/>
    </row>
    <row r="4" spans="1:10">
      <c r="A4" s="128" t="s">
        <v>198</v>
      </c>
      <c r="B4" s="128"/>
      <c r="C4" s="128"/>
      <c r="D4" s="128"/>
      <c r="E4" s="128"/>
      <c r="F4" s="128"/>
      <c r="G4" s="128"/>
      <c r="H4" s="128"/>
      <c r="I4" s="128"/>
    </row>
    <row r="5" spans="1:10">
      <c r="A5" s="128" t="s">
        <v>136</v>
      </c>
      <c r="B5" s="128"/>
      <c r="C5" s="128"/>
      <c r="D5" s="128"/>
      <c r="E5" s="128"/>
      <c r="F5" s="128"/>
      <c r="G5" s="128"/>
      <c r="H5" s="128"/>
      <c r="I5" s="128"/>
    </row>
    <row r="6" spans="1:10">
      <c r="B6" s="1"/>
      <c r="C6" s="77" t="s">
        <v>108</v>
      </c>
      <c r="D6" s="77" t="s">
        <v>109</v>
      </c>
      <c r="E6" s="77" t="s">
        <v>110</v>
      </c>
      <c r="F6" s="77"/>
      <c r="G6" s="77" t="s">
        <v>111</v>
      </c>
      <c r="H6" s="77" t="s">
        <v>112</v>
      </c>
      <c r="I6" s="77" t="s">
        <v>113</v>
      </c>
    </row>
    <row r="8" spans="1:10">
      <c r="C8" s="126" t="s">
        <v>45</v>
      </c>
      <c r="D8" s="126"/>
      <c r="E8" s="126"/>
      <c r="G8" s="126" t="s">
        <v>44</v>
      </c>
      <c r="H8" s="126"/>
      <c r="I8" s="126"/>
    </row>
    <row r="9" spans="1:10">
      <c r="A9" s="14" t="s">
        <v>81</v>
      </c>
      <c r="C9" s="56" t="s">
        <v>31</v>
      </c>
      <c r="D9" s="56" t="s">
        <v>29</v>
      </c>
      <c r="E9" s="56" t="s">
        <v>30</v>
      </c>
      <c r="G9" s="56" t="s">
        <v>31</v>
      </c>
      <c r="H9" s="56" t="s">
        <v>29</v>
      </c>
      <c r="I9" s="56" t="s">
        <v>30</v>
      </c>
      <c r="J9" s="14" t="s">
        <v>81</v>
      </c>
    </row>
    <row r="10" spans="1:10">
      <c r="A10" s="7">
        <v>100</v>
      </c>
      <c r="B10" s="57" t="s">
        <v>32</v>
      </c>
      <c r="C10" s="91">
        <v>10279471.8848534</v>
      </c>
      <c r="D10" s="91">
        <v>114097872.57171001</v>
      </c>
      <c r="E10" s="91">
        <v>1651733086.47036</v>
      </c>
      <c r="G10" s="91">
        <v>588246235.374699</v>
      </c>
      <c r="H10" s="91">
        <v>523365124.90407002</v>
      </c>
      <c r="I10" s="91">
        <v>159809834.88413301</v>
      </c>
      <c r="J10" s="7">
        <v>100</v>
      </c>
    </row>
    <row r="11" spans="1:10">
      <c r="A11" s="7">
        <f t="shared" ref="A11:A22" si="0">A10+1</f>
        <v>101</v>
      </c>
      <c r="B11" s="57" t="s">
        <v>33</v>
      </c>
      <c r="C11" s="91">
        <v>8263214.1449720999</v>
      </c>
      <c r="D11" s="91">
        <v>105338634.42331401</v>
      </c>
      <c r="E11" s="91">
        <v>1503952380.8222101</v>
      </c>
      <c r="G11" s="91">
        <v>519652630.99087697</v>
      </c>
      <c r="H11" s="91">
        <v>480241670.10288799</v>
      </c>
      <c r="I11" s="91">
        <v>145513168.85759199</v>
      </c>
      <c r="J11" s="7">
        <f t="shared" ref="J11:J22" si="1">J10+1</f>
        <v>101</v>
      </c>
    </row>
    <row r="12" spans="1:10">
      <c r="A12" s="7">
        <f t="shared" si="0"/>
        <v>102</v>
      </c>
      <c r="B12" s="57" t="s">
        <v>34</v>
      </c>
      <c r="C12" s="91">
        <v>8320725.81977442</v>
      </c>
      <c r="D12" s="91">
        <v>112170028.14260399</v>
      </c>
      <c r="E12" s="91">
        <v>1624453990.9819801</v>
      </c>
      <c r="G12" s="91">
        <v>535254608.497962</v>
      </c>
      <c r="H12" s="91">
        <v>520143904.66575402</v>
      </c>
      <c r="I12" s="91">
        <v>158483545.44991601</v>
      </c>
      <c r="J12" s="7">
        <f t="shared" si="1"/>
        <v>102</v>
      </c>
    </row>
    <row r="13" spans="1:10">
      <c r="A13" s="7">
        <f t="shared" si="0"/>
        <v>103</v>
      </c>
      <c r="B13" s="57" t="s">
        <v>35</v>
      </c>
      <c r="C13" s="91">
        <v>8465579.7242688295</v>
      </c>
      <c r="D13" s="91">
        <v>113759442.89228401</v>
      </c>
      <c r="E13" s="91">
        <v>1607412986.7792301</v>
      </c>
      <c r="G13" s="91">
        <v>549740350.79564798</v>
      </c>
      <c r="H13" s="91">
        <v>512613720.02968901</v>
      </c>
      <c r="I13" s="91">
        <v>159067170.89317101</v>
      </c>
      <c r="J13" s="7">
        <f t="shared" si="1"/>
        <v>103</v>
      </c>
    </row>
    <row r="14" spans="1:10">
      <c r="A14" s="7">
        <f t="shared" si="0"/>
        <v>104</v>
      </c>
      <c r="B14" s="57" t="s">
        <v>36</v>
      </c>
      <c r="C14" s="91">
        <v>9526008.3312413003</v>
      </c>
      <c r="D14" s="91">
        <v>117174158.91105799</v>
      </c>
      <c r="E14" s="91">
        <v>1749960866.8397</v>
      </c>
      <c r="G14" s="91">
        <v>560603923.335343</v>
      </c>
      <c r="H14" s="91">
        <v>544764313.56431997</v>
      </c>
      <c r="I14" s="91">
        <v>168455497.076381</v>
      </c>
      <c r="J14" s="7">
        <f t="shared" si="1"/>
        <v>104</v>
      </c>
    </row>
    <row r="15" spans="1:10">
      <c r="A15" s="7">
        <f t="shared" si="0"/>
        <v>105</v>
      </c>
      <c r="B15" s="57" t="s">
        <v>37</v>
      </c>
      <c r="C15" s="91">
        <v>8655429.7130811699</v>
      </c>
      <c r="D15" s="91">
        <v>119431816.394333</v>
      </c>
      <c r="E15" s="91">
        <v>1835382271.24633</v>
      </c>
      <c r="G15" s="91">
        <v>577592100.10378098</v>
      </c>
      <c r="H15" s="91">
        <v>564105431.43624604</v>
      </c>
      <c r="I15" s="91">
        <v>174622518.694296</v>
      </c>
      <c r="J15" s="7">
        <f t="shared" si="1"/>
        <v>105</v>
      </c>
    </row>
    <row r="16" spans="1:10">
      <c r="A16" s="7">
        <f t="shared" si="0"/>
        <v>106</v>
      </c>
      <c r="B16" s="57" t="s">
        <v>38</v>
      </c>
      <c r="C16" s="91">
        <v>9194841.4238655604</v>
      </c>
      <c r="D16" s="91">
        <v>125194814.286521</v>
      </c>
      <c r="E16" s="91">
        <v>1943730982.47279</v>
      </c>
      <c r="G16" s="91">
        <v>582707076.78708398</v>
      </c>
      <c r="H16" s="91">
        <v>592723643.927495</v>
      </c>
      <c r="I16" s="91">
        <v>180005804.49539599</v>
      </c>
      <c r="J16" s="7">
        <f t="shared" si="1"/>
        <v>106</v>
      </c>
    </row>
    <row r="17" spans="1:10">
      <c r="A17" s="7">
        <f t="shared" si="0"/>
        <v>107</v>
      </c>
      <c r="B17" s="57" t="s">
        <v>39</v>
      </c>
      <c r="C17" s="91">
        <v>12731639.859895499</v>
      </c>
      <c r="D17" s="91">
        <v>132294686.331974</v>
      </c>
      <c r="E17" s="91">
        <v>2065109641.4249799</v>
      </c>
      <c r="G17" s="91">
        <v>624749264.04388297</v>
      </c>
      <c r="H17" s="91">
        <v>629157935.75058603</v>
      </c>
      <c r="I17" s="91">
        <v>191260480.68250799</v>
      </c>
      <c r="J17" s="7">
        <f t="shared" si="1"/>
        <v>107</v>
      </c>
    </row>
    <row r="18" spans="1:10">
      <c r="A18" s="7">
        <f t="shared" si="0"/>
        <v>108</v>
      </c>
      <c r="B18" s="57" t="s">
        <v>40</v>
      </c>
      <c r="C18" s="91">
        <v>14486603.0820616</v>
      </c>
      <c r="D18" s="91">
        <v>130043848.671057</v>
      </c>
      <c r="E18" s="91">
        <v>1990542343.3659101</v>
      </c>
      <c r="G18" s="91">
        <v>621767622.92592895</v>
      </c>
      <c r="H18" s="91">
        <v>623024063.77683496</v>
      </c>
      <c r="I18" s="91">
        <v>188239609.03434399</v>
      </c>
      <c r="J18" s="7">
        <f t="shared" si="1"/>
        <v>108</v>
      </c>
    </row>
    <row r="19" spans="1:10">
      <c r="A19" s="7">
        <f t="shared" si="0"/>
        <v>109</v>
      </c>
      <c r="B19" s="57" t="s">
        <v>41</v>
      </c>
      <c r="C19" s="91">
        <v>12851959.4076792</v>
      </c>
      <c r="D19" s="91">
        <v>122746817.300265</v>
      </c>
      <c r="E19" s="91">
        <v>1812850588.16748</v>
      </c>
      <c r="G19" s="91">
        <v>600516198.14732206</v>
      </c>
      <c r="H19" s="91">
        <v>587227523.76329005</v>
      </c>
      <c r="I19" s="91">
        <v>177320687.34700301</v>
      </c>
      <c r="J19" s="7">
        <f t="shared" si="1"/>
        <v>109</v>
      </c>
    </row>
    <row r="20" spans="1:10">
      <c r="A20" s="7">
        <f t="shared" si="0"/>
        <v>110</v>
      </c>
      <c r="B20" s="57" t="s">
        <v>42</v>
      </c>
      <c r="C20" s="91">
        <v>10703414.1128428</v>
      </c>
      <c r="D20" s="91">
        <v>113163407.152235</v>
      </c>
      <c r="E20" s="91">
        <v>1629216935.46611</v>
      </c>
      <c r="G20" s="91">
        <v>562163425.22584498</v>
      </c>
      <c r="H20" s="91">
        <v>517093722.66892499</v>
      </c>
      <c r="I20" s="91">
        <v>158161084.418827</v>
      </c>
      <c r="J20" s="7">
        <f t="shared" si="1"/>
        <v>110</v>
      </c>
    </row>
    <row r="21" spans="1:10">
      <c r="A21" s="7">
        <f t="shared" si="0"/>
        <v>111</v>
      </c>
      <c r="B21" s="57" t="s">
        <v>43</v>
      </c>
      <c r="C21" s="92">
        <v>11138948.5680691</v>
      </c>
      <c r="D21" s="92">
        <v>118081411.526834</v>
      </c>
      <c r="E21" s="92">
        <v>1692004266.6170101</v>
      </c>
      <c r="G21" s="92">
        <v>561975526.36015296</v>
      </c>
      <c r="H21" s="92">
        <v>504614900.90965599</v>
      </c>
      <c r="I21" s="92">
        <v>156925222.51572901</v>
      </c>
      <c r="J21" s="7">
        <f t="shared" si="1"/>
        <v>111</v>
      </c>
    </row>
    <row r="22" spans="1:10">
      <c r="A22" s="7">
        <f t="shared" si="0"/>
        <v>112</v>
      </c>
      <c r="B22" s="2" t="s">
        <v>74</v>
      </c>
      <c r="C22" s="95">
        <f>SUM(C10:C21)</f>
        <v>124617836.07260498</v>
      </c>
      <c r="D22" s="95">
        <f>SUM(D10:D21)</f>
        <v>1423496938.6041889</v>
      </c>
      <c r="E22" s="95">
        <f>SUM(E10:E21)</f>
        <v>21106350340.654091</v>
      </c>
      <c r="F22" s="95"/>
      <c r="G22" s="95">
        <f t="shared" ref="G22:I22" si="2">SUM(G10:G21)</f>
        <v>6884968962.5885258</v>
      </c>
      <c r="H22" s="95">
        <f t="shared" si="2"/>
        <v>6599075955.499754</v>
      </c>
      <c r="I22" s="95">
        <f t="shared" si="2"/>
        <v>2017864624.3492959</v>
      </c>
      <c r="J22" s="7">
        <f t="shared" si="1"/>
        <v>112</v>
      </c>
    </row>
    <row r="23" spans="1:10">
      <c r="A23" s="7"/>
      <c r="J23" s="7"/>
    </row>
    <row r="24" spans="1:10" ht="15" thickBot="1">
      <c r="A24" s="7">
        <f>A22+1</f>
        <v>113</v>
      </c>
      <c r="B24" s="2" t="s">
        <v>123</v>
      </c>
      <c r="C24" s="125">
        <f>SUM(C22:E22)</f>
        <v>22654465115.330883</v>
      </c>
      <c r="D24" s="125"/>
      <c r="E24" s="125"/>
      <c r="F24" s="95"/>
      <c r="G24" s="125">
        <f>SUM(G22:I22)</f>
        <v>15501909542.437576</v>
      </c>
      <c r="H24" s="125"/>
      <c r="I24" s="125"/>
      <c r="J24" s="7">
        <f>J22+1</f>
        <v>113</v>
      </c>
    </row>
    <row r="25" spans="1:10" ht="15" thickTop="1"/>
    <row r="27" spans="1:10">
      <c r="B27" s="124" t="s">
        <v>206</v>
      </c>
      <c r="C27" s="124"/>
      <c r="D27" s="124"/>
      <c r="E27" s="124"/>
      <c r="F27" s="124"/>
      <c r="G27" s="124"/>
      <c r="H27" s="124"/>
      <c r="I27" s="124"/>
    </row>
    <row r="28" spans="1:10">
      <c r="B28" s="124"/>
      <c r="C28" s="124"/>
      <c r="D28" s="124"/>
      <c r="E28" s="124"/>
      <c r="F28" s="124"/>
      <c r="G28" s="124"/>
      <c r="H28" s="124"/>
      <c r="I28" s="124"/>
    </row>
    <row r="29" spans="1:10">
      <c r="B29" s="124"/>
      <c r="C29" s="124"/>
      <c r="D29" s="124"/>
      <c r="E29" s="124"/>
      <c r="F29" s="124"/>
      <c r="G29" s="124"/>
      <c r="H29" s="124"/>
      <c r="I29" s="124"/>
    </row>
    <row r="30" spans="1:10">
      <c r="B30" s="124"/>
      <c r="C30" s="124"/>
      <c r="D30" s="124"/>
      <c r="E30" s="124"/>
      <c r="F30" s="124"/>
      <c r="G30" s="124"/>
      <c r="H30" s="124"/>
      <c r="I30" s="124"/>
    </row>
    <row r="31" spans="1:10">
      <c r="B31" s="103"/>
      <c r="C31" s="103"/>
      <c r="D31" s="103"/>
      <c r="E31" s="103"/>
      <c r="F31" s="103"/>
      <c r="G31" s="103"/>
      <c r="H31" s="103"/>
      <c r="I31" s="103"/>
    </row>
  </sheetData>
  <mergeCells count="10">
    <mergeCell ref="A1:I1"/>
    <mergeCell ref="A2:I2"/>
    <mergeCell ref="A3:I3"/>
    <mergeCell ref="A4:I4"/>
    <mergeCell ref="A5:I5"/>
    <mergeCell ref="B27:I30"/>
    <mergeCell ref="G24:I24"/>
    <mergeCell ref="C24:E24"/>
    <mergeCell ref="C8:E8"/>
    <mergeCell ref="G8:I8"/>
  </mergeCells>
  <printOptions horizontalCentered="1"/>
  <pageMargins left="1" right="1" top="1.5" bottom="1" header="0.25" footer="0"/>
  <pageSetup scale="83" orientation="landscape" r:id="rId1"/>
  <headerFooter>
    <oddHeader xml:space="preserve">&amp;R&amp;"-,Regular"Docket No. ER19-13-000- Annual Update RY2024
&amp;F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93AB-F02C-4DBB-851F-AE477E08D7EF}">
  <sheetPr>
    <pageSetUpPr fitToPage="1"/>
  </sheetPr>
  <dimension ref="A1:E34"/>
  <sheetViews>
    <sheetView tabSelected="1" view="pageBreakPreview" zoomScale="55" zoomScaleNormal="70" zoomScaleSheetLayoutView="55" workbookViewId="0">
      <selection activeCell="H24" sqref="H24"/>
    </sheetView>
  </sheetViews>
  <sheetFormatPr defaultColWidth="8.83203125" defaultRowHeight="14.5"/>
  <cols>
    <col min="1" max="1" width="6" style="67" customWidth="1"/>
    <col min="2" max="2" width="8.83203125" style="67"/>
    <col min="3" max="3" width="14.83203125" style="67" bestFit="1" customWidth="1"/>
    <col min="4" max="4" width="16.75" style="67" bestFit="1" customWidth="1"/>
    <col min="5" max="16384" width="8.83203125" style="67"/>
  </cols>
  <sheetData>
    <row r="1" spans="1:5">
      <c r="A1" s="130" t="str">
        <f>ToC!A1</f>
        <v>Pacific Gas and Electric Company</v>
      </c>
      <c r="B1" s="130"/>
      <c r="C1" s="130"/>
      <c r="D1" s="130"/>
    </row>
    <row r="2" spans="1:5">
      <c r="A2" s="130" t="str">
        <f>ToC!A2</f>
        <v>TO Tariff Rate Year 2024</v>
      </c>
      <c r="B2" s="130"/>
      <c r="C2" s="130"/>
      <c r="D2" s="130"/>
    </row>
    <row r="3" spans="1:5" ht="15.75" customHeight="1">
      <c r="A3" s="130" t="s">
        <v>115</v>
      </c>
      <c r="B3" s="130"/>
      <c r="C3" s="130"/>
      <c r="D3" s="130"/>
    </row>
    <row r="4" spans="1:5" ht="15.75" customHeight="1">
      <c r="A4" s="130" t="s">
        <v>86</v>
      </c>
      <c r="B4" s="130"/>
      <c r="C4" s="130"/>
      <c r="D4" s="130"/>
    </row>
    <row r="5" spans="1:5" ht="15.75" customHeight="1">
      <c r="A5" s="130" t="s">
        <v>87</v>
      </c>
      <c r="B5" s="130"/>
      <c r="C5" s="130"/>
      <c r="D5" s="130"/>
    </row>
    <row r="6" spans="1:5" ht="15.75" customHeight="1">
      <c r="A6" s="130" t="s">
        <v>88</v>
      </c>
      <c r="B6" s="130"/>
      <c r="C6" s="130"/>
      <c r="D6" s="130"/>
    </row>
    <row r="7" spans="1:5" ht="15.75" customHeight="1">
      <c r="A7" s="130" t="str">
        <f>'1'!A4:H4</f>
        <v>Rate Year Forecast</v>
      </c>
      <c r="B7" s="130"/>
      <c r="C7" s="130"/>
      <c r="D7" s="130"/>
    </row>
    <row r="8" spans="1:5" ht="16.5" customHeight="1">
      <c r="A8" s="131" t="s">
        <v>135</v>
      </c>
      <c r="B8" s="131"/>
      <c r="C8" s="131"/>
      <c r="D8" s="131"/>
    </row>
    <row r="9" spans="1:5">
      <c r="A9" s="58"/>
      <c r="B9" s="59"/>
      <c r="C9" s="59"/>
      <c r="D9" s="59"/>
    </row>
    <row r="10" spans="1:5" s="88" customFormat="1">
      <c r="A10" s="60"/>
      <c r="B10" s="61" t="s">
        <v>108</v>
      </c>
      <c r="C10" s="61" t="s">
        <v>109</v>
      </c>
      <c r="D10" s="61" t="s">
        <v>110</v>
      </c>
    </row>
    <row r="11" spans="1:5" s="88" customFormat="1">
      <c r="A11" s="60"/>
      <c r="B11" s="60"/>
      <c r="D11" s="62"/>
    </row>
    <row r="12" spans="1:5" s="88" customFormat="1">
      <c r="A12" s="60"/>
      <c r="B12" s="60"/>
      <c r="C12" s="62" t="s">
        <v>131</v>
      </c>
      <c r="D12" s="62" t="s">
        <v>190</v>
      </c>
    </row>
    <row r="13" spans="1:5">
      <c r="A13" s="63"/>
      <c r="B13" s="61"/>
      <c r="C13" s="78" t="s">
        <v>89</v>
      </c>
      <c r="D13" s="78" t="s">
        <v>89</v>
      </c>
    </row>
    <row r="14" spans="1:5">
      <c r="A14" s="63" t="s">
        <v>81</v>
      </c>
      <c r="B14" s="63" t="s">
        <v>90</v>
      </c>
      <c r="C14" s="63" t="s">
        <v>91</v>
      </c>
      <c r="D14" s="63" t="s">
        <v>114</v>
      </c>
      <c r="E14" s="63" t="s">
        <v>81</v>
      </c>
    </row>
    <row r="15" spans="1:5">
      <c r="A15" s="78">
        <v>100</v>
      </c>
      <c r="B15" s="64" t="s">
        <v>92</v>
      </c>
      <c r="C15" s="91">
        <v>0</v>
      </c>
      <c r="D15" s="101">
        <f>C15*'7'!$F$15</f>
        <v>0</v>
      </c>
      <c r="E15" s="78">
        <v>100</v>
      </c>
    </row>
    <row r="16" spans="1:5">
      <c r="A16" s="78">
        <v>101</v>
      </c>
      <c r="B16" s="64" t="s">
        <v>93</v>
      </c>
      <c r="C16" s="91">
        <v>0</v>
      </c>
      <c r="D16" s="101">
        <f>C16*'7'!$F$15</f>
        <v>0</v>
      </c>
      <c r="E16" s="78">
        <v>101</v>
      </c>
    </row>
    <row r="17" spans="1:5">
      <c r="A17" s="78">
        <v>102</v>
      </c>
      <c r="B17" s="64" t="s">
        <v>94</v>
      </c>
      <c r="C17" s="91">
        <v>0</v>
      </c>
      <c r="D17" s="101">
        <f>C17*'7'!$F$15</f>
        <v>0</v>
      </c>
      <c r="E17" s="78">
        <v>102</v>
      </c>
    </row>
    <row r="18" spans="1:5">
      <c r="A18" s="78">
        <v>103</v>
      </c>
      <c r="B18" s="64" t="s">
        <v>95</v>
      </c>
      <c r="C18" s="91">
        <v>0</v>
      </c>
      <c r="D18" s="101">
        <f>C18*'7'!$F$15</f>
        <v>0</v>
      </c>
      <c r="E18" s="78">
        <v>103</v>
      </c>
    </row>
    <row r="19" spans="1:5">
      <c r="A19" s="78">
        <v>104</v>
      </c>
      <c r="B19" s="64" t="s">
        <v>96</v>
      </c>
      <c r="C19" s="91">
        <v>0</v>
      </c>
      <c r="D19" s="101">
        <f>C19*'7'!$F$15</f>
        <v>0</v>
      </c>
      <c r="E19" s="78">
        <v>104</v>
      </c>
    </row>
    <row r="20" spans="1:5">
      <c r="A20" s="78">
        <v>105</v>
      </c>
      <c r="B20" s="64" t="s">
        <v>97</v>
      </c>
      <c r="C20" s="91">
        <v>0</v>
      </c>
      <c r="D20" s="101">
        <f>C20*'7'!$F$15</f>
        <v>0</v>
      </c>
      <c r="E20" s="78">
        <v>105</v>
      </c>
    </row>
    <row r="21" spans="1:5">
      <c r="A21" s="78">
        <v>106</v>
      </c>
      <c r="B21" s="64" t="s">
        <v>98</v>
      </c>
      <c r="C21" s="91">
        <v>0</v>
      </c>
      <c r="D21" s="101">
        <f>C21*'7'!$F$15</f>
        <v>0</v>
      </c>
      <c r="E21" s="78">
        <v>106</v>
      </c>
    </row>
    <row r="22" spans="1:5">
      <c r="A22" s="78">
        <v>107</v>
      </c>
      <c r="B22" s="64" t="s">
        <v>99</v>
      </c>
      <c r="C22" s="91">
        <v>0</v>
      </c>
      <c r="D22" s="101">
        <f>C22*'7'!$F$15</f>
        <v>0</v>
      </c>
      <c r="E22" s="78">
        <v>107</v>
      </c>
    </row>
    <row r="23" spans="1:5">
      <c r="A23" s="78">
        <v>108</v>
      </c>
      <c r="B23" s="64" t="s">
        <v>100</v>
      </c>
      <c r="C23" s="91">
        <v>0</v>
      </c>
      <c r="D23" s="101">
        <f>C23*'7'!$F$15</f>
        <v>0</v>
      </c>
      <c r="E23" s="78">
        <v>108</v>
      </c>
    </row>
    <row r="24" spans="1:5">
      <c r="A24" s="78">
        <v>109</v>
      </c>
      <c r="B24" s="64" t="s">
        <v>101</v>
      </c>
      <c r="C24" s="91">
        <v>0</v>
      </c>
      <c r="D24" s="101">
        <f>C24*'7'!$F$15</f>
        <v>0</v>
      </c>
      <c r="E24" s="78">
        <v>109</v>
      </c>
    </row>
    <row r="25" spans="1:5">
      <c r="A25" s="78">
        <v>110</v>
      </c>
      <c r="B25" s="64" t="s">
        <v>102</v>
      </c>
      <c r="C25" s="91">
        <v>0</v>
      </c>
      <c r="D25" s="101">
        <f>C25*'7'!$F$15</f>
        <v>0</v>
      </c>
      <c r="E25" s="78">
        <v>110</v>
      </c>
    </row>
    <row r="26" spans="1:5">
      <c r="A26" s="78">
        <v>111</v>
      </c>
      <c r="B26" s="64" t="s">
        <v>103</v>
      </c>
      <c r="C26" s="91">
        <v>0</v>
      </c>
      <c r="D26" s="101">
        <f>C26*'7'!$F$15</f>
        <v>0</v>
      </c>
      <c r="E26" s="78">
        <v>111</v>
      </c>
    </row>
    <row r="27" spans="1:5">
      <c r="A27" s="90"/>
      <c r="B27" s="62"/>
      <c r="C27" s="65"/>
      <c r="D27" s="66"/>
      <c r="E27" s="90"/>
    </row>
    <row r="28" spans="1:5">
      <c r="A28" s="78">
        <v>112</v>
      </c>
      <c r="B28" s="78" t="s">
        <v>104</v>
      </c>
      <c r="C28" s="99">
        <f>SUM(C15:C26)</f>
        <v>0</v>
      </c>
      <c r="D28" s="100">
        <f>SUM(D15:D26)</f>
        <v>0</v>
      </c>
      <c r="E28" s="78">
        <v>112</v>
      </c>
    </row>
    <row r="30" spans="1:5" ht="15" customHeight="1">
      <c r="B30" s="132" t="s">
        <v>193</v>
      </c>
      <c r="C30" s="132"/>
      <c r="D30" s="132"/>
    </row>
    <row r="31" spans="1:5">
      <c r="B31" s="132"/>
      <c r="C31" s="132"/>
      <c r="D31" s="132"/>
    </row>
    <row r="32" spans="1:5">
      <c r="B32" s="89"/>
      <c r="C32" s="89"/>
      <c r="D32" s="89"/>
    </row>
    <row r="33" spans="2:4" ht="33" customHeight="1">
      <c r="B33" s="129" t="s">
        <v>196</v>
      </c>
      <c r="C33" s="129"/>
      <c r="D33" s="129"/>
    </row>
    <row r="34" spans="2:4">
      <c r="B34" s="129"/>
      <c r="C34" s="129"/>
      <c r="D34" s="129"/>
    </row>
  </sheetData>
  <mergeCells count="10">
    <mergeCell ref="B33:D34"/>
    <mergeCell ref="A1:D1"/>
    <mergeCell ref="A2:D2"/>
    <mergeCell ref="A8:D8"/>
    <mergeCell ref="A7:D7"/>
    <mergeCell ref="A3:D3"/>
    <mergeCell ref="A4:D4"/>
    <mergeCell ref="A5:D5"/>
    <mergeCell ref="A6:D6"/>
    <mergeCell ref="B30:D31"/>
  </mergeCells>
  <printOptions horizontalCentered="1"/>
  <pageMargins left="1" right="1" top="1.5" bottom="1" header="0.25" footer="0"/>
  <pageSetup scale="90" orientation="landscape" r:id="rId1"/>
  <headerFooter>
    <oddHeader xml:space="preserve">&amp;R&amp;"-,Regular"Docket No. ER19-13-000- Annual Update RY2024
&amp;F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tabSelected="1" view="pageBreakPreview" zoomScale="85" zoomScaleNormal="85" zoomScaleSheetLayoutView="85" workbookViewId="0">
      <selection activeCell="H24" sqref="H24"/>
    </sheetView>
  </sheetViews>
  <sheetFormatPr defaultColWidth="8.83203125" defaultRowHeight="14.5"/>
  <cols>
    <col min="1" max="1" width="5.25" style="15" bestFit="1" customWidth="1"/>
    <col min="2" max="2" width="5.83203125" style="79" bestFit="1" customWidth="1"/>
    <col min="3" max="3" width="18.25" style="79" bestFit="1" customWidth="1"/>
    <col min="4" max="4" width="21.83203125" style="79" bestFit="1" customWidth="1"/>
    <col min="5" max="5" width="26.75" style="79" bestFit="1" customWidth="1"/>
    <col min="6" max="8" width="4.58203125" style="79" bestFit="1" customWidth="1"/>
    <col min="9" max="9" width="9.25" style="79" bestFit="1" customWidth="1"/>
    <col min="10" max="12" width="4.58203125" style="79" bestFit="1" customWidth="1"/>
    <col min="13" max="16384" width="8.83203125" style="79"/>
  </cols>
  <sheetData>
    <row r="1" spans="1:14">
      <c r="A1" s="117" t="str">
        <f>ToC!A1</f>
        <v>Pacific Gas and Electric Company</v>
      </c>
      <c r="B1" s="117"/>
      <c r="C1" s="117"/>
      <c r="D1" s="117"/>
      <c r="E1" s="117"/>
    </row>
    <row r="2" spans="1:14">
      <c r="A2" s="117" t="str">
        <f>ToC!A2</f>
        <v>TO Tariff Rate Year 2024</v>
      </c>
      <c r="B2" s="117"/>
      <c r="C2" s="117"/>
      <c r="D2" s="117"/>
      <c r="E2" s="117"/>
    </row>
    <row r="3" spans="1:14">
      <c r="A3" s="117" t="s">
        <v>116</v>
      </c>
      <c r="B3" s="117"/>
      <c r="C3" s="117"/>
      <c r="D3" s="117"/>
      <c r="E3" s="117"/>
    </row>
    <row r="4" spans="1:14">
      <c r="A4" s="117" t="str">
        <f>'1'!A4:H4</f>
        <v>Rate Year Forecast</v>
      </c>
      <c r="B4" s="117"/>
      <c r="C4" s="117"/>
      <c r="D4" s="117"/>
      <c r="E4" s="117"/>
    </row>
    <row r="5" spans="1:14">
      <c r="A5" s="118" t="s">
        <v>134</v>
      </c>
      <c r="B5" s="118"/>
      <c r="C5" s="118"/>
      <c r="D5" s="118"/>
      <c r="E5" s="118"/>
    </row>
    <row r="6" spans="1:14">
      <c r="A6" s="7"/>
      <c r="B6" s="7"/>
      <c r="C6" s="7"/>
      <c r="D6" s="7"/>
      <c r="E6" s="7"/>
    </row>
    <row r="7" spans="1:14">
      <c r="C7" s="7" t="s">
        <v>107</v>
      </c>
    </row>
    <row r="8" spans="1:14">
      <c r="A8" s="14" t="s">
        <v>81</v>
      </c>
      <c r="B8" s="14" t="s">
        <v>83</v>
      </c>
      <c r="C8" s="14" t="s">
        <v>84</v>
      </c>
      <c r="D8" s="14" t="s">
        <v>85</v>
      </c>
      <c r="E8" s="14" t="s">
        <v>106</v>
      </c>
      <c r="F8" s="14" t="s">
        <v>81</v>
      </c>
    </row>
    <row r="9" spans="1:14">
      <c r="A9" s="7">
        <v>100</v>
      </c>
      <c r="B9" s="104">
        <v>2022</v>
      </c>
      <c r="C9" s="91">
        <v>876155670</v>
      </c>
      <c r="D9" s="80" t="s">
        <v>124</v>
      </c>
      <c r="E9" s="104"/>
      <c r="F9" s="7">
        <v>100</v>
      </c>
      <c r="H9" s="81"/>
      <c r="J9" s="81"/>
      <c r="L9" s="81"/>
      <c r="N9" s="81"/>
    </row>
    <row r="10" spans="1:14">
      <c r="A10" s="7">
        <f>A9+1</f>
        <v>101</v>
      </c>
      <c r="B10" s="104">
        <v>2020</v>
      </c>
      <c r="C10" s="91">
        <v>1367765150</v>
      </c>
      <c r="D10" s="80" t="s">
        <v>124</v>
      </c>
      <c r="E10" s="104"/>
      <c r="F10" s="7">
        <f>F9+1</f>
        <v>101</v>
      </c>
      <c r="G10" s="81"/>
      <c r="H10" s="81"/>
      <c r="I10" s="81"/>
      <c r="J10" s="81"/>
      <c r="K10" s="81"/>
      <c r="L10" s="81"/>
      <c r="M10" s="87"/>
    </row>
    <row r="11" spans="1:14">
      <c r="A11" s="7">
        <f t="shared" ref="A11:A19" si="0">A10+1</f>
        <v>102</v>
      </c>
      <c r="B11" s="104">
        <v>2019</v>
      </c>
      <c r="C11" s="91">
        <v>978654714</v>
      </c>
      <c r="D11" s="80" t="s">
        <v>124</v>
      </c>
      <c r="E11" s="104"/>
      <c r="F11" s="7">
        <f t="shared" ref="F11:F19" si="1">F10+1</f>
        <v>102</v>
      </c>
    </row>
    <row r="12" spans="1:14">
      <c r="A12" s="7">
        <f t="shared" si="0"/>
        <v>103</v>
      </c>
      <c r="B12" s="104">
        <v>2018</v>
      </c>
      <c r="C12" s="91">
        <v>1042986575</v>
      </c>
      <c r="D12" s="80" t="s">
        <v>124</v>
      </c>
      <c r="E12" s="104"/>
      <c r="F12" s="7">
        <f t="shared" si="1"/>
        <v>103</v>
      </c>
    </row>
    <row r="13" spans="1:14">
      <c r="A13" s="7">
        <f t="shared" si="0"/>
        <v>104</v>
      </c>
      <c r="B13" s="104">
        <v>2017</v>
      </c>
      <c r="C13" s="91">
        <v>1212364607</v>
      </c>
      <c r="D13" s="80" t="s">
        <v>124</v>
      </c>
      <c r="E13" s="104"/>
      <c r="F13" s="7">
        <f t="shared" si="1"/>
        <v>104</v>
      </c>
    </row>
    <row r="14" spans="1:14">
      <c r="A14" s="7">
        <f t="shared" si="0"/>
        <v>105</v>
      </c>
      <c r="B14" s="104">
        <v>2016</v>
      </c>
      <c r="C14" s="91">
        <v>1161566490</v>
      </c>
      <c r="D14" s="80" t="s">
        <v>124</v>
      </c>
      <c r="E14" s="104"/>
      <c r="F14" s="7">
        <f t="shared" si="1"/>
        <v>105</v>
      </c>
    </row>
    <row r="15" spans="1:14">
      <c r="A15" s="7">
        <f t="shared" si="0"/>
        <v>106</v>
      </c>
      <c r="B15" s="104">
        <v>2015</v>
      </c>
      <c r="C15" s="91">
        <v>1359241000</v>
      </c>
      <c r="D15" s="80" t="s">
        <v>124</v>
      </c>
      <c r="E15" s="104" t="s">
        <v>119</v>
      </c>
      <c r="F15" s="7">
        <f t="shared" si="1"/>
        <v>106</v>
      </c>
    </row>
    <row r="16" spans="1:14">
      <c r="A16" s="7">
        <f t="shared" si="0"/>
        <v>107</v>
      </c>
      <c r="B16" s="104">
        <v>2014</v>
      </c>
      <c r="C16" s="91">
        <v>740143000</v>
      </c>
      <c r="D16" s="80" t="s">
        <v>124</v>
      </c>
      <c r="E16" s="104" t="s">
        <v>119</v>
      </c>
      <c r="F16" s="7">
        <f t="shared" si="1"/>
        <v>107</v>
      </c>
    </row>
    <row r="17" spans="1:6">
      <c r="A17" s="7">
        <f t="shared" si="0"/>
        <v>108</v>
      </c>
      <c r="B17" s="104">
        <v>2013</v>
      </c>
      <c r="C17" s="91">
        <v>587560057</v>
      </c>
      <c r="D17" s="80" t="s">
        <v>124</v>
      </c>
      <c r="E17" s="104"/>
      <c r="F17" s="7">
        <f t="shared" si="1"/>
        <v>108</v>
      </c>
    </row>
    <row r="18" spans="1:6">
      <c r="A18" s="7">
        <f t="shared" si="0"/>
        <v>109</v>
      </c>
      <c r="B18" s="104">
        <v>2012</v>
      </c>
      <c r="C18" s="91">
        <v>906496435</v>
      </c>
      <c r="D18" s="80" t="s">
        <v>124</v>
      </c>
      <c r="E18" s="104"/>
      <c r="F18" s="7">
        <f t="shared" si="1"/>
        <v>109</v>
      </c>
    </row>
    <row r="19" spans="1:6">
      <c r="A19" s="7">
        <f t="shared" si="0"/>
        <v>110</v>
      </c>
      <c r="C19" s="68">
        <f>AVERAGE(C9:C18)</f>
        <v>1023293369.8</v>
      </c>
      <c r="D19" s="106" t="s">
        <v>201</v>
      </c>
      <c r="F19" s="7">
        <f t="shared" si="1"/>
        <v>110</v>
      </c>
    </row>
  </sheetData>
  <mergeCells count="5">
    <mergeCell ref="A1:E1"/>
    <mergeCell ref="A3:E3"/>
    <mergeCell ref="A5:E5"/>
    <mergeCell ref="A4:E4"/>
    <mergeCell ref="A2:E2"/>
  </mergeCells>
  <printOptions horizontalCentered="1"/>
  <pageMargins left="1" right="1" top="1.5" bottom="1" header="0.25" footer="0"/>
  <pageSetup orientation="landscape" r:id="rId1"/>
  <headerFooter>
    <oddHeader xml:space="preserve">&amp;R&amp;"-,Regular"Docket No. ER19-13-000- Annual Update RY2024
&amp;F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D1013"/>
  <sheetViews>
    <sheetView tabSelected="1" view="pageBreakPreview" zoomScale="55" zoomScaleSheetLayoutView="55" workbookViewId="0">
      <selection activeCell="H24" sqref="H24"/>
    </sheetView>
  </sheetViews>
  <sheetFormatPr defaultColWidth="8.83203125" defaultRowHeight="14.5"/>
  <cols>
    <col min="1" max="1" width="4.25" style="69" bestFit="1" customWidth="1"/>
    <col min="2" max="2" width="39.58203125" style="69" customWidth="1"/>
    <col min="3" max="4" width="12.83203125" style="69" customWidth="1"/>
    <col min="5" max="5" width="5.1640625" style="69" customWidth="1"/>
    <col min="6" max="7" width="12.83203125" style="69" customWidth="1"/>
    <col min="8" max="16384" width="8.83203125" style="69"/>
  </cols>
  <sheetData>
    <row r="1" spans="1:56">
      <c r="A1" s="119" t="str">
        <f>ToC!A1</f>
        <v>Pacific Gas and Electric Company</v>
      </c>
      <c r="B1" s="119"/>
      <c r="C1" s="119"/>
      <c r="D1" s="119"/>
      <c r="E1" s="119"/>
      <c r="F1" s="119"/>
      <c r="G1" s="119"/>
    </row>
    <row r="2" spans="1:56">
      <c r="A2" s="119" t="str">
        <f>ToC!A2</f>
        <v>TO Tariff Rate Year 2024</v>
      </c>
      <c r="B2" s="119"/>
      <c r="C2" s="119"/>
      <c r="D2" s="119"/>
      <c r="E2" s="119"/>
      <c r="F2" s="119"/>
      <c r="G2" s="119"/>
    </row>
    <row r="3" spans="1:56">
      <c r="A3" s="134" t="s">
        <v>117</v>
      </c>
      <c r="B3" s="134"/>
      <c r="C3" s="134"/>
      <c r="D3" s="134"/>
      <c r="E3" s="134"/>
      <c r="F3" s="134"/>
      <c r="G3" s="134"/>
    </row>
    <row r="4" spans="1:56">
      <c r="A4" s="135" t="s">
        <v>133</v>
      </c>
      <c r="B4" s="135"/>
      <c r="C4" s="135"/>
      <c r="D4" s="135"/>
      <c r="E4" s="135"/>
      <c r="F4" s="135"/>
      <c r="G4" s="135"/>
    </row>
    <row r="5" spans="1:56">
      <c r="A5" s="73"/>
      <c r="B5" s="73"/>
      <c r="C5" s="73"/>
      <c r="D5" s="73"/>
      <c r="E5" s="73"/>
      <c r="F5" s="73"/>
      <c r="G5" s="73"/>
    </row>
    <row r="7" spans="1:56">
      <c r="C7" s="134" t="s">
        <v>55</v>
      </c>
      <c r="D7" s="134"/>
      <c r="F7" s="134" t="s">
        <v>20</v>
      </c>
      <c r="G7" s="134"/>
    </row>
    <row r="8" spans="1:56">
      <c r="C8" s="76" t="s">
        <v>108</v>
      </c>
      <c r="D8" s="76" t="s">
        <v>109</v>
      </c>
      <c r="E8" s="72"/>
      <c r="F8" s="76" t="s">
        <v>110</v>
      </c>
      <c r="G8" s="76" t="s">
        <v>111</v>
      </c>
    </row>
    <row r="10" spans="1:56">
      <c r="C10" s="73" t="s">
        <v>54</v>
      </c>
      <c r="D10" s="73" t="s">
        <v>53</v>
      </c>
      <c r="E10" s="70"/>
      <c r="F10" s="73" t="s">
        <v>54</v>
      </c>
      <c r="G10" s="73" t="s">
        <v>53</v>
      </c>
    </row>
    <row r="11" spans="1:56">
      <c r="A11" s="71" t="s">
        <v>81</v>
      </c>
      <c r="B11" s="71" t="s">
        <v>125</v>
      </c>
      <c r="C11" s="71" t="s">
        <v>52</v>
      </c>
      <c r="D11" s="71" t="s">
        <v>51</v>
      </c>
      <c r="E11" s="72"/>
      <c r="F11" s="71" t="s">
        <v>52</v>
      </c>
      <c r="G11" s="71" t="s">
        <v>51</v>
      </c>
      <c r="H11" s="71" t="s">
        <v>81</v>
      </c>
    </row>
    <row r="12" spans="1:56">
      <c r="A12" s="73"/>
      <c r="C12" s="74"/>
      <c r="D12" s="74"/>
      <c r="E12" s="74"/>
      <c r="F12" s="74"/>
      <c r="G12" s="74"/>
      <c r="H12" s="73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</row>
    <row r="13" spans="1:56">
      <c r="A13" s="73">
        <v>100</v>
      </c>
      <c r="B13" s="69" t="s">
        <v>49</v>
      </c>
      <c r="C13" s="102">
        <v>1.0021145</v>
      </c>
      <c r="D13" s="102">
        <v>0.99789000000000005</v>
      </c>
      <c r="E13" s="74"/>
      <c r="F13" s="102">
        <v>1.0018530000000001</v>
      </c>
      <c r="G13" s="102">
        <v>0.99814999999999998</v>
      </c>
      <c r="H13" s="73">
        <v>100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</row>
    <row r="14" spans="1:56">
      <c r="A14" s="73"/>
      <c r="C14" s="74"/>
      <c r="D14" s="74"/>
      <c r="E14" s="74"/>
      <c r="F14" s="74"/>
      <c r="G14" s="74"/>
      <c r="H14" s="73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</row>
    <row r="15" spans="1:56">
      <c r="A15" s="73">
        <v>101</v>
      </c>
      <c r="B15" s="69" t="s">
        <v>48</v>
      </c>
      <c r="C15" s="102">
        <v>1.0232026999999999</v>
      </c>
      <c r="D15" s="102">
        <v>0.97732300000000005</v>
      </c>
      <c r="E15" s="74"/>
      <c r="F15" s="102">
        <v>1.0199780000000001</v>
      </c>
      <c r="G15" s="102">
        <v>0.98041299999999998</v>
      </c>
      <c r="H15" s="73">
        <v>101</v>
      </c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</row>
    <row r="16" spans="1:56">
      <c r="A16" s="73"/>
      <c r="C16" s="74"/>
      <c r="D16" s="74"/>
      <c r="E16" s="74"/>
      <c r="F16" s="74"/>
      <c r="G16" s="74"/>
      <c r="H16" s="73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</row>
    <row r="17" spans="1:56">
      <c r="A17" s="73">
        <v>102</v>
      </c>
      <c r="B17" s="69" t="s">
        <v>50</v>
      </c>
      <c r="C17" s="102">
        <v>1.0435094</v>
      </c>
      <c r="D17" s="102">
        <v>0.95830499999999996</v>
      </c>
      <c r="E17" s="74"/>
      <c r="F17" s="102">
        <v>1.035974</v>
      </c>
      <c r="G17" s="102">
        <v>0.96527499999999999</v>
      </c>
      <c r="H17" s="73">
        <v>102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</row>
    <row r="18" spans="1:56">
      <c r="A18" s="73"/>
      <c r="C18" s="74"/>
      <c r="D18" s="74"/>
      <c r="E18" s="74"/>
      <c r="F18" s="74"/>
      <c r="G18" s="74"/>
      <c r="H18" s="73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</row>
    <row r="19" spans="1:56">
      <c r="A19" s="73"/>
      <c r="C19" s="74"/>
      <c r="D19" s="74"/>
      <c r="E19" s="74"/>
      <c r="F19" s="74"/>
      <c r="G19" s="74"/>
      <c r="H19" s="73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</row>
    <row r="20" spans="1:56">
      <c r="A20" s="73"/>
      <c r="B20" s="71" t="s">
        <v>126</v>
      </c>
      <c r="C20" s="74"/>
      <c r="D20" s="74"/>
      <c r="E20" s="74"/>
      <c r="F20" s="74"/>
      <c r="G20" s="74"/>
      <c r="H20" s="73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</row>
    <row r="21" spans="1:56">
      <c r="A21" s="73"/>
      <c r="C21" s="74"/>
      <c r="D21" s="74"/>
      <c r="E21" s="74"/>
      <c r="F21" s="74"/>
      <c r="G21" s="74"/>
      <c r="H21" s="73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</row>
    <row r="22" spans="1:56">
      <c r="A22" s="73">
        <v>103</v>
      </c>
      <c r="B22" s="69" t="s">
        <v>47</v>
      </c>
      <c r="C22" s="102">
        <v>1.0741400000000001</v>
      </c>
      <c r="D22" s="102">
        <v>0.93096999999999996</v>
      </c>
      <c r="E22" s="74"/>
      <c r="F22" s="102">
        <v>1.0554699999999999</v>
      </c>
      <c r="G22" s="102">
        <v>0.94745000000000001</v>
      </c>
      <c r="H22" s="73">
        <v>103</v>
      </c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</row>
    <row r="23" spans="1:56">
      <c r="A23" s="73"/>
      <c r="C23" s="74"/>
      <c r="D23" s="74"/>
      <c r="E23" s="74"/>
      <c r="F23" s="74"/>
      <c r="G23" s="74"/>
      <c r="H23" s="73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</row>
    <row r="24" spans="1:56">
      <c r="A24" s="73">
        <v>104</v>
      </c>
      <c r="B24" s="69" t="s">
        <v>46</v>
      </c>
      <c r="C24" s="102">
        <v>1.1384799999999999</v>
      </c>
      <c r="D24" s="102">
        <v>0.87836000000000003</v>
      </c>
      <c r="E24" s="74"/>
      <c r="F24" s="102">
        <v>1.1076999999999999</v>
      </c>
      <c r="G24" s="102">
        <v>0.90276999999999996</v>
      </c>
      <c r="H24" s="73">
        <v>104</v>
      </c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</row>
    <row r="25" spans="1:56">
      <c r="C25" s="75"/>
      <c r="D25" s="74"/>
      <c r="E25" s="74"/>
      <c r="F25" s="7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</row>
    <row r="26" spans="1:56">
      <c r="C26" s="75"/>
      <c r="D26" s="74"/>
      <c r="E26" s="74"/>
      <c r="F26" s="7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</row>
    <row r="27" spans="1:56" ht="15" customHeight="1">
      <c r="B27" s="133" t="s">
        <v>191</v>
      </c>
      <c r="C27" s="133"/>
      <c r="D27" s="133"/>
      <c r="E27" s="133"/>
      <c r="F27" s="133"/>
      <c r="G27" s="1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</row>
    <row r="28" spans="1:56">
      <c r="B28" s="133"/>
      <c r="C28" s="133"/>
      <c r="D28" s="133"/>
      <c r="E28" s="133"/>
      <c r="F28" s="133"/>
      <c r="G28" s="133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</row>
    <row r="29" spans="1:56" ht="15" customHeight="1">
      <c r="B29" s="133" t="s">
        <v>192</v>
      </c>
      <c r="C29" s="133"/>
      <c r="D29" s="133"/>
      <c r="E29" s="133"/>
      <c r="F29" s="133"/>
      <c r="G29" s="133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</row>
    <row r="30" spans="1:56">
      <c r="B30" s="133"/>
      <c r="C30" s="133"/>
      <c r="D30" s="133"/>
      <c r="E30" s="133"/>
      <c r="F30" s="133"/>
      <c r="G30" s="133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</row>
    <row r="31" spans="1:56"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</row>
    <row r="32" spans="1:56"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</row>
    <row r="33" spans="3:56"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</row>
    <row r="34" spans="3:56"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</row>
    <row r="35" spans="3:56"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</row>
    <row r="36" spans="3:56"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</row>
    <row r="37" spans="3:56"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</row>
    <row r="38" spans="3:56"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</row>
    <row r="39" spans="3:56"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</row>
    <row r="40" spans="3:56"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</row>
    <row r="41" spans="3:56"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</row>
    <row r="42" spans="3:56"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</row>
    <row r="43" spans="3:56"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</row>
    <row r="44" spans="3:56"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</row>
    <row r="45" spans="3:56"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</row>
    <row r="46" spans="3:56"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</row>
    <row r="47" spans="3:56"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</row>
    <row r="48" spans="3:56"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</row>
    <row r="49" spans="3:56"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</row>
    <row r="50" spans="3:56"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</row>
    <row r="51" spans="3:56"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</row>
    <row r="52" spans="3:56"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</row>
    <row r="53" spans="3:56"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</row>
    <row r="54" spans="3:56"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</row>
    <row r="55" spans="3:56"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</row>
    <row r="56" spans="3:56"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</row>
    <row r="57" spans="3:56"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</row>
    <row r="58" spans="3:56"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</row>
    <row r="59" spans="3:56"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</row>
    <row r="60" spans="3:56"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</row>
    <row r="61" spans="3:56"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</row>
    <row r="62" spans="3:56"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</row>
    <row r="63" spans="3:56"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</row>
    <row r="64" spans="3:56"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</row>
    <row r="65" spans="3:56"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</row>
    <row r="66" spans="3:56"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</row>
    <row r="67" spans="3:56"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</row>
    <row r="68" spans="3:56"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</row>
    <row r="69" spans="3:56"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</row>
    <row r="70" spans="3:56"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</row>
    <row r="71" spans="3:56"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</row>
    <row r="72" spans="3:56"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</row>
    <row r="73" spans="3:56"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</row>
    <row r="74" spans="3:56"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</row>
    <row r="75" spans="3:56"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</row>
    <row r="76" spans="3:56"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</row>
    <row r="77" spans="3:56"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</row>
    <row r="78" spans="3:56"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</row>
    <row r="79" spans="3:56"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</row>
    <row r="80" spans="3:56"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</row>
    <row r="81" spans="3:56"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</row>
    <row r="82" spans="3:56"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</row>
    <row r="83" spans="3:56"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</row>
    <row r="84" spans="3:56"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</row>
    <row r="85" spans="3:56"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</row>
    <row r="86" spans="3:56"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</row>
    <row r="87" spans="3:56"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</row>
    <row r="88" spans="3:56"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</row>
    <row r="89" spans="3:56"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</row>
    <row r="90" spans="3:56"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</row>
    <row r="91" spans="3:56"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</row>
    <row r="92" spans="3:56"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</row>
    <row r="93" spans="3:56"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</row>
    <row r="94" spans="3:56"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</row>
    <row r="95" spans="3:56"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</row>
    <row r="96" spans="3:56"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</row>
    <row r="97" spans="3:56"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</row>
    <row r="98" spans="3:56"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</row>
    <row r="99" spans="3:56"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</row>
    <row r="100" spans="3:56"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</row>
    <row r="101" spans="3:56"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</row>
    <row r="102" spans="3:56"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</row>
    <row r="103" spans="3:56"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</row>
    <row r="104" spans="3:56"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</row>
    <row r="105" spans="3:56"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</row>
    <row r="106" spans="3:56"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</row>
    <row r="107" spans="3:56"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</row>
    <row r="108" spans="3:56"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</row>
    <row r="109" spans="3:56"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</row>
    <row r="110" spans="3:56"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</row>
    <row r="111" spans="3:56"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</row>
    <row r="112" spans="3:56"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</row>
    <row r="113" spans="3:56"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</row>
    <row r="114" spans="3:56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</row>
    <row r="115" spans="3:56"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</row>
    <row r="116" spans="3:56"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</row>
    <row r="117" spans="3:56"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</row>
    <row r="118" spans="3:56"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</row>
    <row r="119" spans="3:56"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</row>
    <row r="120" spans="3:56"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</row>
    <row r="121" spans="3:56"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</row>
    <row r="122" spans="3:56"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</row>
    <row r="123" spans="3:56"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</row>
    <row r="124" spans="3:56"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</row>
    <row r="125" spans="3:56"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</row>
    <row r="126" spans="3:56"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</row>
    <row r="127" spans="3:56"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</row>
    <row r="128" spans="3:56"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</row>
    <row r="129" spans="3:56"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</row>
    <row r="130" spans="3:56"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</row>
    <row r="131" spans="3:56"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</row>
    <row r="132" spans="3:56"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</row>
    <row r="133" spans="3:56"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</row>
    <row r="134" spans="3:56"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</row>
    <row r="135" spans="3:56"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</row>
    <row r="136" spans="3:56"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</row>
    <row r="137" spans="3:56"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</row>
    <row r="138" spans="3:56"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</row>
    <row r="139" spans="3:56"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</row>
    <row r="140" spans="3:56"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</row>
    <row r="141" spans="3:56"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</row>
    <row r="142" spans="3:56"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</row>
    <row r="143" spans="3:56"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</row>
    <row r="144" spans="3:56"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</row>
    <row r="145" spans="3:56"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</row>
    <row r="146" spans="3:56"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</row>
    <row r="147" spans="3:56"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</row>
    <row r="148" spans="3:56"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</row>
    <row r="149" spans="3:56"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</row>
    <row r="150" spans="3:56"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</row>
    <row r="151" spans="3:56"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</row>
    <row r="152" spans="3:56"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</row>
    <row r="153" spans="3:56"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</row>
    <row r="154" spans="3:56"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</row>
    <row r="155" spans="3:56"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</row>
    <row r="156" spans="3:56"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</row>
    <row r="157" spans="3:56"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</row>
    <row r="158" spans="3:56"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</row>
    <row r="159" spans="3:56"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</row>
    <row r="160" spans="3:56"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</row>
    <row r="161" spans="3:56"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</row>
    <row r="162" spans="3:56"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</row>
    <row r="163" spans="3:56"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</row>
    <row r="164" spans="3:56"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</row>
    <row r="165" spans="3:56"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</row>
    <row r="166" spans="3:56"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</row>
    <row r="167" spans="3:56"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</row>
    <row r="168" spans="3:56"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</row>
    <row r="169" spans="3:56"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</row>
    <row r="170" spans="3:56"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</row>
    <row r="171" spans="3:56"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</row>
    <row r="172" spans="3:56"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</row>
    <row r="173" spans="3:56"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</row>
    <row r="174" spans="3:56"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</row>
    <row r="175" spans="3:56"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</row>
    <row r="176" spans="3:56"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</row>
    <row r="177" spans="3:56"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</row>
    <row r="178" spans="3:56"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</row>
    <row r="179" spans="3:56"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</row>
    <row r="180" spans="3:56"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</row>
    <row r="181" spans="3:56"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</row>
    <row r="182" spans="3:56"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</row>
    <row r="183" spans="3:56"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</row>
    <row r="184" spans="3:56"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</row>
    <row r="185" spans="3:56"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</row>
    <row r="186" spans="3:56"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</row>
    <row r="187" spans="3:56"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</row>
    <row r="188" spans="3:56"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</row>
    <row r="189" spans="3:56"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</row>
    <row r="190" spans="3:56"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</row>
    <row r="191" spans="3:56"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</row>
    <row r="192" spans="3:56"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</row>
    <row r="193" spans="3:56"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</row>
    <row r="194" spans="3:56"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</row>
    <row r="195" spans="3:56"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</row>
    <row r="196" spans="3:56"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</row>
    <row r="197" spans="3:56"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</row>
    <row r="198" spans="3:56"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</row>
    <row r="199" spans="3:56"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</row>
    <row r="200" spans="3:56"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</row>
    <row r="201" spans="3:56"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</row>
    <row r="202" spans="3:56"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</row>
    <row r="203" spans="3:56"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</row>
    <row r="204" spans="3:56"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</row>
    <row r="205" spans="3:56"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</row>
    <row r="206" spans="3:56"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</row>
    <row r="207" spans="3:56"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</row>
    <row r="208" spans="3:56"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</row>
    <row r="209" spans="3:56"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</row>
    <row r="210" spans="3:56"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</row>
    <row r="211" spans="3:56"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</row>
    <row r="212" spans="3:56"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</row>
    <row r="213" spans="3:56"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</row>
    <row r="214" spans="3:56"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</row>
    <row r="215" spans="3:56"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</row>
    <row r="216" spans="3:56"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</row>
    <row r="217" spans="3:56"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</row>
    <row r="218" spans="3:56"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</row>
    <row r="219" spans="3:56"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</row>
    <row r="220" spans="3:56"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</row>
    <row r="221" spans="3:56"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</row>
    <row r="222" spans="3:56"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</row>
    <row r="223" spans="3:56"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</row>
    <row r="224" spans="3:56"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</row>
    <row r="225" spans="3:56"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5"/>
    </row>
    <row r="226" spans="3:56"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5"/>
    </row>
    <row r="227" spans="3:56"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  <c r="BC227" s="75"/>
      <c r="BD227" s="75"/>
    </row>
    <row r="228" spans="3:56"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</row>
    <row r="229" spans="3:56"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</row>
    <row r="230" spans="3:56"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</row>
    <row r="231" spans="3:56"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5"/>
    </row>
    <row r="232" spans="3:56"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</row>
    <row r="233" spans="3:56"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</row>
    <row r="234" spans="3:56"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</row>
    <row r="235" spans="3:56"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</row>
    <row r="236" spans="3:56"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</row>
    <row r="237" spans="3:56"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5"/>
    </row>
    <row r="238" spans="3:56"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</row>
    <row r="239" spans="3:56"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</row>
    <row r="240" spans="3:56"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</row>
    <row r="241" spans="3:56"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</row>
    <row r="242" spans="3:56"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</row>
    <row r="243" spans="3:56"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5"/>
    </row>
    <row r="244" spans="3:56"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</row>
    <row r="245" spans="3:56"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</row>
    <row r="246" spans="3:56"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</row>
    <row r="247" spans="3:56"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</row>
    <row r="248" spans="3:56"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5"/>
    </row>
    <row r="249" spans="3:56"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</row>
    <row r="250" spans="3:56"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</row>
    <row r="251" spans="3:56"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</row>
    <row r="252" spans="3:56"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</row>
    <row r="253" spans="3:56"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</row>
    <row r="254" spans="3:56"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</row>
    <row r="255" spans="3:56"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5"/>
    </row>
    <row r="256" spans="3:56"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5"/>
    </row>
    <row r="257" spans="3:56"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5"/>
    </row>
    <row r="258" spans="3:56"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</row>
    <row r="259" spans="3:56"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</row>
    <row r="260" spans="3:56"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5"/>
    </row>
    <row r="261" spans="3:56"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5"/>
    </row>
    <row r="262" spans="3:56"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5"/>
    </row>
    <row r="263" spans="3:56"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5"/>
    </row>
    <row r="264" spans="3:56"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</row>
    <row r="265" spans="3:56"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</row>
    <row r="266" spans="3:56"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</row>
    <row r="267" spans="3:56"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5"/>
    </row>
    <row r="268" spans="3:56"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</row>
    <row r="269" spans="3:56"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5"/>
    </row>
    <row r="270" spans="3:56"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5"/>
    </row>
    <row r="271" spans="3:56"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</row>
    <row r="272" spans="3:56"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</row>
    <row r="273" spans="3:56"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</row>
    <row r="274" spans="3:56"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</row>
    <row r="275" spans="3:56"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</row>
    <row r="276" spans="3:56"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</row>
    <row r="277" spans="3:56"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5"/>
    </row>
    <row r="278" spans="3:56"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5"/>
    </row>
    <row r="279" spans="3:56"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5"/>
    </row>
    <row r="280" spans="3:56"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5"/>
    </row>
    <row r="281" spans="3:56"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</row>
    <row r="282" spans="3:56"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</row>
    <row r="283" spans="3:56"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</row>
    <row r="284" spans="3:56"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5"/>
    </row>
    <row r="285" spans="3:56"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</row>
    <row r="286" spans="3:56"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</row>
    <row r="287" spans="3:56"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5"/>
    </row>
    <row r="288" spans="3:56"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5"/>
    </row>
    <row r="289" spans="3:56"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5"/>
    </row>
    <row r="290" spans="3:56"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5"/>
    </row>
    <row r="291" spans="3:56"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</row>
    <row r="292" spans="3:56"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5"/>
    </row>
    <row r="293" spans="3:56"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</row>
    <row r="294" spans="3:56"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5"/>
    </row>
    <row r="295" spans="3:56"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</row>
    <row r="296" spans="3:56"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  <c r="BC296" s="75"/>
      <c r="BD296" s="75"/>
    </row>
    <row r="297" spans="3:56"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</row>
    <row r="298" spans="3:56"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  <c r="BC298" s="75"/>
      <c r="BD298" s="75"/>
    </row>
    <row r="299" spans="3:56"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  <c r="BC299" s="75"/>
      <c r="BD299" s="75"/>
    </row>
    <row r="300" spans="3:56"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  <c r="BC300" s="75"/>
      <c r="BD300" s="75"/>
    </row>
    <row r="301" spans="3:56"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  <c r="BC301" s="75"/>
      <c r="BD301" s="75"/>
    </row>
    <row r="302" spans="3:56"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5"/>
    </row>
    <row r="303" spans="3:56"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5"/>
      <c r="BC303" s="75"/>
      <c r="BD303" s="75"/>
    </row>
    <row r="304" spans="3:56"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5"/>
      <c r="BC304" s="75"/>
      <c r="BD304" s="75"/>
    </row>
    <row r="305" spans="3:56"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5"/>
      <c r="BC305" s="75"/>
      <c r="BD305" s="75"/>
    </row>
    <row r="306" spans="3:56"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5"/>
      <c r="BC306" s="75"/>
      <c r="BD306" s="75"/>
    </row>
    <row r="307" spans="3:56"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</row>
    <row r="308" spans="3:56"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5"/>
      <c r="BC308" s="75"/>
      <c r="BD308" s="75"/>
    </row>
    <row r="309" spans="3:56"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  <c r="BC309" s="75"/>
      <c r="BD309" s="75"/>
    </row>
    <row r="310" spans="3:56"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5"/>
      <c r="BC310" s="75"/>
      <c r="BD310" s="75"/>
    </row>
    <row r="311" spans="3:56"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5"/>
      <c r="BC311" s="75"/>
      <c r="BD311" s="75"/>
    </row>
    <row r="312" spans="3:56"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5"/>
      <c r="BC312" s="75"/>
      <c r="BD312" s="75"/>
    </row>
    <row r="313" spans="3:56"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5"/>
      <c r="BC313" s="75"/>
      <c r="BD313" s="75"/>
    </row>
    <row r="314" spans="3:56"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5"/>
      <c r="BC314" s="75"/>
      <c r="BD314" s="75"/>
    </row>
    <row r="315" spans="3:56"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5"/>
      <c r="BC315" s="75"/>
      <c r="BD315" s="75"/>
    </row>
    <row r="316" spans="3:56"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5"/>
      <c r="BC316" s="75"/>
      <c r="BD316" s="75"/>
    </row>
    <row r="317" spans="3:56"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5"/>
      <c r="BC317" s="75"/>
      <c r="BD317" s="75"/>
    </row>
    <row r="318" spans="3:56"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5"/>
      <c r="BC318" s="75"/>
      <c r="BD318" s="75"/>
    </row>
    <row r="319" spans="3:56"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</row>
    <row r="320" spans="3:56"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5"/>
      <c r="BC320" s="75"/>
      <c r="BD320" s="75"/>
    </row>
    <row r="321" spans="3:56"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5"/>
      <c r="BC321" s="75"/>
      <c r="BD321" s="75"/>
    </row>
    <row r="322" spans="3:56"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5"/>
      <c r="BC322" s="75"/>
      <c r="BD322" s="75"/>
    </row>
    <row r="323" spans="3:56"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5"/>
      <c r="BC323" s="75"/>
      <c r="BD323" s="75"/>
    </row>
    <row r="324" spans="3:56"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  <c r="BC324" s="75"/>
      <c r="BD324" s="75"/>
    </row>
    <row r="325" spans="3:56"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5"/>
      <c r="BC325" s="75"/>
      <c r="BD325" s="75"/>
    </row>
    <row r="326" spans="3:56"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5"/>
      <c r="BC326" s="75"/>
      <c r="BD326" s="75"/>
    </row>
    <row r="327" spans="3:56"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5"/>
      <c r="BC327" s="75"/>
      <c r="BD327" s="75"/>
    </row>
    <row r="328" spans="3:56"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5"/>
      <c r="BC328" s="75"/>
      <c r="BD328" s="75"/>
    </row>
    <row r="329" spans="3:56"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  <c r="BC329" s="75"/>
      <c r="BD329" s="75"/>
    </row>
    <row r="330" spans="3:56"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  <c r="BC330" s="75"/>
      <c r="BD330" s="75"/>
    </row>
    <row r="331" spans="3:56"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</row>
    <row r="332" spans="3:56"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5"/>
      <c r="BC332" s="75"/>
      <c r="BD332" s="75"/>
    </row>
    <row r="333" spans="3:56"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5"/>
      <c r="BC333" s="75"/>
      <c r="BD333" s="75"/>
    </row>
    <row r="334" spans="3:56"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5"/>
      <c r="BC334" s="75"/>
      <c r="BD334" s="75"/>
    </row>
    <row r="335" spans="3:56"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5"/>
      <c r="BC335" s="75"/>
      <c r="BD335" s="75"/>
    </row>
    <row r="336" spans="3:56"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5"/>
      <c r="BC336" s="75"/>
      <c r="BD336" s="75"/>
    </row>
    <row r="337" spans="3:56"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5"/>
      <c r="BC337" s="75"/>
      <c r="BD337" s="75"/>
    </row>
    <row r="338" spans="3:56"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5"/>
      <c r="BC338" s="75"/>
      <c r="BD338" s="75"/>
    </row>
    <row r="339" spans="3:56"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5"/>
      <c r="BC339" s="75"/>
      <c r="BD339" s="75"/>
    </row>
    <row r="340" spans="3:56"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  <c r="BC340" s="75"/>
      <c r="BD340" s="75"/>
    </row>
    <row r="341" spans="3:56"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5"/>
      <c r="BC341" s="75"/>
      <c r="BD341" s="75"/>
    </row>
    <row r="342" spans="3:56"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5"/>
      <c r="BC342" s="75"/>
      <c r="BD342" s="75"/>
    </row>
    <row r="343" spans="3:56"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</row>
    <row r="344" spans="3:56"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5"/>
      <c r="BC344" s="75"/>
      <c r="BD344" s="75"/>
    </row>
    <row r="345" spans="3:56"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5"/>
      <c r="BC345" s="75"/>
      <c r="BD345" s="75"/>
    </row>
    <row r="346" spans="3:56"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5"/>
      <c r="BC346" s="75"/>
      <c r="BD346" s="75"/>
    </row>
    <row r="347" spans="3:56"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5"/>
      <c r="BC347" s="75"/>
      <c r="BD347" s="75"/>
    </row>
    <row r="348" spans="3:56"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5"/>
      <c r="BC348" s="75"/>
      <c r="BD348" s="75"/>
    </row>
    <row r="349" spans="3:56"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5"/>
      <c r="BC349" s="75"/>
      <c r="BD349" s="75"/>
    </row>
    <row r="350" spans="3:56"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5"/>
      <c r="BC350" s="75"/>
      <c r="BD350" s="75"/>
    </row>
    <row r="351" spans="3:56"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5"/>
      <c r="BC351" s="75"/>
      <c r="BD351" s="75"/>
    </row>
    <row r="352" spans="3:56"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5"/>
      <c r="BC352" s="75"/>
      <c r="BD352" s="75"/>
    </row>
    <row r="353" spans="3:56"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5"/>
      <c r="BC353" s="75"/>
      <c r="BD353" s="75"/>
    </row>
    <row r="354" spans="3:56"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5"/>
      <c r="BC354" s="75"/>
      <c r="BD354" s="75"/>
    </row>
    <row r="355" spans="3:56"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</row>
    <row r="356" spans="3:56"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5"/>
      <c r="BC356" s="75"/>
      <c r="BD356" s="75"/>
    </row>
    <row r="357" spans="3:56"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5"/>
      <c r="BC357" s="75"/>
      <c r="BD357" s="75"/>
    </row>
    <row r="358" spans="3:56"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5"/>
      <c r="BC358" s="75"/>
      <c r="BD358" s="75"/>
    </row>
    <row r="359" spans="3:56"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5"/>
      <c r="BC359" s="75"/>
      <c r="BD359" s="75"/>
    </row>
    <row r="360" spans="3:56"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5"/>
      <c r="BC360" s="75"/>
      <c r="BD360" s="75"/>
    </row>
    <row r="361" spans="3:56"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5"/>
      <c r="BC361" s="75"/>
      <c r="BD361" s="75"/>
    </row>
    <row r="362" spans="3:56"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  <c r="BC362" s="75"/>
      <c r="BD362" s="75"/>
    </row>
    <row r="363" spans="3:56"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5"/>
      <c r="BC363" s="75"/>
      <c r="BD363" s="75"/>
    </row>
    <row r="364" spans="3:56"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5"/>
      <c r="BC364" s="75"/>
      <c r="BD364" s="75"/>
    </row>
    <row r="365" spans="3:56"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5"/>
      <c r="BC365" s="75"/>
      <c r="BD365" s="75"/>
    </row>
    <row r="366" spans="3:56"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  <c r="BC366" s="75"/>
      <c r="BD366" s="75"/>
    </row>
    <row r="367" spans="3:56"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</row>
    <row r="368" spans="3:56"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5"/>
      <c r="BC368" s="75"/>
      <c r="BD368" s="75"/>
    </row>
    <row r="369" spans="3:56"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5"/>
      <c r="BC369" s="75"/>
      <c r="BD369" s="75"/>
    </row>
    <row r="370" spans="3:56"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5"/>
      <c r="BC370" s="75"/>
      <c r="BD370" s="75"/>
    </row>
    <row r="371" spans="3:56"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5"/>
      <c r="BC371" s="75"/>
      <c r="BD371" s="75"/>
    </row>
    <row r="372" spans="3:56"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  <c r="BC372" s="75"/>
      <c r="BD372" s="75"/>
    </row>
    <row r="373" spans="3:56"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  <c r="BC373" s="75"/>
      <c r="BD373" s="75"/>
    </row>
    <row r="374" spans="3:56"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</row>
    <row r="375" spans="3:56"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</row>
    <row r="376" spans="3:56"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</row>
    <row r="377" spans="3:56"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</row>
    <row r="378" spans="3:56"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5"/>
      <c r="BC378" s="75"/>
      <c r="BD378" s="75"/>
    </row>
    <row r="379" spans="3:56"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5"/>
      <c r="BC379" s="75"/>
      <c r="BD379" s="75"/>
    </row>
    <row r="380" spans="3:56"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5"/>
      <c r="BC380" s="75"/>
      <c r="BD380" s="75"/>
    </row>
    <row r="381" spans="3:56"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5"/>
      <c r="BC381" s="75"/>
      <c r="BD381" s="75"/>
    </row>
    <row r="382" spans="3:56"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5"/>
      <c r="BC382" s="75"/>
      <c r="BD382" s="75"/>
    </row>
    <row r="383" spans="3:56"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5"/>
      <c r="BC383" s="75"/>
      <c r="BD383" s="75"/>
    </row>
    <row r="384" spans="3:56"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5"/>
      <c r="BC384" s="75"/>
      <c r="BD384" s="75"/>
    </row>
    <row r="385" spans="3:56"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5"/>
      <c r="BC385" s="75"/>
      <c r="BD385" s="75"/>
    </row>
    <row r="386" spans="3:56"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</row>
    <row r="387" spans="3:56"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</row>
    <row r="388" spans="3:56"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5"/>
      <c r="BC388" s="75"/>
      <c r="BD388" s="75"/>
    </row>
    <row r="389" spans="3:56"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5"/>
      <c r="BC389" s="75"/>
      <c r="BD389" s="75"/>
    </row>
    <row r="390" spans="3:56"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5"/>
      <c r="BC390" s="75"/>
      <c r="BD390" s="75"/>
    </row>
    <row r="391" spans="3:56"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  <c r="BC391" s="75"/>
      <c r="BD391" s="75"/>
    </row>
    <row r="392" spans="3:56"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  <c r="BC392" s="75"/>
      <c r="BD392" s="75"/>
    </row>
    <row r="393" spans="3:56"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5"/>
      <c r="BC393" s="75"/>
      <c r="BD393" s="75"/>
    </row>
    <row r="394" spans="3:56"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5"/>
      <c r="BC394" s="75"/>
      <c r="BD394" s="75"/>
    </row>
    <row r="395" spans="3:56"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5"/>
      <c r="BC395" s="75"/>
      <c r="BD395" s="75"/>
    </row>
    <row r="396" spans="3:56"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5"/>
      <c r="BC396" s="75"/>
      <c r="BD396" s="75"/>
    </row>
    <row r="397" spans="3:56"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</row>
    <row r="398" spans="3:56"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</row>
    <row r="399" spans="3:56"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5"/>
      <c r="BC399" s="75"/>
      <c r="BD399" s="75"/>
    </row>
    <row r="400" spans="3:56"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5"/>
      <c r="BC400" s="75"/>
      <c r="BD400" s="75"/>
    </row>
    <row r="401" spans="3:56"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5"/>
      <c r="BC401" s="75"/>
      <c r="BD401" s="75"/>
    </row>
    <row r="402" spans="3:56"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5"/>
      <c r="BC402" s="75"/>
      <c r="BD402" s="75"/>
    </row>
    <row r="403" spans="3:56"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  <c r="BC403" s="75"/>
      <c r="BD403" s="75"/>
    </row>
    <row r="404" spans="3:56"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5"/>
      <c r="BC404" s="75"/>
      <c r="BD404" s="75"/>
    </row>
    <row r="405" spans="3:56"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5"/>
      <c r="BC405" s="75"/>
      <c r="BD405" s="75"/>
    </row>
    <row r="406" spans="3:56"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5"/>
      <c r="BC406" s="75"/>
      <c r="BD406" s="75"/>
    </row>
    <row r="407" spans="3:56"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5"/>
      <c r="BC407" s="75"/>
      <c r="BD407" s="75"/>
    </row>
    <row r="408" spans="3:56"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5"/>
      <c r="BC408" s="75"/>
      <c r="BD408" s="75"/>
    </row>
    <row r="409" spans="3:56"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5"/>
      <c r="BC409" s="75"/>
      <c r="BD409" s="75"/>
    </row>
    <row r="410" spans="3:56"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5"/>
      <c r="BC410" s="75"/>
      <c r="BD410" s="75"/>
    </row>
    <row r="411" spans="3:56"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5"/>
      <c r="BC411" s="75"/>
      <c r="BD411" s="75"/>
    </row>
    <row r="412" spans="3:56"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5"/>
      <c r="BC412" s="75"/>
      <c r="BD412" s="75"/>
    </row>
    <row r="413" spans="3:56"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5"/>
      <c r="BC413" s="75"/>
      <c r="BD413" s="75"/>
    </row>
    <row r="414" spans="3:56"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5"/>
      <c r="BC414" s="75"/>
      <c r="BD414" s="75"/>
    </row>
    <row r="415" spans="3:56"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5"/>
      <c r="BC415" s="75"/>
      <c r="BD415" s="75"/>
    </row>
    <row r="416" spans="3:56"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5"/>
      <c r="BC416" s="75"/>
      <c r="BD416" s="75"/>
    </row>
    <row r="417" spans="3:56"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5"/>
      <c r="BC417" s="75"/>
      <c r="BD417" s="75"/>
    </row>
    <row r="418" spans="3:56"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5"/>
      <c r="BC418" s="75"/>
      <c r="BD418" s="75"/>
    </row>
    <row r="419" spans="3:56"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5"/>
      <c r="BC419" s="75"/>
      <c r="BD419" s="75"/>
    </row>
    <row r="420" spans="3:56"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5"/>
      <c r="BC420" s="75"/>
      <c r="BD420" s="75"/>
    </row>
    <row r="421" spans="3:56"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5"/>
      <c r="BC421" s="75"/>
      <c r="BD421" s="75"/>
    </row>
    <row r="422" spans="3:56"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5"/>
      <c r="BC422" s="75"/>
      <c r="BD422" s="75"/>
    </row>
    <row r="423" spans="3:56"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5"/>
      <c r="BC423" s="75"/>
      <c r="BD423" s="75"/>
    </row>
    <row r="424" spans="3:56"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5"/>
      <c r="BC424" s="75"/>
      <c r="BD424" s="75"/>
    </row>
    <row r="425" spans="3:56"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5"/>
      <c r="BC425" s="75"/>
      <c r="BD425" s="75"/>
    </row>
    <row r="426" spans="3:56"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5"/>
      <c r="BC426" s="75"/>
      <c r="BD426" s="75"/>
    </row>
    <row r="427" spans="3:56"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5"/>
      <c r="BC427" s="75"/>
      <c r="BD427" s="75"/>
    </row>
    <row r="428" spans="3:56"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5"/>
      <c r="BC428" s="75"/>
      <c r="BD428" s="75"/>
    </row>
    <row r="429" spans="3:56"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5"/>
      <c r="BC429" s="75"/>
      <c r="BD429" s="75"/>
    </row>
    <row r="430" spans="3:56"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5"/>
      <c r="BC430" s="75"/>
      <c r="BD430" s="75"/>
    </row>
    <row r="431" spans="3:56"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5"/>
      <c r="BC431" s="75"/>
      <c r="BD431" s="75"/>
    </row>
    <row r="432" spans="3:56"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5"/>
      <c r="BC432" s="75"/>
      <c r="BD432" s="75"/>
    </row>
    <row r="433" spans="3:56"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5"/>
      <c r="BC433" s="75"/>
      <c r="BD433" s="75"/>
    </row>
    <row r="434" spans="3:56"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5"/>
      <c r="BC434" s="75"/>
      <c r="BD434" s="75"/>
    </row>
    <row r="435" spans="3:56"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5"/>
      <c r="BC435" s="75"/>
      <c r="BD435" s="75"/>
    </row>
    <row r="436" spans="3:56"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5"/>
      <c r="BC436" s="75"/>
      <c r="BD436" s="75"/>
    </row>
    <row r="437" spans="3:56"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5"/>
      <c r="BC437" s="75"/>
      <c r="BD437" s="75"/>
    </row>
    <row r="438" spans="3:56"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5"/>
      <c r="AQ438" s="75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5"/>
      <c r="BC438" s="75"/>
      <c r="BD438" s="75"/>
    </row>
    <row r="439" spans="3:56"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5"/>
      <c r="AQ439" s="75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5"/>
      <c r="BC439" s="75"/>
      <c r="BD439" s="75"/>
    </row>
    <row r="440" spans="3:56"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5"/>
      <c r="AQ440" s="75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5"/>
      <c r="BC440" s="75"/>
      <c r="BD440" s="75"/>
    </row>
    <row r="441" spans="3:56"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5"/>
      <c r="AQ441" s="75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5"/>
      <c r="BC441" s="75"/>
      <c r="BD441" s="75"/>
    </row>
    <row r="442" spans="3:56"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5"/>
      <c r="AH442" s="75"/>
      <c r="AI442" s="75"/>
      <c r="AJ442" s="75"/>
      <c r="AK442" s="75"/>
      <c r="AL442" s="75"/>
      <c r="AM442" s="75"/>
      <c r="AN442" s="75"/>
      <c r="AO442" s="75"/>
      <c r="AP442" s="75"/>
      <c r="AQ442" s="75"/>
      <c r="AR442" s="75"/>
      <c r="AS442" s="75"/>
      <c r="AT442" s="75"/>
      <c r="AU442" s="75"/>
      <c r="AV442" s="75"/>
      <c r="AW442" s="75"/>
      <c r="AX442" s="75"/>
      <c r="AY442" s="75"/>
      <c r="AZ442" s="75"/>
      <c r="BA442" s="75"/>
      <c r="BB442" s="75"/>
      <c r="BC442" s="75"/>
      <c r="BD442" s="75"/>
    </row>
    <row r="443" spans="3:56"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5"/>
      <c r="AQ443" s="75"/>
      <c r="AR443" s="75"/>
      <c r="AS443" s="75"/>
      <c r="AT443" s="75"/>
      <c r="AU443" s="75"/>
      <c r="AV443" s="75"/>
      <c r="AW443" s="75"/>
      <c r="AX443" s="75"/>
      <c r="AY443" s="75"/>
      <c r="AZ443" s="75"/>
      <c r="BA443" s="75"/>
      <c r="BB443" s="75"/>
      <c r="BC443" s="75"/>
      <c r="BD443" s="75"/>
    </row>
    <row r="444" spans="3:56"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5"/>
      <c r="AH444" s="75"/>
      <c r="AI444" s="75"/>
      <c r="AJ444" s="75"/>
      <c r="AK444" s="75"/>
      <c r="AL444" s="75"/>
      <c r="AM444" s="75"/>
      <c r="AN444" s="75"/>
      <c r="AO444" s="75"/>
      <c r="AP444" s="75"/>
      <c r="AQ444" s="75"/>
      <c r="AR444" s="75"/>
      <c r="AS444" s="75"/>
      <c r="AT444" s="75"/>
      <c r="AU444" s="75"/>
      <c r="AV444" s="75"/>
      <c r="AW444" s="75"/>
      <c r="AX444" s="75"/>
      <c r="AY444" s="75"/>
      <c r="AZ444" s="75"/>
      <c r="BA444" s="75"/>
      <c r="BB444" s="75"/>
      <c r="BC444" s="75"/>
      <c r="BD444" s="75"/>
    </row>
    <row r="445" spans="3:56"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5"/>
      <c r="AH445" s="75"/>
      <c r="AI445" s="75"/>
      <c r="AJ445" s="75"/>
      <c r="AK445" s="75"/>
      <c r="AL445" s="75"/>
      <c r="AM445" s="75"/>
      <c r="AN445" s="75"/>
      <c r="AO445" s="75"/>
      <c r="AP445" s="75"/>
      <c r="AQ445" s="75"/>
      <c r="AR445" s="75"/>
      <c r="AS445" s="75"/>
      <c r="AT445" s="75"/>
      <c r="AU445" s="75"/>
      <c r="AV445" s="75"/>
      <c r="AW445" s="75"/>
      <c r="AX445" s="75"/>
      <c r="AY445" s="75"/>
      <c r="AZ445" s="75"/>
      <c r="BA445" s="75"/>
      <c r="BB445" s="75"/>
      <c r="BC445" s="75"/>
      <c r="BD445" s="75"/>
    </row>
    <row r="446" spans="3:56"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  <c r="AJ446" s="75"/>
      <c r="AK446" s="75"/>
      <c r="AL446" s="75"/>
      <c r="AM446" s="75"/>
      <c r="AN446" s="75"/>
      <c r="AO446" s="75"/>
      <c r="AP446" s="75"/>
      <c r="AQ446" s="75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5"/>
      <c r="BC446" s="75"/>
      <c r="BD446" s="75"/>
    </row>
    <row r="447" spans="3:56"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5"/>
      <c r="AQ447" s="75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5"/>
      <c r="BC447" s="75"/>
      <c r="BD447" s="75"/>
    </row>
    <row r="448" spans="3:56"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5"/>
      <c r="AH448" s="75"/>
      <c r="AI448" s="75"/>
      <c r="AJ448" s="75"/>
      <c r="AK448" s="75"/>
      <c r="AL448" s="75"/>
      <c r="AM448" s="75"/>
      <c r="AN448" s="75"/>
      <c r="AO448" s="75"/>
      <c r="AP448" s="75"/>
      <c r="AQ448" s="75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5"/>
      <c r="BC448" s="75"/>
      <c r="BD448" s="75"/>
    </row>
    <row r="449" spans="3:56"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5"/>
      <c r="AH449" s="75"/>
      <c r="AI449" s="75"/>
      <c r="AJ449" s="75"/>
      <c r="AK449" s="75"/>
      <c r="AL449" s="75"/>
      <c r="AM449" s="75"/>
      <c r="AN449" s="75"/>
      <c r="AO449" s="75"/>
      <c r="AP449" s="75"/>
      <c r="AQ449" s="75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5"/>
      <c r="BC449" s="75"/>
      <c r="BD449" s="75"/>
    </row>
    <row r="450" spans="3:56"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5"/>
      <c r="AH450" s="75"/>
      <c r="AI450" s="75"/>
      <c r="AJ450" s="75"/>
      <c r="AK450" s="75"/>
      <c r="AL450" s="75"/>
      <c r="AM450" s="75"/>
      <c r="AN450" s="75"/>
      <c r="AO450" s="75"/>
      <c r="AP450" s="75"/>
      <c r="AQ450" s="75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5"/>
      <c r="BC450" s="75"/>
      <c r="BD450" s="75"/>
    </row>
    <row r="451" spans="3:56"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5"/>
      <c r="AQ451" s="75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5"/>
      <c r="BC451" s="75"/>
      <c r="BD451" s="75"/>
    </row>
    <row r="452" spans="3:56"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5"/>
      <c r="AQ452" s="75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  <c r="BC452" s="75"/>
      <c r="BD452" s="75"/>
    </row>
    <row r="453" spans="3:56"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5"/>
      <c r="AQ453" s="75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5"/>
      <c r="BC453" s="75"/>
      <c r="BD453" s="75"/>
    </row>
    <row r="454" spans="3:56"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5"/>
      <c r="AH454" s="75"/>
      <c r="AI454" s="75"/>
      <c r="AJ454" s="75"/>
      <c r="AK454" s="75"/>
      <c r="AL454" s="75"/>
      <c r="AM454" s="75"/>
      <c r="AN454" s="75"/>
      <c r="AO454" s="75"/>
      <c r="AP454" s="75"/>
      <c r="AQ454" s="75"/>
      <c r="AR454" s="75"/>
      <c r="AS454" s="75"/>
      <c r="AT454" s="75"/>
      <c r="AU454" s="75"/>
      <c r="AV454" s="75"/>
      <c r="AW454" s="75"/>
      <c r="AX454" s="75"/>
      <c r="AY454" s="75"/>
      <c r="AZ454" s="75"/>
      <c r="BA454" s="75"/>
      <c r="BB454" s="75"/>
      <c r="BC454" s="75"/>
      <c r="BD454" s="75"/>
    </row>
    <row r="455" spans="3:56"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5"/>
      <c r="AH455" s="75"/>
      <c r="AI455" s="75"/>
      <c r="AJ455" s="75"/>
      <c r="AK455" s="75"/>
      <c r="AL455" s="75"/>
      <c r="AM455" s="75"/>
      <c r="AN455" s="75"/>
      <c r="AO455" s="75"/>
      <c r="AP455" s="75"/>
      <c r="AQ455" s="75"/>
      <c r="AR455" s="75"/>
      <c r="AS455" s="75"/>
      <c r="AT455" s="75"/>
      <c r="AU455" s="75"/>
      <c r="AV455" s="75"/>
      <c r="AW455" s="75"/>
      <c r="AX455" s="75"/>
      <c r="AY455" s="75"/>
      <c r="AZ455" s="75"/>
      <c r="BA455" s="75"/>
      <c r="BB455" s="75"/>
      <c r="BC455" s="75"/>
      <c r="BD455" s="75"/>
    </row>
    <row r="456" spans="3:56"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5"/>
      <c r="AH456" s="75"/>
      <c r="AI456" s="75"/>
      <c r="AJ456" s="75"/>
      <c r="AK456" s="75"/>
      <c r="AL456" s="75"/>
      <c r="AM456" s="75"/>
      <c r="AN456" s="75"/>
      <c r="AO456" s="75"/>
      <c r="AP456" s="75"/>
      <c r="AQ456" s="75"/>
      <c r="AR456" s="75"/>
      <c r="AS456" s="75"/>
      <c r="AT456" s="75"/>
      <c r="AU456" s="75"/>
      <c r="AV456" s="75"/>
      <c r="AW456" s="75"/>
      <c r="AX456" s="75"/>
      <c r="AY456" s="75"/>
      <c r="AZ456" s="75"/>
      <c r="BA456" s="75"/>
      <c r="BB456" s="75"/>
      <c r="BC456" s="75"/>
      <c r="BD456" s="75"/>
    </row>
    <row r="457" spans="3:56"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5"/>
      <c r="AH457" s="75"/>
      <c r="AI457" s="75"/>
      <c r="AJ457" s="75"/>
      <c r="AK457" s="75"/>
      <c r="AL457" s="75"/>
      <c r="AM457" s="75"/>
      <c r="AN457" s="75"/>
      <c r="AO457" s="75"/>
      <c r="AP457" s="75"/>
      <c r="AQ457" s="75"/>
      <c r="AR457" s="75"/>
      <c r="AS457" s="75"/>
      <c r="AT457" s="75"/>
      <c r="AU457" s="75"/>
      <c r="AV457" s="75"/>
      <c r="AW457" s="75"/>
      <c r="AX457" s="75"/>
      <c r="AY457" s="75"/>
      <c r="AZ457" s="75"/>
      <c r="BA457" s="75"/>
      <c r="BB457" s="75"/>
      <c r="BC457" s="75"/>
      <c r="BD457" s="75"/>
    </row>
    <row r="458" spans="3:56"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5"/>
      <c r="AQ458" s="75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5"/>
      <c r="BC458" s="75"/>
      <c r="BD458" s="75"/>
    </row>
    <row r="459" spans="3:56"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5"/>
      <c r="AQ459" s="75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5"/>
      <c r="BC459" s="75"/>
      <c r="BD459" s="75"/>
    </row>
    <row r="460" spans="3:56"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5"/>
      <c r="AQ460" s="75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5"/>
      <c r="BC460" s="75"/>
      <c r="BD460" s="75"/>
    </row>
    <row r="461" spans="3:56"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5"/>
      <c r="AQ461" s="75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5"/>
      <c r="BC461" s="75"/>
      <c r="BD461" s="75"/>
    </row>
    <row r="462" spans="3:56"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5"/>
      <c r="AQ462" s="75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5"/>
      <c r="BC462" s="75"/>
      <c r="BD462" s="75"/>
    </row>
    <row r="463" spans="3:56"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5"/>
      <c r="BC463" s="75"/>
      <c r="BD463" s="75"/>
    </row>
    <row r="464" spans="3:56"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5"/>
      <c r="BC464" s="75"/>
      <c r="BD464" s="75"/>
    </row>
    <row r="465" spans="3:56"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5"/>
      <c r="AQ465" s="75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5"/>
      <c r="BC465" s="75"/>
      <c r="BD465" s="75"/>
    </row>
    <row r="466" spans="3:56"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5"/>
      <c r="AQ466" s="75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5"/>
      <c r="BC466" s="75"/>
      <c r="BD466" s="75"/>
    </row>
    <row r="467" spans="3:56"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5"/>
      <c r="AQ467" s="75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5"/>
      <c r="BC467" s="75"/>
      <c r="BD467" s="75"/>
    </row>
    <row r="468" spans="3:56"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5"/>
      <c r="AQ468" s="75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5"/>
      <c r="BC468" s="75"/>
      <c r="BD468" s="75"/>
    </row>
    <row r="469" spans="3:56"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  <c r="AJ469" s="75"/>
      <c r="AK469" s="75"/>
      <c r="AL469" s="75"/>
      <c r="AM469" s="75"/>
      <c r="AN469" s="75"/>
      <c r="AO469" s="75"/>
      <c r="AP469" s="75"/>
      <c r="AQ469" s="75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5"/>
      <c r="BC469" s="75"/>
      <c r="BD469" s="75"/>
    </row>
    <row r="470" spans="3:56"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  <c r="AJ470" s="75"/>
      <c r="AK470" s="75"/>
      <c r="AL470" s="75"/>
      <c r="AM470" s="75"/>
      <c r="AN470" s="75"/>
      <c r="AO470" s="75"/>
      <c r="AP470" s="75"/>
      <c r="AQ470" s="75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5"/>
      <c r="BC470" s="75"/>
      <c r="BD470" s="75"/>
    </row>
    <row r="471" spans="3:56"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5"/>
      <c r="AQ471" s="75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5"/>
      <c r="BC471" s="75"/>
      <c r="BD471" s="75"/>
    </row>
    <row r="472" spans="3:56"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  <c r="BC472" s="75"/>
      <c r="BD472" s="75"/>
    </row>
    <row r="473" spans="3:56"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  <c r="BC473" s="75"/>
      <c r="BD473" s="75"/>
    </row>
    <row r="474" spans="3:56"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5"/>
      <c r="AQ474" s="75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5"/>
      <c r="BC474" s="75"/>
      <c r="BD474" s="75"/>
    </row>
    <row r="475" spans="3:56"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</row>
    <row r="476" spans="3:56"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</row>
    <row r="477" spans="3:56"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</row>
    <row r="478" spans="3:56"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</row>
    <row r="479" spans="3:56"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5"/>
      <c r="AQ479" s="75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5"/>
      <c r="BC479" s="75"/>
      <c r="BD479" s="75"/>
    </row>
    <row r="480" spans="3:56"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5"/>
      <c r="AQ480" s="75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5"/>
      <c r="BC480" s="75"/>
      <c r="BD480" s="75"/>
    </row>
    <row r="481" spans="3:56"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  <c r="AJ481" s="75"/>
      <c r="AK481" s="75"/>
      <c r="AL481" s="75"/>
      <c r="AM481" s="75"/>
      <c r="AN481" s="75"/>
      <c r="AO481" s="75"/>
      <c r="AP481" s="75"/>
      <c r="AQ481" s="75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5"/>
      <c r="BC481" s="75"/>
      <c r="BD481" s="75"/>
    </row>
    <row r="482" spans="3:56"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  <c r="AJ482" s="75"/>
      <c r="AK482" s="75"/>
      <c r="AL482" s="75"/>
      <c r="AM482" s="75"/>
      <c r="AN482" s="75"/>
      <c r="AO482" s="75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5"/>
      <c r="BC482" s="75"/>
      <c r="BD482" s="75"/>
    </row>
    <row r="483" spans="3:56"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  <c r="AJ483" s="75"/>
      <c r="AK483" s="75"/>
      <c r="AL483" s="75"/>
      <c r="AM483" s="75"/>
      <c r="AN483" s="75"/>
      <c r="AO483" s="75"/>
      <c r="AP483" s="75"/>
      <c r="AQ483" s="75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5"/>
      <c r="BC483" s="75"/>
      <c r="BD483" s="75"/>
    </row>
    <row r="484" spans="3:56"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5"/>
      <c r="AQ484" s="75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5"/>
      <c r="BC484" s="75"/>
      <c r="BD484" s="75"/>
    </row>
    <row r="485" spans="3:56"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5"/>
      <c r="AQ485" s="75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5"/>
      <c r="BC485" s="75"/>
      <c r="BD485" s="75"/>
    </row>
    <row r="486" spans="3:56"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5"/>
      <c r="AQ486" s="75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5"/>
      <c r="BC486" s="75"/>
      <c r="BD486" s="75"/>
    </row>
    <row r="487" spans="3:56"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</row>
    <row r="488" spans="3:56"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</row>
    <row r="489" spans="3:56"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5"/>
      <c r="BC489" s="75"/>
      <c r="BD489" s="75"/>
    </row>
    <row r="490" spans="3:56"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5"/>
      <c r="AQ490" s="75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5"/>
      <c r="BC490" s="75"/>
      <c r="BD490" s="75"/>
    </row>
    <row r="491" spans="3:56"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5"/>
      <c r="AH491" s="75"/>
      <c r="AI491" s="75"/>
      <c r="AJ491" s="75"/>
      <c r="AK491" s="75"/>
      <c r="AL491" s="75"/>
      <c r="AM491" s="75"/>
      <c r="AN491" s="75"/>
      <c r="AO491" s="75"/>
      <c r="AP491" s="75"/>
      <c r="AQ491" s="75"/>
      <c r="AR491" s="75"/>
      <c r="AS491" s="75"/>
      <c r="AT491" s="75"/>
      <c r="AU491" s="75"/>
      <c r="AV491" s="75"/>
      <c r="AW491" s="75"/>
      <c r="AX491" s="75"/>
      <c r="AY491" s="75"/>
      <c r="AZ491" s="75"/>
      <c r="BA491" s="75"/>
      <c r="BB491" s="75"/>
      <c r="BC491" s="75"/>
      <c r="BD491" s="75"/>
    </row>
    <row r="492" spans="3:56"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5"/>
      <c r="AH492" s="75"/>
      <c r="AI492" s="75"/>
      <c r="AJ492" s="75"/>
      <c r="AK492" s="75"/>
      <c r="AL492" s="75"/>
      <c r="AM492" s="75"/>
      <c r="AN492" s="75"/>
      <c r="AO492" s="75"/>
      <c r="AP492" s="75"/>
      <c r="AQ492" s="75"/>
      <c r="AR492" s="75"/>
      <c r="AS492" s="75"/>
      <c r="AT492" s="75"/>
      <c r="AU492" s="75"/>
      <c r="AV492" s="75"/>
      <c r="AW492" s="75"/>
      <c r="AX492" s="75"/>
      <c r="AY492" s="75"/>
      <c r="AZ492" s="75"/>
      <c r="BA492" s="75"/>
      <c r="BB492" s="75"/>
      <c r="BC492" s="75"/>
      <c r="BD492" s="75"/>
    </row>
    <row r="493" spans="3:56"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5"/>
      <c r="AQ493" s="75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5"/>
      <c r="BC493" s="75"/>
      <c r="BD493" s="75"/>
    </row>
    <row r="494" spans="3:56"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  <c r="AJ494" s="75"/>
      <c r="AK494" s="75"/>
      <c r="AL494" s="75"/>
      <c r="AM494" s="75"/>
      <c r="AN494" s="75"/>
      <c r="AO494" s="75"/>
      <c r="AP494" s="75"/>
      <c r="AQ494" s="75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5"/>
      <c r="BC494" s="75"/>
      <c r="BD494" s="75"/>
    </row>
    <row r="495" spans="3:56"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  <c r="AJ495" s="75"/>
      <c r="AK495" s="75"/>
      <c r="AL495" s="75"/>
      <c r="AM495" s="75"/>
      <c r="AN495" s="75"/>
      <c r="AO495" s="75"/>
      <c r="AP495" s="75"/>
      <c r="AQ495" s="75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5"/>
      <c r="BC495" s="75"/>
      <c r="BD495" s="75"/>
    </row>
    <row r="496" spans="3:56"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  <c r="AJ496" s="75"/>
      <c r="AK496" s="75"/>
      <c r="AL496" s="75"/>
      <c r="AM496" s="75"/>
      <c r="AN496" s="75"/>
      <c r="AO496" s="75"/>
      <c r="AP496" s="75"/>
      <c r="AQ496" s="75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5"/>
      <c r="BC496" s="75"/>
      <c r="BD496" s="75"/>
    </row>
    <row r="497" spans="3:56"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5"/>
      <c r="AQ497" s="75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5"/>
      <c r="BC497" s="75"/>
      <c r="BD497" s="75"/>
    </row>
    <row r="498" spans="3:56"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5"/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</row>
    <row r="499" spans="3:56"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5"/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</row>
    <row r="500" spans="3:56"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  <c r="AJ500" s="75"/>
      <c r="AK500" s="75"/>
      <c r="AL500" s="75"/>
      <c r="AM500" s="75"/>
      <c r="AN500" s="75"/>
      <c r="AO500" s="75"/>
      <c r="AP500" s="75"/>
      <c r="AQ500" s="75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5"/>
      <c r="BC500" s="75"/>
      <c r="BD500" s="75"/>
    </row>
    <row r="501" spans="3:56"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  <c r="AJ501" s="75"/>
      <c r="AK501" s="75"/>
      <c r="AL501" s="75"/>
      <c r="AM501" s="75"/>
      <c r="AN501" s="75"/>
      <c r="AO501" s="75"/>
      <c r="AP501" s="75"/>
      <c r="AQ501" s="75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5"/>
      <c r="BC501" s="75"/>
      <c r="BD501" s="75"/>
    </row>
    <row r="502" spans="3:56"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5"/>
      <c r="AQ502" s="75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5"/>
      <c r="BC502" s="75"/>
      <c r="BD502" s="75"/>
    </row>
    <row r="503" spans="3:56"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  <c r="AD503" s="75"/>
      <c r="AE503" s="75"/>
      <c r="AF503" s="75"/>
      <c r="AG503" s="75"/>
      <c r="AH503" s="75"/>
      <c r="AI503" s="75"/>
      <c r="AJ503" s="75"/>
      <c r="AK503" s="75"/>
      <c r="AL503" s="75"/>
      <c r="AM503" s="75"/>
      <c r="AN503" s="75"/>
      <c r="AO503" s="75"/>
      <c r="AP503" s="75"/>
      <c r="AQ503" s="75"/>
      <c r="AR503" s="75"/>
      <c r="AS503" s="75"/>
      <c r="AT503" s="75"/>
      <c r="AU503" s="75"/>
      <c r="AV503" s="75"/>
      <c r="AW503" s="75"/>
      <c r="AX503" s="75"/>
      <c r="AY503" s="75"/>
      <c r="AZ503" s="75"/>
      <c r="BA503" s="75"/>
      <c r="BB503" s="75"/>
      <c r="BC503" s="75"/>
      <c r="BD503" s="75"/>
    </row>
    <row r="504" spans="3:56"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  <c r="AD504" s="75"/>
      <c r="AE504" s="75"/>
      <c r="AF504" s="75"/>
      <c r="AG504" s="75"/>
      <c r="AH504" s="75"/>
      <c r="AI504" s="75"/>
      <c r="AJ504" s="75"/>
      <c r="AK504" s="75"/>
      <c r="AL504" s="75"/>
      <c r="AM504" s="75"/>
      <c r="AN504" s="75"/>
      <c r="AO504" s="75"/>
      <c r="AP504" s="75"/>
      <c r="AQ504" s="75"/>
      <c r="AR504" s="75"/>
      <c r="AS504" s="75"/>
      <c r="AT504" s="75"/>
      <c r="AU504" s="75"/>
      <c r="AV504" s="75"/>
      <c r="AW504" s="75"/>
      <c r="AX504" s="75"/>
      <c r="AY504" s="75"/>
      <c r="AZ504" s="75"/>
      <c r="BA504" s="75"/>
      <c r="BB504" s="75"/>
      <c r="BC504" s="75"/>
      <c r="BD504" s="75"/>
    </row>
    <row r="505" spans="3:56"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5"/>
      <c r="AQ505" s="75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5"/>
      <c r="BC505" s="75"/>
      <c r="BD505" s="75"/>
    </row>
    <row r="506" spans="3:56"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5"/>
      <c r="AQ506" s="75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5"/>
      <c r="BC506" s="75"/>
      <c r="BD506" s="75"/>
    </row>
    <row r="507" spans="3:56"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  <c r="AD507" s="75"/>
      <c r="AE507" s="75"/>
      <c r="AF507" s="75"/>
      <c r="AG507" s="75"/>
      <c r="AH507" s="75"/>
      <c r="AI507" s="75"/>
      <c r="AJ507" s="75"/>
      <c r="AK507" s="75"/>
      <c r="AL507" s="75"/>
      <c r="AM507" s="75"/>
      <c r="AN507" s="75"/>
      <c r="AO507" s="75"/>
      <c r="AP507" s="75"/>
      <c r="AQ507" s="75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5"/>
      <c r="BC507" s="75"/>
      <c r="BD507" s="75"/>
    </row>
    <row r="508" spans="3:56"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5"/>
      <c r="AQ508" s="75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5"/>
      <c r="BC508" s="75"/>
      <c r="BD508" s="75"/>
    </row>
    <row r="509" spans="3:56"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5"/>
      <c r="AQ509" s="75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5"/>
      <c r="BC509" s="75"/>
      <c r="BD509" s="75"/>
    </row>
    <row r="510" spans="3:56"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5"/>
      <c r="AQ510" s="75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5"/>
      <c r="BC510" s="75"/>
      <c r="BD510" s="75"/>
    </row>
    <row r="511" spans="3:56"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5"/>
      <c r="AQ511" s="75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5"/>
      <c r="BC511" s="75"/>
      <c r="BD511" s="75"/>
    </row>
    <row r="512" spans="3:56"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5"/>
      <c r="AQ512" s="75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5"/>
      <c r="BC512" s="75"/>
      <c r="BD512" s="75"/>
    </row>
    <row r="513" spans="3:56"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  <c r="AJ513" s="75"/>
      <c r="AK513" s="75"/>
      <c r="AL513" s="75"/>
      <c r="AM513" s="75"/>
      <c r="AN513" s="75"/>
      <c r="AO513" s="75"/>
      <c r="AP513" s="75"/>
      <c r="AQ513" s="75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5"/>
      <c r="BC513" s="75"/>
      <c r="BD513" s="75"/>
    </row>
    <row r="514" spans="3:56"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  <c r="AJ514" s="75"/>
      <c r="AK514" s="75"/>
      <c r="AL514" s="75"/>
      <c r="AM514" s="75"/>
      <c r="AN514" s="75"/>
      <c r="AO514" s="75"/>
      <c r="AP514" s="75"/>
      <c r="AQ514" s="75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5"/>
      <c r="BC514" s="75"/>
      <c r="BD514" s="75"/>
    </row>
    <row r="515" spans="3:56"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5"/>
      <c r="AQ515" s="75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5"/>
      <c r="BC515" s="75"/>
      <c r="BD515" s="75"/>
    </row>
    <row r="516" spans="3:56"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  <c r="AD516" s="75"/>
      <c r="AE516" s="75"/>
      <c r="AF516" s="75"/>
      <c r="AG516" s="75"/>
      <c r="AH516" s="75"/>
      <c r="AI516" s="75"/>
      <c r="AJ516" s="75"/>
      <c r="AK516" s="75"/>
      <c r="AL516" s="75"/>
      <c r="AM516" s="75"/>
      <c r="AN516" s="75"/>
      <c r="AO516" s="75"/>
      <c r="AP516" s="75"/>
      <c r="AQ516" s="75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5"/>
      <c r="BC516" s="75"/>
      <c r="BD516" s="75"/>
    </row>
    <row r="517" spans="3:56"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  <c r="AD517" s="75"/>
      <c r="AE517" s="75"/>
      <c r="AF517" s="75"/>
      <c r="AG517" s="75"/>
      <c r="AH517" s="75"/>
      <c r="AI517" s="75"/>
      <c r="AJ517" s="75"/>
      <c r="AK517" s="75"/>
      <c r="AL517" s="75"/>
      <c r="AM517" s="75"/>
      <c r="AN517" s="75"/>
      <c r="AO517" s="75"/>
      <c r="AP517" s="75"/>
      <c r="AQ517" s="75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5"/>
      <c r="BC517" s="75"/>
      <c r="BD517" s="75"/>
    </row>
    <row r="518" spans="3:56"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  <c r="AD518" s="75"/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5"/>
      <c r="AQ518" s="75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5"/>
      <c r="BC518" s="75"/>
      <c r="BD518" s="75"/>
    </row>
    <row r="519" spans="3:56"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75"/>
      <c r="AF519" s="75"/>
      <c r="AG519" s="75"/>
      <c r="AH519" s="75"/>
      <c r="AI519" s="75"/>
      <c r="AJ519" s="75"/>
      <c r="AK519" s="75"/>
      <c r="AL519" s="75"/>
      <c r="AM519" s="75"/>
      <c r="AN519" s="75"/>
      <c r="AO519" s="75"/>
      <c r="AP519" s="75"/>
      <c r="AQ519" s="75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5"/>
      <c r="BC519" s="75"/>
      <c r="BD519" s="75"/>
    </row>
    <row r="520" spans="3:56"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  <c r="AD520" s="75"/>
      <c r="AE520" s="75"/>
      <c r="AF520" s="75"/>
      <c r="AG520" s="75"/>
      <c r="AH520" s="75"/>
      <c r="AI520" s="75"/>
      <c r="AJ520" s="75"/>
      <c r="AK520" s="75"/>
      <c r="AL520" s="75"/>
      <c r="AM520" s="75"/>
      <c r="AN520" s="75"/>
      <c r="AO520" s="75"/>
      <c r="AP520" s="75"/>
      <c r="AQ520" s="75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5"/>
      <c r="BC520" s="75"/>
      <c r="BD520" s="75"/>
    </row>
    <row r="521" spans="3:56"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75"/>
      <c r="AF521" s="75"/>
      <c r="AG521" s="75"/>
      <c r="AH521" s="75"/>
      <c r="AI521" s="75"/>
      <c r="AJ521" s="75"/>
      <c r="AK521" s="75"/>
      <c r="AL521" s="75"/>
      <c r="AM521" s="75"/>
      <c r="AN521" s="75"/>
      <c r="AO521" s="75"/>
      <c r="AP521" s="75"/>
      <c r="AQ521" s="75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5"/>
      <c r="BC521" s="75"/>
      <c r="BD521" s="75"/>
    </row>
    <row r="522" spans="3:56"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75"/>
      <c r="AF522" s="75"/>
      <c r="AG522" s="75"/>
      <c r="AH522" s="75"/>
      <c r="AI522" s="75"/>
      <c r="AJ522" s="75"/>
      <c r="AK522" s="75"/>
      <c r="AL522" s="75"/>
      <c r="AM522" s="75"/>
      <c r="AN522" s="75"/>
      <c r="AO522" s="75"/>
      <c r="AP522" s="75"/>
      <c r="AQ522" s="75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5"/>
      <c r="BC522" s="75"/>
      <c r="BD522" s="75"/>
    </row>
    <row r="523" spans="3:56"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75"/>
      <c r="AF523" s="75"/>
      <c r="AG523" s="75"/>
      <c r="AH523" s="75"/>
      <c r="AI523" s="75"/>
      <c r="AJ523" s="75"/>
      <c r="AK523" s="75"/>
      <c r="AL523" s="75"/>
      <c r="AM523" s="75"/>
      <c r="AN523" s="75"/>
      <c r="AO523" s="75"/>
      <c r="AP523" s="75"/>
      <c r="AQ523" s="75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5"/>
      <c r="BC523" s="75"/>
      <c r="BD523" s="75"/>
    </row>
    <row r="524" spans="3:56"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  <c r="AD524" s="75"/>
      <c r="AE524" s="75"/>
      <c r="AF524" s="75"/>
      <c r="AG524" s="75"/>
      <c r="AH524" s="75"/>
      <c r="AI524" s="75"/>
      <c r="AJ524" s="75"/>
      <c r="AK524" s="75"/>
      <c r="AL524" s="75"/>
      <c r="AM524" s="75"/>
      <c r="AN524" s="75"/>
      <c r="AO524" s="75"/>
      <c r="AP524" s="75"/>
      <c r="AQ524" s="75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5"/>
      <c r="BC524" s="75"/>
      <c r="BD524" s="75"/>
    </row>
    <row r="525" spans="3:56"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  <c r="AD525" s="75"/>
      <c r="AE525" s="75"/>
      <c r="AF525" s="75"/>
      <c r="AG525" s="75"/>
      <c r="AH525" s="75"/>
      <c r="AI525" s="75"/>
      <c r="AJ525" s="75"/>
      <c r="AK525" s="75"/>
      <c r="AL525" s="75"/>
      <c r="AM525" s="75"/>
      <c r="AN525" s="75"/>
      <c r="AO525" s="75"/>
      <c r="AP525" s="75"/>
      <c r="AQ525" s="75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5"/>
      <c r="BC525" s="75"/>
      <c r="BD525" s="75"/>
    </row>
    <row r="526" spans="3:56"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  <c r="AD526" s="75"/>
      <c r="AE526" s="75"/>
      <c r="AF526" s="75"/>
      <c r="AG526" s="75"/>
      <c r="AH526" s="75"/>
      <c r="AI526" s="75"/>
      <c r="AJ526" s="75"/>
      <c r="AK526" s="75"/>
      <c r="AL526" s="75"/>
      <c r="AM526" s="75"/>
      <c r="AN526" s="75"/>
      <c r="AO526" s="75"/>
      <c r="AP526" s="75"/>
      <c r="AQ526" s="75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5"/>
      <c r="BC526" s="75"/>
      <c r="BD526" s="75"/>
    </row>
    <row r="527" spans="3:56"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75"/>
      <c r="AF527" s="75"/>
      <c r="AG527" s="75"/>
      <c r="AH527" s="75"/>
      <c r="AI527" s="75"/>
      <c r="AJ527" s="75"/>
      <c r="AK527" s="75"/>
      <c r="AL527" s="75"/>
      <c r="AM527" s="75"/>
      <c r="AN527" s="75"/>
      <c r="AO527" s="75"/>
      <c r="AP527" s="75"/>
      <c r="AQ527" s="75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5"/>
      <c r="BC527" s="75"/>
      <c r="BD527" s="75"/>
    </row>
    <row r="528" spans="3:56"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  <c r="AD528" s="75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5"/>
      <c r="AQ528" s="75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5"/>
      <c r="BC528" s="75"/>
      <c r="BD528" s="75"/>
    </row>
    <row r="529" spans="3:56"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  <c r="AD529" s="75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5"/>
      <c r="AQ529" s="75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5"/>
      <c r="BC529" s="75"/>
      <c r="BD529" s="75"/>
    </row>
    <row r="530" spans="3:56"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  <c r="AD530" s="75"/>
      <c r="AE530" s="75"/>
      <c r="AF530" s="75"/>
      <c r="AG530" s="75"/>
      <c r="AH530" s="75"/>
      <c r="AI530" s="75"/>
      <c r="AJ530" s="75"/>
      <c r="AK530" s="75"/>
      <c r="AL530" s="75"/>
      <c r="AM530" s="75"/>
      <c r="AN530" s="75"/>
      <c r="AO530" s="75"/>
      <c r="AP530" s="75"/>
      <c r="AQ530" s="75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5"/>
      <c r="BC530" s="75"/>
      <c r="BD530" s="75"/>
    </row>
    <row r="531" spans="3:56"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  <c r="AD531" s="75"/>
      <c r="AE531" s="75"/>
      <c r="AF531" s="75"/>
      <c r="AG531" s="75"/>
      <c r="AH531" s="75"/>
      <c r="AI531" s="75"/>
      <c r="AJ531" s="75"/>
      <c r="AK531" s="75"/>
      <c r="AL531" s="75"/>
      <c r="AM531" s="75"/>
      <c r="AN531" s="75"/>
      <c r="AO531" s="75"/>
      <c r="AP531" s="75"/>
      <c r="AQ531" s="75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5"/>
      <c r="BC531" s="75"/>
      <c r="BD531" s="75"/>
    </row>
    <row r="532" spans="3:56"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  <c r="AD532" s="75"/>
      <c r="AE532" s="75"/>
      <c r="AF532" s="75"/>
      <c r="AG532" s="75"/>
      <c r="AH532" s="75"/>
      <c r="AI532" s="75"/>
      <c r="AJ532" s="75"/>
      <c r="AK532" s="75"/>
      <c r="AL532" s="75"/>
      <c r="AM532" s="75"/>
      <c r="AN532" s="75"/>
      <c r="AO532" s="75"/>
      <c r="AP532" s="75"/>
      <c r="AQ532" s="75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5"/>
      <c r="BC532" s="75"/>
      <c r="BD532" s="75"/>
    </row>
    <row r="533" spans="3:56"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  <c r="AD533" s="75"/>
      <c r="AE533" s="75"/>
      <c r="AF533" s="75"/>
      <c r="AG533" s="75"/>
      <c r="AH533" s="75"/>
      <c r="AI533" s="75"/>
      <c r="AJ533" s="75"/>
      <c r="AK533" s="75"/>
      <c r="AL533" s="75"/>
      <c r="AM533" s="75"/>
      <c r="AN533" s="75"/>
      <c r="AO533" s="75"/>
      <c r="AP533" s="75"/>
      <c r="AQ533" s="75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5"/>
      <c r="BC533" s="75"/>
      <c r="BD533" s="75"/>
    </row>
    <row r="534" spans="3:56"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  <c r="AD534" s="75"/>
      <c r="AE534" s="75"/>
      <c r="AF534" s="75"/>
      <c r="AG534" s="75"/>
      <c r="AH534" s="75"/>
      <c r="AI534" s="75"/>
      <c r="AJ534" s="75"/>
      <c r="AK534" s="75"/>
      <c r="AL534" s="75"/>
      <c r="AM534" s="75"/>
      <c r="AN534" s="75"/>
      <c r="AO534" s="75"/>
      <c r="AP534" s="75"/>
      <c r="AQ534" s="75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5"/>
      <c r="BC534" s="75"/>
      <c r="BD534" s="75"/>
    </row>
    <row r="535" spans="3:56"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  <c r="AD535" s="75"/>
      <c r="AE535" s="75"/>
      <c r="AF535" s="75"/>
      <c r="AG535" s="75"/>
      <c r="AH535" s="75"/>
      <c r="AI535" s="75"/>
      <c r="AJ535" s="75"/>
      <c r="AK535" s="75"/>
      <c r="AL535" s="75"/>
      <c r="AM535" s="75"/>
      <c r="AN535" s="75"/>
      <c r="AO535" s="75"/>
      <c r="AP535" s="75"/>
      <c r="AQ535" s="75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5"/>
      <c r="BC535" s="75"/>
      <c r="BD535" s="75"/>
    </row>
    <row r="536" spans="3:56"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75"/>
      <c r="AF536" s="75"/>
      <c r="AG536" s="75"/>
      <c r="AH536" s="75"/>
      <c r="AI536" s="75"/>
      <c r="AJ536" s="75"/>
      <c r="AK536" s="75"/>
      <c r="AL536" s="75"/>
      <c r="AM536" s="75"/>
      <c r="AN536" s="75"/>
      <c r="AO536" s="75"/>
      <c r="AP536" s="75"/>
      <c r="AQ536" s="75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5"/>
      <c r="BC536" s="75"/>
      <c r="BD536" s="75"/>
    </row>
    <row r="537" spans="3:56"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75"/>
      <c r="AF537" s="75"/>
      <c r="AG537" s="75"/>
      <c r="AH537" s="75"/>
      <c r="AI537" s="75"/>
      <c r="AJ537" s="75"/>
      <c r="AK537" s="75"/>
      <c r="AL537" s="75"/>
      <c r="AM537" s="75"/>
      <c r="AN537" s="75"/>
      <c r="AO537" s="75"/>
      <c r="AP537" s="75"/>
      <c r="AQ537" s="75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5"/>
      <c r="BC537" s="75"/>
      <c r="BD537" s="75"/>
    </row>
    <row r="538" spans="3:56"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75"/>
      <c r="AF538" s="75"/>
      <c r="AG538" s="75"/>
      <c r="AH538" s="75"/>
      <c r="AI538" s="75"/>
      <c r="AJ538" s="75"/>
      <c r="AK538" s="75"/>
      <c r="AL538" s="75"/>
      <c r="AM538" s="75"/>
      <c r="AN538" s="75"/>
      <c r="AO538" s="75"/>
      <c r="AP538" s="75"/>
      <c r="AQ538" s="75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5"/>
      <c r="BC538" s="75"/>
      <c r="BD538" s="75"/>
    </row>
    <row r="539" spans="3:56"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75"/>
      <c r="AF539" s="75"/>
      <c r="AG539" s="75"/>
      <c r="AH539" s="75"/>
      <c r="AI539" s="75"/>
      <c r="AJ539" s="75"/>
      <c r="AK539" s="75"/>
      <c r="AL539" s="75"/>
      <c r="AM539" s="75"/>
      <c r="AN539" s="75"/>
      <c r="AO539" s="75"/>
      <c r="AP539" s="75"/>
      <c r="AQ539" s="75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5"/>
      <c r="BC539" s="75"/>
      <c r="BD539" s="75"/>
    </row>
    <row r="540" spans="3:56"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  <c r="AD540" s="75"/>
      <c r="AE540" s="75"/>
      <c r="AF540" s="75"/>
      <c r="AG540" s="75"/>
      <c r="AH540" s="75"/>
      <c r="AI540" s="75"/>
      <c r="AJ540" s="75"/>
      <c r="AK540" s="75"/>
      <c r="AL540" s="75"/>
      <c r="AM540" s="75"/>
      <c r="AN540" s="75"/>
      <c r="AO540" s="75"/>
      <c r="AP540" s="75"/>
      <c r="AQ540" s="75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5"/>
      <c r="BC540" s="75"/>
      <c r="BD540" s="75"/>
    </row>
    <row r="541" spans="3:56"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5"/>
      <c r="AQ541" s="75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5"/>
      <c r="BC541" s="75"/>
      <c r="BD541" s="75"/>
    </row>
    <row r="542" spans="3:56"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  <c r="AJ542" s="75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  <c r="BC542" s="75"/>
      <c r="BD542" s="75"/>
    </row>
    <row r="543" spans="3:56"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5"/>
      <c r="AQ543" s="75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5"/>
      <c r="BC543" s="75"/>
      <c r="BD543" s="75"/>
    </row>
    <row r="544" spans="3:56"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  <c r="AJ544" s="75"/>
      <c r="AK544" s="75"/>
      <c r="AL544" s="75"/>
      <c r="AM544" s="75"/>
      <c r="AN544" s="75"/>
      <c r="AO544" s="75"/>
      <c r="AP544" s="75"/>
      <c r="AQ544" s="75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5"/>
      <c r="BC544" s="75"/>
      <c r="BD544" s="75"/>
    </row>
    <row r="545" spans="3:56"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5"/>
      <c r="AQ545" s="75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5"/>
      <c r="BC545" s="75"/>
      <c r="BD545" s="75"/>
    </row>
    <row r="546" spans="3:56"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5"/>
      <c r="AQ546" s="75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5"/>
      <c r="BC546" s="75"/>
      <c r="BD546" s="75"/>
    </row>
    <row r="547" spans="3:56"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5"/>
      <c r="AQ547" s="75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5"/>
      <c r="BC547" s="75"/>
      <c r="BD547" s="75"/>
    </row>
    <row r="548" spans="3:56"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5"/>
      <c r="AQ548" s="75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5"/>
      <c r="BC548" s="75"/>
      <c r="BD548" s="75"/>
    </row>
    <row r="549" spans="3:56"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5"/>
      <c r="AQ549" s="75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5"/>
      <c r="BC549" s="75"/>
      <c r="BD549" s="75"/>
    </row>
    <row r="550" spans="3:56"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5"/>
      <c r="AQ550" s="75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5"/>
      <c r="BC550" s="75"/>
      <c r="BD550" s="75"/>
    </row>
    <row r="551" spans="3:56"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5"/>
      <c r="AQ551" s="75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5"/>
      <c r="BC551" s="75"/>
      <c r="BD551" s="75"/>
    </row>
    <row r="552" spans="3:56"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5"/>
      <c r="AQ552" s="75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5"/>
      <c r="BC552" s="75"/>
      <c r="BD552" s="75"/>
    </row>
    <row r="553" spans="3:56"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  <c r="AJ553" s="75"/>
      <c r="AK553" s="75"/>
      <c r="AL553" s="75"/>
      <c r="AM553" s="75"/>
      <c r="AN553" s="75"/>
      <c r="AO553" s="75"/>
      <c r="AP553" s="75"/>
      <c r="AQ553" s="75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5"/>
      <c r="BC553" s="75"/>
      <c r="BD553" s="75"/>
    </row>
    <row r="554" spans="3:56"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5"/>
      <c r="AQ554" s="75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5"/>
      <c r="BC554" s="75"/>
      <c r="BD554" s="75"/>
    </row>
    <row r="555" spans="3:56"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5"/>
      <c r="AQ555" s="75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5"/>
      <c r="BC555" s="75"/>
      <c r="BD555" s="75"/>
    </row>
    <row r="556" spans="3:56"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5"/>
      <c r="AQ556" s="75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5"/>
      <c r="BC556" s="75"/>
      <c r="BD556" s="75"/>
    </row>
    <row r="557" spans="3:56"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5"/>
      <c r="AQ557" s="75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5"/>
      <c r="BC557" s="75"/>
      <c r="BD557" s="75"/>
    </row>
    <row r="558" spans="3:56"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  <c r="AJ558" s="75"/>
      <c r="AK558" s="75"/>
      <c r="AL558" s="75"/>
      <c r="AM558" s="75"/>
      <c r="AN558" s="75"/>
      <c r="AO558" s="75"/>
      <c r="AP558" s="75"/>
      <c r="AQ558" s="75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5"/>
      <c r="BC558" s="75"/>
      <c r="BD558" s="75"/>
    </row>
    <row r="559" spans="3:56"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  <c r="AJ559" s="75"/>
      <c r="AK559" s="75"/>
      <c r="AL559" s="75"/>
      <c r="AM559" s="75"/>
      <c r="AN559" s="75"/>
      <c r="AO559" s="75"/>
      <c r="AP559" s="75"/>
      <c r="AQ559" s="75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5"/>
      <c r="BC559" s="75"/>
      <c r="BD559" s="75"/>
    </row>
    <row r="560" spans="3:56"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5"/>
      <c r="AQ560" s="75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5"/>
      <c r="BC560" s="75"/>
      <c r="BD560" s="75"/>
    </row>
    <row r="561" spans="3:56"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5"/>
      <c r="AQ561" s="75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5"/>
      <c r="BC561" s="75"/>
      <c r="BD561" s="75"/>
    </row>
    <row r="562" spans="3:56"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  <c r="AJ562" s="75"/>
      <c r="AK562" s="75"/>
      <c r="AL562" s="75"/>
      <c r="AM562" s="75"/>
      <c r="AN562" s="75"/>
      <c r="AO562" s="75"/>
      <c r="AP562" s="75"/>
      <c r="AQ562" s="75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5"/>
      <c r="BC562" s="75"/>
      <c r="BD562" s="75"/>
    </row>
    <row r="563" spans="3:56"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5"/>
      <c r="AQ563" s="75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5"/>
      <c r="BC563" s="75"/>
      <c r="BD563" s="75"/>
    </row>
    <row r="564" spans="3:56"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5"/>
      <c r="BC564" s="75"/>
      <c r="BD564" s="75"/>
    </row>
    <row r="565" spans="3:56"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5"/>
      <c r="BC565" s="75"/>
      <c r="BD565" s="75"/>
    </row>
    <row r="566" spans="3:56"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  <c r="AJ566" s="75"/>
      <c r="AK566" s="75"/>
      <c r="AL566" s="75"/>
      <c r="AM566" s="75"/>
      <c r="AN566" s="75"/>
      <c r="AO566" s="75"/>
      <c r="AP566" s="75"/>
      <c r="AQ566" s="75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5"/>
      <c r="BC566" s="75"/>
      <c r="BD566" s="75"/>
    </row>
    <row r="567" spans="3:56"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  <c r="AJ567" s="75"/>
      <c r="AK567" s="75"/>
      <c r="AL567" s="75"/>
      <c r="AM567" s="75"/>
      <c r="AN567" s="75"/>
      <c r="AO567" s="75"/>
      <c r="AP567" s="75"/>
      <c r="AQ567" s="75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5"/>
      <c r="BC567" s="75"/>
      <c r="BD567" s="75"/>
    </row>
    <row r="568" spans="3:56"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  <c r="AJ568" s="75"/>
      <c r="AK568" s="75"/>
      <c r="AL568" s="75"/>
      <c r="AM568" s="75"/>
      <c r="AN568" s="75"/>
      <c r="AO568" s="75"/>
      <c r="AP568" s="75"/>
      <c r="AQ568" s="75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5"/>
      <c r="BC568" s="75"/>
      <c r="BD568" s="75"/>
    </row>
    <row r="569" spans="3:56"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  <c r="AJ569" s="75"/>
      <c r="AK569" s="75"/>
      <c r="AL569" s="75"/>
      <c r="AM569" s="75"/>
      <c r="AN569" s="75"/>
      <c r="AO569" s="75"/>
      <c r="AP569" s="75"/>
      <c r="AQ569" s="75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5"/>
      <c r="BC569" s="75"/>
      <c r="BD569" s="75"/>
    </row>
    <row r="570" spans="3:56"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  <c r="AJ570" s="75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5"/>
      <c r="BC570" s="75"/>
      <c r="BD570" s="75"/>
    </row>
    <row r="571" spans="3:56"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  <c r="AJ571" s="75"/>
      <c r="AK571" s="75"/>
      <c r="AL571" s="75"/>
      <c r="AM571" s="75"/>
      <c r="AN571" s="75"/>
      <c r="AO571" s="75"/>
      <c r="AP571" s="75"/>
      <c r="AQ571" s="75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5"/>
      <c r="BC571" s="75"/>
      <c r="BD571" s="75"/>
    </row>
    <row r="572" spans="3:56"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  <c r="AJ572" s="75"/>
      <c r="AK572" s="75"/>
      <c r="AL572" s="75"/>
      <c r="AM572" s="75"/>
      <c r="AN572" s="75"/>
      <c r="AO572" s="75"/>
      <c r="AP572" s="75"/>
      <c r="AQ572" s="75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5"/>
      <c r="BC572" s="75"/>
      <c r="BD572" s="75"/>
    </row>
    <row r="573" spans="3:56"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  <c r="AJ573" s="75"/>
      <c r="AK573" s="75"/>
      <c r="AL573" s="75"/>
      <c r="AM573" s="75"/>
      <c r="AN573" s="75"/>
      <c r="AO573" s="75"/>
      <c r="AP573" s="75"/>
      <c r="AQ573" s="75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5"/>
      <c r="BC573" s="75"/>
      <c r="BD573" s="75"/>
    </row>
    <row r="574" spans="3:56"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  <c r="AJ574" s="75"/>
      <c r="AK574" s="75"/>
      <c r="AL574" s="75"/>
      <c r="AM574" s="75"/>
      <c r="AN574" s="75"/>
      <c r="AO574" s="75"/>
      <c r="AP574" s="75"/>
      <c r="AQ574" s="75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5"/>
      <c r="BC574" s="75"/>
      <c r="BD574" s="75"/>
    </row>
    <row r="575" spans="3:56"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  <c r="AJ575" s="75"/>
      <c r="AK575" s="75"/>
      <c r="AL575" s="75"/>
      <c r="AM575" s="75"/>
      <c r="AN575" s="75"/>
      <c r="AO575" s="75"/>
      <c r="AP575" s="75"/>
      <c r="AQ575" s="75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5"/>
      <c r="BC575" s="75"/>
      <c r="BD575" s="75"/>
    </row>
    <row r="576" spans="3:56"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</row>
    <row r="577" spans="3:56"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</row>
    <row r="578" spans="3:56"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  <c r="AQ578" s="75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</row>
    <row r="579" spans="3:56"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  <c r="AQ579" s="75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</row>
    <row r="580" spans="3:56"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5"/>
      <c r="AQ580" s="75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5"/>
      <c r="BC580" s="75"/>
      <c r="BD580" s="75"/>
    </row>
    <row r="581" spans="3:56"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5"/>
      <c r="AQ581" s="75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5"/>
      <c r="BC581" s="75"/>
      <c r="BD581" s="75"/>
    </row>
    <row r="582" spans="3:56"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5"/>
      <c r="AQ582" s="75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5"/>
      <c r="BC582" s="75"/>
      <c r="BD582" s="75"/>
    </row>
    <row r="583" spans="3:56"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5"/>
      <c r="AQ583" s="75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5"/>
      <c r="BC583" s="75"/>
      <c r="BD583" s="75"/>
    </row>
    <row r="584" spans="3:56"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5"/>
      <c r="AQ584" s="75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5"/>
      <c r="BC584" s="75"/>
      <c r="BD584" s="75"/>
    </row>
    <row r="585" spans="3:56"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5"/>
      <c r="AQ585" s="75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5"/>
      <c r="BC585" s="75"/>
      <c r="BD585" s="75"/>
    </row>
    <row r="586" spans="3:56"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5"/>
      <c r="AQ586" s="75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5"/>
      <c r="BC586" s="75"/>
      <c r="BD586" s="75"/>
    </row>
    <row r="587" spans="3:56"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5"/>
      <c r="AQ587" s="75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5"/>
      <c r="BC587" s="75"/>
      <c r="BD587" s="75"/>
    </row>
    <row r="588" spans="3:56"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  <c r="AJ588" s="75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  <c r="BC588" s="75"/>
      <c r="BD588" s="75"/>
    </row>
    <row r="589" spans="3:56"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</row>
    <row r="590" spans="3:56"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  <c r="AQ590" s="75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5"/>
      <c r="BC590" s="75"/>
      <c r="BD590" s="75"/>
    </row>
    <row r="591" spans="3:56"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5"/>
      <c r="AQ591" s="75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5"/>
      <c r="BC591" s="75"/>
      <c r="BD591" s="75"/>
    </row>
    <row r="592" spans="3:56"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5"/>
      <c r="AQ592" s="75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5"/>
      <c r="BC592" s="75"/>
      <c r="BD592" s="75"/>
    </row>
    <row r="593" spans="3:56"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5"/>
      <c r="AQ593" s="75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5"/>
      <c r="BC593" s="75"/>
      <c r="BD593" s="75"/>
    </row>
    <row r="594" spans="3:56"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</row>
    <row r="595" spans="3:56"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</row>
    <row r="596" spans="3:56"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  <c r="AJ596" s="75"/>
      <c r="AK596" s="75"/>
      <c r="AL596" s="75"/>
      <c r="AM596" s="75"/>
      <c r="AN596" s="75"/>
      <c r="AO596" s="75"/>
      <c r="AP596" s="75"/>
      <c r="AQ596" s="75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5"/>
      <c r="BC596" s="75"/>
      <c r="BD596" s="75"/>
    </row>
    <row r="597" spans="3:56"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  <c r="AJ597" s="75"/>
      <c r="AK597" s="75"/>
      <c r="AL597" s="75"/>
      <c r="AM597" s="75"/>
      <c r="AN597" s="75"/>
      <c r="AO597" s="75"/>
      <c r="AP597" s="75"/>
      <c r="AQ597" s="75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5"/>
      <c r="BC597" s="75"/>
      <c r="BD597" s="75"/>
    </row>
    <row r="598" spans="3:56"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  <c r="AD598" s="75"/>
      <c r="AE598" s="75"/>
      <c r="AF598" s="75"/>
      <c r="AG598" s="75"/>
      <c r="AH598" s="75"/>
      <c r="AI598" s="75"/>
      <c r="AJ598" s="75"/>
      <c r="AK598" s="75"/>
      <c r="AL598" s="75"/>
      <c r="AM598" s="75"/>
      <c r="AN598" s="75"/>
      <c r="AO598" s="75"/>
      <c r="AP598" s="75"/>
      <c r="AQ598" s="75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5"/>
      <c r="BC598" s="75"/>
      <c r="BD598" s="75"/>
    </row>
    <row r="599" spans="3:56"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  <c r="AJ599" s="75"/>
      <c r="AK599" s="75"/>
      <c r="AL599" s="75"/>
      <c r="AM599" s="75"/>
      <c r="AN599" s="75"/>
      <c r="AO599" s="75"/>
      <c r="AP599" s="75"/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</row>
    <row r="600" spans="3:56"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 s="75"/>
      <c r="AD600" s="75"/>
      <c r="AE600" s="75"/>
      <c r="AF600" s="75"/>
      <c r="AG600" s="75"/>
      <c r="AH600" s="75"/>
      <c r="AI600" s="75"/>
      <c r="AJ600" s="75"/>
      <c r="AK600" s="75"/>
      <c r="AL600" s="75"/>
      <c r="AM600" s="75"/>
      <c r="AN600" s="75"/>
      <c r="AO600" s="75"/>
      <c r="AP600" s="75"/>
      <c r="AQ600" s="75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  <c r="BC600" s="75"/>
      <c r="BD600" s="75"/>
    </row>
    <row r="601" spans="3:56"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</row>
    <row r="602" spans="3:56"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</row>
    <row r="603" spans="3:56"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  <c r="AD603" s="75"/>
      <c r="AE603" s="75"/>
      <c r="AF603" s="75"/>
      <c r="AG603" s="75"/>
      <c r="AH603" s="75"/>
      <c r="AI603" s="75"/>
      <c r="AJ603" s="75"/>
      <c r="AK603" s="75"/>
      <c r="AL603" s="75"/>
      <c r="AM603" s="75"/>
      <c r="AN603" s="75"/>
      <c r="AO603" s="75"/>
      <c r="AP603" s="75"/>
      <c r="AQ603" s="75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5"/>
      <c r="BC603" s="75"/>
      <c r="BD603" s="75"/>
    </row>
    <row r="604" spans="3:56"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  <c r="AD604" s="75"/>
      <c r="AE604" s="75"/>
      <c r="AF604" s="75"/>
      <c r="AG604" s="75"/>
      <c r="AH604" s="75"/>
      <c r="AI604" s="75"/>
      <c r="AJ604" s="75"/>
      <c r="AK604" s="75"/>
      <c r="AL604" s="75"/>
      <c r="AM604" s="75"/>
      <c r="AN604" s="75"/>
      <c r="AO604" s="75"/>
      <c r="AP604" s="75"/>
      <c r="AQ604" s="75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5"/>
      <c r="BC604" s="75"/>
      <c r="BD604" s="75"/>
    </row>
    <row r="605" spans="3:56"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  <c r="AD605" s="75"/>
      <c r="AE605" s="75"/>
      <c r="AF605" s="75"/>
      <c r="AG605" s="75"/>
      <c r="AH605" s="75"/>
      <c r="AI605" s="75"/>
      <c r="AJ605" s="75"/>
      <c r="AK605" s="75"/>
      <c r="AL605" s="75"/>
      <c r="AM605" s="75"/>
      <c r="AN605" s="75"/>
      <c r="AO605" s="75"/>
      <c r="AP605" s="75"/>
      <c r="AQ605" s="75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5"/>
      <c r="BC605" s="75"/>
      <c r="BD605" s="75"/>
    </row>
    <row r="606" spans="3:56"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  <c r="AD606" s="75"/>
      <c r="AE606" s="75"/>
      <c r="AF606" s="75"/>
      <c r="AG606" s="75"/>
      <c r="AH606" s="75"/>
      <c r="AI606" s="75"/>
      <c r="AJ606" s="75"/>
      <c r="AK606" s="75"/>
      <c r="AL606" s="75"/>
      <c r="AM606" s="75"/>
      <c r="AN606" s="75"/>
      <c r="AO606" s="75"/>
      <c r="AP606" s="75"/>
      <c r="AQ606" s="75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5"/>
      <c r="BC606" s="75"/>
      <c r="BD606" s="75"/>
    </row>
    <row r="607" spans="3:56"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  <c r="AD607" s="75"/>
      <c r="AE607" s="75"/>
      <c r="AF607" s="75"/>
      <c r="AG607" s="75"/>
      <c r="AH607" s="75"/>
      <c r="AI607" s="75"/>
      <c r="AJ607" s="75"/>
      <c r="AK607" s="75"/>
      <c r="AL607" s="75"/>
      <c r="AM607" s="75"/>
      <c r="AN607" s="75"/>
      <c r="AO607" s="75"/>
      <c r="AP607" s="75"/>
      <c r="AQ607" s="75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5"/>
      <c r="BC607" s="75"/>
      <c r="BD607" s="75"/>
    </row>
    <row r="608" spans="3:56"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  <c r="AD608" s="75"/>
      <c r="AE608" s="75"/>
      <c r="AF608" s="75"/>
      <c r="AG608" s="75"/>
      <c r="AH608" s="75"/>
      <c r="AI608" s="75"/>
      <c r="AJ608" s="75"/>
      <c r="AK608" s="75"/>
      <c r="AL608" s="75"/>
      <c r="AM608" s="75"/>
      <c r="AN608" s="75"/>
      <c r="AO608" s="75"/>
      <c r="AP608" s="75"/>
      <c r="AQ608" s="75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5"/>
      <c r="BC608" s="75"/>
      <c r="BD608" s="75"/>
    </row>
    <row r="609" spans="3:56"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  <c r="AD609" s="75"/>
      <c r="AE609" s="75"/>
      <c r="AF609" s="75"/>
      <c r="AG609" s="75"/>
      <c r="AH609" s="75"/>
      <c r="AI609" s="75"/>
      <c r="AJ609" s="75"/>
      <c r="AK609" s="75"/>
      <c r="AL609" s="75"/>
      <c r="AM609" s="75"/>
      <c r="AN609" s="75"/>
      <c r="AO609" s="75"/>
      <c r="AP609" s="75"/>
      <c r="AQ609" s="75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5"/>
      <c r="BC609" s="75"/>
      <c r="BD609" s="75"/>
    </row>
    <row r="610" spans="3:56"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  <c r="AD610" s="75"/>
      <c r="AE610" s="75"/>
      <c r="AF610" s="75"/>
      <c r="AG610" s="75"/>
      <c r="AH610" s="75"/>
      <c r="AI610" s="75"/>
      <c r="AJ610" s="75"/>
      <c r="AK610" s="75"/>
      <c r="AL610" s="75"/>
      <c r="AM610" s="75"/>
      <c r="AN610" s="75"/>
      <c r="AO610" s="75"/>
      <c r="AP610" s="75"/>
      <c r="AQ610" s="75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5"/>
      <c r="BC610" s="75"/>
      <c r="BD610" s="75"/>
    </row>
    <row r="611" spans="3:56"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  <c r="AD611" s="75"/>
      <c r="AE611" s="75"/>
      <c r="AF611" s="75"/>
      <c r="AG611" s="75"/>
      <c r="AH611" s="75"/>
      <c r="AI611" s="75"/>
      <c r="AJ611" s="75"/>
      <c r="AK611" s="75"/>
      <c r="AL611" s="75"/>
      <c r="AM611" s="75"/>
      <c r="AN611" s="75"/>
      <c r="AO611" s="75"/>
      <c r="AP611" s="75"/>
      <c r="AQ611" s="75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5"/>
      <c r="BC611" s="75"/>
      <c r="BD611" s="75"/>
    </row>
    <row r="612" spans="3:56"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  <c r="AD612" s="75"/>
      <c r="AE612" s="75"/>
      <c r="AF612" s="75"/>
      <c r="AG612" s="75"/>
      <c r="AH612" s="75"/>
      <c r="AI612" s="75"/>
      <c r="AJ612" s="75"/>
      <c r="AK612" s="75"/>
      <c r="AL612" s="75"/>
      <c r="AM612" s="75"/>
      <c r="AN612" s="75"/>
      <c r="AO612" s="75"/>
      <c r="AP612" s="75"/>
      <c r="AQ612" s="75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5"/>
      <c r="BC612" s="75"/>
      <c r="BD612" s="75"/>
    </row>
    <row r="613" spans="3:56"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  <c r="AD613" s="75"/>
      <c r="AE613" s="75"/>
      <c r="AF613" s="75"/>
      <c r="AG613" s="75"/>
      <c r="AH613" s="75"/>
      <c r="AI613" s="75"/>
      <c r="AJ613" s="75"/>
      <c r="AK613" s="75"/>
      <c r="AL613" s="75"/>
      <c r="AM613" s="75"/>
      <c r="AN613" s="75"/>
      <c r="AO613" s="75"/>
      <c r="AP613" s="75"/>
      <c r="AQ613" s="75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5"/>
      <c r="BC613" s="75"/>
      <c r="BD613" s="75"/>
    </row>
    <row r="614" spans="3:56"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  <c r="AG614" s="75"/>
      <c r="AH614" s="75"/>
      <c r="AI614" s="75"/>
      <c r="AJ614" s="75"/>
      <c r="AK614" s="75"/>
      <c r="AL614" s="75"/>
      <c r="AM614" s="75"/>
      <c r="AN614" s="75"/>
      <c r="AO614" s="75"/>
      <c r="AP614" s="75"/>
      <c r="AQ614" s="75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5"/>
      <c r="BC614" s="75"/>
      <c r="BD614" s="75"/>
    </row>
    <row r="615" spans="3:56"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  <c r="AD615" s="75"/>
      <c r="AE615" s="75"/>
      <c r="AF615" s="75"/>
      <c r="AG615" s="75"/>
      <c r="AH615" s="75"/>
      <c r="AI615" s="75"/>
      <c r="AJ615" s="75"/>
      <c r="AK615" s="75"/>
      <c r="AL615" s="75"/>
      <c r="AM615" s="75"/>
      <c r="AN615" s="75"/>
      <c r="AO615" s="75"/>
      <c r="AP615" s="75"/>
      <c r="AQ615" s="75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5"/>
      <c r="BC615" s="75"/>
      <c r="BD615" s="75"/>
    </row>
    <row r="616" spans="3:56"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  <c r="AD616" s="75"/>
      <c r="AE616" s="75"/>
      <c r="AF616" s="75"/>
      <c r="AG616" s="75"/>
      <c r="AH616" s="75"/>
      <c r="AI616" s="75"/>
      <c r="AJ616" s="75"/>
      <c r="AK616" s="75"/>
      <c r="AL616" s="75"/>
      <c r="AM616" s="75"/>
      <c r="AN616" s="75"/>
      <c r="AO616" s="75"/>
      <c r="AP616" s="75"/>
      <c r="AQ616" s="75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5"/>
      <c r="BC616" s="75"/>
      <c r="BD616" s="75"/>
    </row>
    <row r="617" spans="3:56"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  <c r="AD617" s="75"/>
      <c r="AE617" s="75"/>
      <c r="AF617" s="75"/>
      <c r="AG617" s="75"/>
      <c r="AH617" s="75"/>
      <c r="AI617" s="75"/>
      <c r="AJ617" s="75"/>
      <c r="AK617" s="75"/>
      <c r="AL617" s="75"/>
      <c r="AM617" s="75"/>
      <c r="AN617" s="75"/>
      <c r="AO617" s="75"/>
      <c r="AP617" s="75"/>
      <c r="AQ617" s="75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5"/>
      <c r="BC617" s="75"/>
      <c r="BD617" s="75"/>
    </row>
    <row r="618" spans="3:56"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  <c r="AD618" s="75"/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5"/>
      <c r="AQ618" s="75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5"/>
      <c r="BC618" s="75"/>
      <c r="BD618" s="75"/>
    </row>
    <row r="619" spans="3:56"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  <c r="AD619" s="75"/>
      <c r="AE619" s="75"/>
      <c r="AF619" s="75"/>
      <c r="AG619" s="75"/>
      <c r="AH619" s="75"/>
      <c r="AI619" s="75"/>
      <c r="AJ619" s="75"/>
      <c r="AK619" s="75"/>
      <c r="AL619" s="75"/>
      <c r="AM619" s="75"/>
      <c r="AN619" s="75"/>
      <c r="AO619" s="75"/>
      <c r="AP619" s="75"/>
      <c r="AQ619" s="75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5"/>
      <c r="BC619" s="75"/>
      <c r="BD619" s="75"/>
    </row>
    <row r="620" spans="3:56"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  <c r="AD620" s="75"/>
      <c r="AE620" s="75"/>
      <c r="AF620" s="75"/>
      <c r="AG620" s="75"/>
      <c r="AH620" s="75"/>
      <c r="AI620" s="75"/>
      <c r="AJ620" s="75"/>
      <c r="AK620" s="75"/>
      <c r="AL620" s="75"/>
      <c r="AM620" s="75"/>
      <c r="AN620" s="75"/>
      <c r="AO620" s="75"/>
      <c r="AP620" s="75"/>
      <c r="AQ620" s="75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5"/>
      <c r="BC620" s="75"/>
      <c r="BD620" s="75"/>
    </row>
    <row r="621" spans="3:56"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  <c r="AG621" s="75"/>
      <c r="AH621" s="75"/>
      <c r="AI621" s="75"/>
      <c r="AJ621" s="75"/>
      <c r="AK621" s="75"/>
      <c r="AL621" s="75"/>
      <c r="AM621" s="75"/>
      <c r="AN621" s="75"/>
      <c r="AO621" s="75"/>
      <c r="AP621" s="75"/>
      <c r="AQ621" s="75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5"/>
      <c r="BC621" s="75"/>
      <c r="BD621" s="75"/>
    </row>
    <row r="622" spans="3:56"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  <c r="AD622" s="75"/>
      <c r="AE622" s="75"/>
      <c r="AF622" s="75"/>
      <c r="AG622" s="75"/>
      <c r="AH622" s="75"/>
      <c r="AI622" s="75"/>
      <c r="AJ622" s="75"/>
      <c r="AK622" s="75"/>
      <c r="AL622" s="75"/>
      <c r="AM622" s="75"/>
      <c r="AN622" s="75"/>
      <c r="AO622" s="75"/>
      <c r="AP622" s="75"/>
      <c r="AQ622" s="75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5"/>
      <c r="BC622" s="75"/>
      <c r="BD622" s="75"/>
    </row>
    <row r="623" spans="3:56"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  <c r="AD623" s="75"/>
      <c r="AE623" s="75"/>
      <c r="AF623" s="75"/>
      <c r="AG623" s="75"/>
      <c r="AH623" s="75"/>
      <c r="AI623" s="75"/>
      <c r="AJ623" s="75"/>
      <c r="AK623" s="75"/>
      <c r="AL623" s="75"/>
      <c r="AM623" s="75"/>
      <c r="AN623" s="75"/>
      <c r="AO623" s="75"/>
      <c r="AP623" s="75"/>
      <c r="AQ623" s="75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5"/>
      <c r="BC623" s="75"/>
      <c r="BD623" s="75"/>
    </row>
    <row r="624" spans="3:56"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  <c r="AJ624" s="75"/>
      <c r="AK624" s="75"/>
      <c r="AL624" s="75"/>
      <c r="AM624" s="75"/>
      <c r="AN624" s="75"/>
      <c r="AO624" s="75"/>
      <c r="AP624" s="75"/>
      <c r="AQ624" s="75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5"/>
      <c r="BC624" s="75"/>
      <c r="BD624" s="75"/>
    </row>
    <row r="625" spans="3:56"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  <c r="AD625" s="75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5"/>
      <c r="AQ625" s="75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5"/>
      <c r="BC625" s="75"/>
      <c r="BD625" s="75"/>
    </row>
    <row r="626" spans="3:56"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  <c r="AJ626" s="75"/>
      <c r="AK626" s="75"/>
      <c r="AL626" s="75"/>
      <c r="AM626" s="75"/>
      <c r="AN626" s="75"/>
      <c r="AO626" s="75"/>
      <c r="AP626" s="75"/>
      <c r="AQ626" s="75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5"/>
      <c r="BC626" s="75"/>
      <c r="BD626" s="75"/>
    </row>
    <row r="627" spans="3:56"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  <c r="AJ627" s="75"/>
      <c r="AK627" s="75"/>
      <c r="AL627" s="75"/>
      <c r="AM627" s="75"/>
      <c r="AN627" s="75"/>
      <c r="AO627" s="75"/>
      <c r="AP627" s="75"/>
      <c r="AQ627" s="75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5"/>
      <c r="BC627" s="75"/>
      <c r="BD627" s="75"/>
    </row>
    <row r="628" spans="3:56"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  <c r="AJ628" s="75"/>
      <c r="AK628" s="75"/>
      <c r="AL628" s="75"/>
      <c r="AM628" s="75"/>
      <c r="AN628" s="75"/>
      <c r="AO628" s="75"/>
      <c r="AP628" s="75"/>
      <c r="AQ628" s="75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5"/>
      <c r="BC628" s="75"/>
      <c r="BD628" s="75"/>
    </row>
    <row r="629" spans="3:56"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  <c r="AJ629" s="75"/>
      <c r="AK629" s="75"/>
      <c r="AL629" s="75"/>
      <c r="AM629" s="75"/>
      <c r="AN629" s="75"/>
      <c r="AO629" s="75"/>
      <c r="AP629" s="75"/>
      <c r="AQ629" s="75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5"/>
      <c r="BC629" s="75"/>
      <c r="BD629" s="75"/>
    </row>
    <row r="630" spans="3:56"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5"/>
      <c r="AQ630" s="75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5"/>
      <c r="BC630" s="75"/>
      <c r="BD630" s="75"/>
    </row>
    <row r="631" spans="3:56"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5"/>
      <c r="AQ631" s="75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5"/>
      <c r="BC631" s="75"/>
      <c r="BD631" s="75"/>
    </row>
    <row r="632" spans="3:56"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  <c r="BC632" s="75"/>
      <c r="BD632" s="75"/>
    </row>
    <row r="633" spans="3:56"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5"/>
      <c r="AQ633" s="75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5"/>
      <c r="BC633" s="75"/>
      <c r="BD633" s="75"/>
    </row>
    <row r="634" spans="3:56"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5"/>
      <c r="AQ634" s="75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5"/>
      <c r="BC634" s="75"/>
      <c r="BD634" s="75"/>
    </row>
    <row r="635" spans="3:56"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5"/>
      <c r="AQ635" s="75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5"/>
      <c r="BC635" s="75"/>
      <c r="BD635" s="75"/>
    </row>
    <row r="636" spans="3:56"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  <c r="AD636" s="75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5"/>
      <c r="AQ636" s="75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5"/>
      <c r="BC636" s="75"/>
      <c r="BD636" s="75"/>
    </row>
    <row r="637" spans="3:56"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  <c r="AJ637" s="75"/>
      <c r="AK637" s="75"/>
      <c r="AL637" s="75"/>
      <c r="AM637" s="75"/>
      <c r="AN637" s="75"/>
      <c r="AO637" s="75"/>
      <c r="AP637" s="75"/>
      <c r="AQ637" s="75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5"/>
      <c r="BC637" s="75"/>
      <c r="BD637" s="75"/>
    </row>
    <row r="638" spans="3:56"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5"/>
      <c r="AQ638" s="75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5"/>
      <c r="BC638" s="75"/>
      <c r="BD638" s="75"/>
    </row>
    <row r="639" spans="3:56"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5"/>
      <c r="AQ639" s="75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5"/>
      <c r="BC639" s="75"/>
      <c r="BD639" s="75"/>
    </row>
    <row r="640" spans="3:56"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5"/>
      <c r="AQ640" s="75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5"/>
      <c r="BC640" s="75"/>
      <c r="BD640" s="75"/>
    </row>
    <row r="641" spans="3:56"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  <c r="AJ641" s="75"/>
      <c r="AK641" s="75"/>
      <c r="AL641" s="75"/>
      <c r="AM641" s="75"/>
      <c r="AN641" s="75"/>
      <c r="AO641" s="75"/>
      <c r="AP641" s="75"/>
      <c r="AQ641" s="75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5"/>
      <c r="BC641" s="75"/>
      <c r="BD641" s="75"/>
    </row>
    <row r="642" spans="3:56"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5"/>
      <c r="AQ642" s="75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5"/>
      <c r="BC642" s="75"/>
      <c r="BD642" s="75"/>
    </row>
    <row r="643" spans="3:56"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5"/>
      <c r="AQ643" s="75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5"/>
      <c r="BC643" s="75"/>
      <c r="BD643" s="75"/>
    </row>
    <row r="644" spans="3:56"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5"/>
      <c r="AQ644" s="75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5"/>
      <c r="BC644" s="75"/>
      <c r="BD644" s="75"/>
    </row>
    <row r="645" spans="3:56"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5"/>
      <c r="AQ645" s="75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5"/>
      <c r="BC645" s="75"/>
      <c r="BD645" s="75"/>
    </row>
    <row r="646" spans="3:56"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5"/>
      <c r="AQ646" s="75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5"/>
      <c r="BC646" s="75"/>
      <c r="BD646" s="75"/>
    </row>
    <row r="647" spans="3:56"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5"/>
      <c r="AQ647" s="75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5"/>
      <c r="BC647" s="75"/>
      <c r="BD647" s="75"/>
    </row>
    <row r="648" spans="3:56"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5"/>
      <c r="AQ648" s="75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5"/>
      <c r="BC648" s="75"/>
      <c r="BD648" s="75"/>
    </row>
    <row r="649" spans="3:56"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  <c r="AD649" s="75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5"/>
      <c r="AQ649" s="75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5"/>
      <c r="BC649" s="75"/>
      <c r="BD649" s="75"/>
    </row>
    <row r="650" spans="3:56"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5"/>
      <c r="AQ650" s="75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5"/>
      <c r="BC650" s="75"/>
      <c r="BD650" s="75"/>
    </row>
    <row r="651" spans="3:56"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5"/>
      <c r="AQ651" s="75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5"/>
      <c r="BC651" s="75"/>
      <c r="BD651" s="75"/>
    </row>
    <row r="652" spans="3:56"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5"/>
      <c r="AQ652" s="75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5"/>
      <c r="BC652" s="75"/>
      <c r="BD652" s="75"/>
    </row>
    <row r="653" spans="3:56"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  <c r="BC653" s="75"/>
      <c r="BD653" s="75"/>
    </row>
    <row r="654" spans="3:56"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  <c r="BC654" s="75"/>
      <c r="BD654" s="75"/>
    </row>
    <row r="655" spans="3:56"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  <c r="AJ655" s="75"/>
      <c r="AK655" s="75"/>
      <c r="AL655" s="75"/>
      <c r="AM655" s="75"/>
      <c r="AN655" s="75"/>
      <c r="AO655" s="75"/>
      <c r="AP655" s="75"/>
      <c r="AQ655" s="75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5"/>
      <c r="BC655" s="75"/>
      <c r="BD655" s="75"/>
    </row>
    <row r="656" spans="3:56"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5"/>
      <c r="AQ656" s="75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5"/>
      <c r="BC656" s="75"/>
      <c r="BD656" s="75"/>
    </row>
    <row r="657" spans="3:56"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5"/>
      <c r="AQ657" s="75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5"/>
      <c r="BC657" s="75"/>
      <c r="BD657" s="75"/>
    </row>
    <row r="658" spans="3:56"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  <c r="AD658" s="75"/>
      <c r="AE658" s="75"/>
      <c r="AF658" s="75"/>
      <c r="AG658" s="75"/>
      <c r="AH658" s="75"/>
      <c r="AI658" s="75"/>
      <c r="AJ658" s="75"/>
      <c r="AK658" s="75"/>
      <c r="AL658" s="75"/>
      <c r="AM658" s="75"/>
      <c r="AN658" s="75"/>
      <c r="AO658" s="75"/>
      <c r="AP658" s="75"/>
      <c r="AQ658" s="75"/>
      <c r="AR658" s="75"/>
      <c r="AS658" s="75"/>
      <c r="AT658" s="75"/>
      <c r="AU658" s="75"/>
      <c r="AV658" s="75"/>
      <c r="AW658" s="75"/>
      <c r="AX658" s="75"/>
      <c r="AY658" s="75"/>
      <c r="AZ658" s="75"/>
      <c r="BA658" s="75"/>
      <c r="BB658" s="75"/>
      <c r="BC658" s="75"/>
      <c r="BD658" s="75"/>
    </row>
    <row r="659" spans="3:56"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  <c r="AD659" s="75"/>
      <c r="AE659" s="75"/>
      <c r="AF659" s="75"/>
      <c r="AG659" s="75"/>
      <c r="AH659" s="75"/>
      <c r="AI659" s="75"/>
      <c r="AJ659" s="75"/>
      <c r="AK659" s="75"/>
      <c r="AL659" s="75"/>
      <c r="AM659" s="75"/>
      <c r="AN659" s="75"/>
      <c r="AO659" s="75"/>
      <c r="AP659" s="75"/>
      <c r="AQ659" s="75"/>
      <c r="AR659" s="75"/>
      <c r="AS659" s="75"/>
      <c r="AT659" s="75"/>
      <c r="AU659" s="75"/>
      <c r="AV659" s="75"/>
      <c r="AW659" s="75"/>
      <c r="AX659" s="75"/>
      <c r="AY659" s="75"/>
      <c r="AZ659" s="75"/>
      <c r="BA659" s="75"/>
      <c r="BB659" s="75"/>
      <c r="BC659" s="75"/>
      <c r="BD659" s="75"/>
    </row>
    <row r="660" spans="3:56"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  <c r="AD660" s="75"/>
      <c r="AE660" s="75"/>
      <c r="AF660" s="75"/>
      <c r="AG660" s="75"/>
      <c r="AH660" s="75"/>
      <c r="AI660" s="75"/>
      <c r="AJ660" s="75"/>
      <c r="AK660" s="75"/>
      <c r="AL660" s="75"/>
      <c r="AM660" s="75"/>
      <c r="AN660" s="75"/>
      <c r="AO660" s="75"/>
      <c r="AP660" s="75"/>
      <c r="AQ660" s="75"/>
      <c r="AR660" s="75"/>
      <c r="AS660" s="75"/>
      <c r="AT660" s="75"/>
      <c r="AU660" s="75"/>
      <c r="AV660" s="75"/>
      <c r="AW660" s="75"/>
      <c r="AX660" s="75"/>
      <c r="AY660" s="75"/>
      <c r="AZ660" s="75"/>
      <c r="BA660" s="75"/>
      <c r="BB660" s="75"/>
      <c r="BC660" s="75"/>
      <c r="BD660" s="75"/>
    </row>
    <row r="661" spans="3:56"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  <c r="AD661" s="75"/>
      <c r="AE661" s="75"/>
      <c r="AF661" s="75"/>
      <c r="AG661" s="75"/>
      <c r="AH661" s="75"/>
      <c r="AI661" s="75"/>
      <c r="AJ661" s="75"/>
      <c r="AK661" s="75"/>
      <c r="AL661" s="75"/>
      <c r="AM661" s="75"/>
      <c r="AN661" s="75"/>
      <c r="AO661" s="75"/>
      <c r="AP661" s="75"/>
      <c r="AQ661" s="75"/>
      <c r="AR661" s="75"/>
      <c r="AS661" s="75"/>
      <c r="AT661" s="75"/>
      <c r="AU661" s="75"/>
      <c r="AV661" s="75"/>
      <c r="AW661" s="75"/>
      <c r="AX661" s="75"/>
      <c r="AY661" s="75"/>
      <c r="AZ661" s="75"/>
      <c r="BA661" s="75"/>
      <c r="BB661" s="75"/>
      <c r="BC661" s="75"/>
      <c r="BD661" s="75"/>
    </row>
    <row r="662" spans="3:56"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5"/>
      <c r="AQ662" s="75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5"/>
      <c r="BC662" s="75"/>
      <c r="BD662" s="75"/>
    </row>
    <row r="663" spans="3:56"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5"/>
      <c r="AQ663" s="75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5"/>
      <c r="BC663" s="75"/>
      <c r="BD663" s="75"/>
    </row>
    <row r="664" spans="3:56"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  <c r="AJ664" s="75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5"/>
      <c r="BC664" s="75"/>
      <c r="BD664" s="75"/>
    </row>
    <row r="665" spans="3:56"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</row>
    <row r="666" spans="3:56"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  <c r="AJ666" s="75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5"/>
      <c r="AX666" s="75"/>
      <c r="AY666" s="75"/>
      <c r="AZ666" s="75"/>
      <c r="BA666" s="75"/>
      <c r="BB666" s="75"/>
      <c r="BC666" s="75"/>
      <c r="BD666" s="75"/>
    </row>
    <row r="667" spans="3:56"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  <c r="AJ667" s="75"/>
      <c r="AK667" s="75"/>
      <c r="AL667" s="75"/>
      <c r="AM667" s="75"/>
      <c r="AN667" s="75"/>
      <c r="AO667" s="75"/>
      <c r="AP667" s="75"/>
      <c r="AQ667" s="75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5"/>
      <c r="BC667" s="75"/>
      <c r="BD667" s="75"/>
    </row>
    <row r="668" spans="3:56"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  <c r="AJ668" s="75"/>
      <c r="AK668" s="75"/>
      <c r="AL668" s="75"/>
      <c r="AM668" s="75"/>
      <c r="AN668" s="75"/>
      <c r="AO668" s="75"/>
      <c r="AP668" s="75"/>
      <c r="AQ668" s="75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5"/>
      <c r="BC668" s="75"/>
      <c r="BD668" s="75"/>
    </row>
    <row r="669" spans="3:56"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5"/>
      <c r="AQ669" s="75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5"/>
      <c r="BC669" s="75"/>
      <c r="BD669" s="75"/>
    </row>
    <row r="670" spans="3:56"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  <c r="AD670" s="75"/>
      <c r="AE670" s="75"/>
      <c r="AF670" s="75"/>
      <c r="AG670" s="75"/>
      <c r="AH670" s="75"/>
      <c r="AI670" s="75"/>
      <c r="AJ670" s="75"/>
      <c r="AK670" s="75"/>
      <c r="AL670" s="75"/>
      <c r="AM670" s="75"/>
      <c r="AN670" s="75"/>
      <c r="AO670" s="75"/>
      <c r="AP670" s="75"/>
      <c r="AQ670" s="75"/>
      <c r="AR670" s="75"/>
      <c r="AS670" s="75"/>
      <c r="AT670" s="75"/>
      <c r="AU670" s="75"/>
      <c r="AV670" s="75"/>
      <c r="AW670" s="75"/>
      <c r="AX670" s="75"/>
      <c r="AY670" s="75"/>
      <c r="AZ670" s="75"/>
      <c r="BA670" s="75"/>
      <c r="BB670" s="75"/>
      <c r="BC670" s="75"/>
      <c r="BD670" s="75"/>
    </row>
    <row r="671" spans="3:56"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  <c r="AD671" s="75"/>
      <c r="AE671" s="75"/>
      <c r="AF671" s="75"/>
      <c r="AG671" s="75"/>
      <c r="AH671" s="75"/>
      <c r="AI671" s="75"/>
      <c r="AJ671" s="75"/>
      <c r="AK671" s="75"/>
      <c r="AL671" s="75"/>
      <c r="AM671" s="75"/>
      <c r="AN671" s="75"/>
      <c r="AO671" s="75"/>
      <c r="AP671" s="75"/>
      <c r="AQ671" s="75"/>
      <c r="AR671" s="75"/>
      <c r="AS671" s="75"/>
      <c r="AT671" s="75"/>
      <c r="AU671" s="75"/>
      <c r="AV671" s="75"/>
      <c r="AW671" s="75"/>
      <c r="AX671" s="75"/>
      <c r="AY671" s="75"/>
      <c r="AZ671" s="75"/>
      <c r="BA671" s="75"/>
      <c r="BB671" s="75"/>
      <c r="BC671" s="75"/>
      <c r="BD671" s="75"/>
    </row>
    <row r="672" spans="3:56"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  <c r="AD672" s="75"/>
      <c r="AE672" s="75"/>
      <c r="AF672" s="75"/>
      <c r="AG672" s="75"/>
      <c r="AH672" s="75"/>
      <c r="AI672" s="75"/>
      <c r="AJ672" s="75"/>
      <c r="AK672" s="75"/>
      <c r="AL672" s="75"/>
      <c r="AM672" s="75"/>
      <c r="AN672" s="75"/>
      <c r="AO672" s="75"/>
      <c r="AP672" s="75"/>
      <c r="AQ672" s="75"/>
      <c r="AR672" s="75"/>
      <c r="AS672" s="75"/>
      <c r="AT672" s="75"/>
      <c r="AU672" s="75"/>
      <c r="AV672" s="75"/>
      <c r="AW672" s="75"/>
      <c r="AX672" s="75"/>
      <c r="AY672" s="75"/>
      <c r="AZ672" s="75"/>
      <c r="BA672" s="75"/>
      <c r="BB672" s="75"/>
      <c r="BC672" s="75"/>
      <c r="BD672" s="75"/>
    </row>
    <row r="673" spans="3:56"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  <c r="AD673" s="75"/>
      <c r="AE673" s="75"/>
      <c r="AF673" s="75"/>
      <c r="AG673" s="75"/>
      <c r="AH673" s="75"/>
      <c r="AI673" s="75"/>
      <c r="AJ673" s="75"/>
      <c r="AK673" s="75"/>
      <c r="AL673" s="75"/>
      <c r="AM673" s="75"/>
      <c r="AN673" s="75"/>
      <c r="AO673" s="75"/>
      <c r="AP673" s="75"/>
      <c r="AQ673" s="75"/>
      <c r="AR673" s="75"/>
      <c r="AS673" s="75"/>
      <c r="AT673" s="75"/>
      <c r="AU673" s="75"/>
      <c r="AV673" s="75"/>
      <c r="AW673" s="75"/>
      <c r="AX673" s="75"/>
      <c r="AY673" s="75"/>
      <c r="AZ673" s="75"/>
      <c r="BA673" s="75"/>
      <c r="BB673" s="75"/>
      <c r="BC673" s="75"/>
      <c r="BD673" s="75"/>
    </row>
    <row r="674" spans="3:56"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5"/>
      <c r="AQ674" s="75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5"/>
      <c r="BC674" s="75"/>
      <c r="BD674" s="75"/>
    </row>
    <row r="675" spans="3:56"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5"/>
      <c r="AQ675" s="75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5"/>
      <c r="BC675" s="75"/>
      <c r="BD675" s="75"/>
    </row>
    <row r="676" spans="3:56"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5"/>
      <c r="AQ676" s="75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5"/>
      <c r="BC676" s="75"/>
      <c r="BD676" s="75"/>
    </row>
    <row r="677" spans="3:56"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  <c r="BC677" s="75"/>
      <c r="BD677" s="75"/>
    </row>
    <row r="678" spans="3:56"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  <c r="BC678" s="75"/>
      <c r="BD678" s="75"/>
    </row>
    <row r="679" spans="3:56"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5"/>
      <c r="AQ679" s="75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5"/>
      <c r="BC679" s="75"/>
      <c r="BD679" s="75"/>
    </row>
    <row r="680" spans="3:56"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5"/>
      <c r="AQ680" s="75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5"/>
      <c r="BC680" s="75"/>
      <c r="BD680" s="75"/>
    </row>
    <row r="681" spans="3:56"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5"/>
      <c r="AQ681" s="75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5"/>
      <c r="BC681" s="75"/>
      <c r="BD681" s="75"/>
    </row>
    <row r="682" spans="3:56"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5"/>
      <c r="AQ682" s="75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5"/>
      <c r="BC682" s="75"/>
      <c r="BD682" s="75"/>
    </row>
    <row r="683" spans="3:56"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  <c r="AJ683" s="75"/>
      <c r="AK683" s="75"/>
      <c r="AL683" s="75"/>
      <c r="AM683" s="75"/>
      <c r="AN683" s="75"/>
      <c r="AO683" s="75"/>
      <c r="AP683" s="75"/>
      <c r="AQ683" s="75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5"/>
      <c r="BC683" s="75"/>
      <c r="BD683" s="75"/>
    </row>
    <row r="684" spans="3:56"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5"/>
      <c r="AQ684" s="75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5"/>
      <c r="BC684" s="75"/>
      <c r="BD684" s="75"/>
    </row>
    <row r="685" spans="3:56"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5"/>
      <c r="AQ685" s="75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5"/>
      <c r="BC685" s="75"/>
      <c r="BD685" s="75"/>
    </row>
    <row r="686" spans="3:56"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5"/>
      <c r="AQ686" s="75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5"/>
      <c r="BC686" s="75"/>
      <c r="BD686" s="75"/>
    </row>
    <row r="687" spans="3:56"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  <c r="AJ687" s="75"/>
      <c r="AK687" s="75"/>
      <c r="AL687" s="75"/>
      <c r="AM687" s="75"/>
      <c r="AN687" s="75"/>
      <c r="AO687" s="75"/>
      <c r="AP687" s="75"/>
      <c r="AQ687" s="75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5"/>
      <c r="BC687" s="75"/>
      <c r="BD687" s="75"/>
    </row>
    <row r="688" spans="3:56"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  <c r="AD688" s="75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5"/>
      <c r="AQ688" s="75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5"/>
      <c r="BC688" s="75"/>
      <c r="BD688" s="75"/>
    </row>
    <row r="689" spans="3:56"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  <c r="AJ689" s="75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  <c r="BC689" s="75"/>
      <c r="BD689" s="75"/>
    </row>
    <row r="690" spans="3:56"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  <c r="BC690" s="75"/>
      <c r="BD690" s="75"/>
    </row>
    <row r="691" spans="3:56"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5"/>
      <c r="AQ691" s="75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5"/>
      <c r="BC691" s="75"/>
      <c r="BD691" s="75"/>
    </row>
    <row r="692" spans="3:56"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5"/>
      <c r="AQ692" s="75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5"/>
      <c r="BC692" s="75"/>
      <c r="BD692" s="75"/>
    </row>
    <row r="693" spans="3:56"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5"/>
      <c r="AQ693" s="75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5"/>
      <c r="BC693" s="75"/>
      <c r="BD693" s="75"/>
    </row>
    <row r="694" spans="3:56"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5"/>
      <c r="AQ694" s="75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5"/>
      <c r="BC694" s="75"/>
      <c r="BD694" s="75"/>
    </row>
    <row r="695" spans="3:56"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  <c r="AD695" s="75"/>
      <c r="AE695" s="75"/>
      <c r="AF695" s="75"/>
      <c r="AG695" s="75"/>
      <c r="AH695" s="75"/>
      <c r="AI695" s="75"/>
      <c r="AJ695" s="75"/>
      <c r="AK695" s="75"/>
      <c r="AL695" s="75"/>
      <c r="AM695" s="75"/>
      <c r="AN695" s="75"/>
      <c r="AO695" s="75"/>
      <c r="AP695" s="75"/>
      <c r="AQ695" s="75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5"/>
      <c r="BC695" s="75"/>
      <c r="BD695" s="75"/>
    </row>
    <row r="696" spans="3:56"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5"/>
      <c r="AQ696" s="75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5"/>
      <c r="BC696" s="75"/>
      <c r="BD696" s="75"/>
    </row>
    <row r="697" spans="3:56"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5"/>
      <c r="AQ697" s="75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5"/>
      <c r="BC697" s="75"/>
      <c r="BD697" s="75"/>
    </row>
    <row r="698" spans="3:56"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  <c r="AD698" s="75"/>
      <c r="AE698" s="75"/>
      <c r="AF698" s="75"/>
      <c r="AG698" s="75"/>
      <c r="AH698" s="75"/>
      <c r="AI698" s="75"/>
      <c r="AJ698" s="75"/>
      <c r="AK698" s="75"/>
      <c r="AL698" s="75"/>
      <c r="AM698" s="75"/>
      <c r="AN698" s="75"/>
      <c r="AO698" s="75"/>
      <c r="AP698" s="75"/>
      <c r="AQ698" s="75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5"/>
      <c r="BC698" s="75"/>
      <c r="BD698" s="75"/>
    </row>
    <row r="699" spans="3:56"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5"/>
      <c r="AQ699" s="75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5"/>
      <c r="BC699" s="75"/>
      <c r="BD699" s="75"/>
    </row>
    <row r="700" spans="3:56"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5"/>
      <c r="AQ700" s="75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  <c r="BC700" s="75"/>
      <c r="BD700" s="75"/>
    </row>
    <row r="701" spans="3:56"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5"/>
      <c r="AQ701" s="75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  <c r="BC701" s="75"/>
      <c r="BD701" s="75"/>
    </row>
    <row r="702" spans="3:56"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  <c r="AJ702" s="75"/>
      <c r="AK702" s="75"/>
      <c r="AL702" s="75"/>
      <c r="AM702" s="75"/>
      <c r="AN702" s="75"/>
      <c r="AO702" s="75"/>
      <c r="AP702" s="75"/>
      <c r="AQ702" s="75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5"/>
      <c r="BC702" s="75"/>
      <c r="BD702" s="75"/>
    </row>
    <row r="703" spans="3:56"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5"/>
      <c r="AQ703" s="75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5"/>
      <c r="BC703" s="75"/>
      <c r="BD703" s="75"/>
    </row>
    <row r="704" spans="3:56"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  <c r="AJ704" s="75"/>
      <c r="AK704" s="75"/>
      <c r="AL704" s="75"/>
      <c r="AM704" s="75"/>
      <c r="AN704" s="75"/>
      <c r="AO704" s="75"/>
      <c r="AP704" s="75"/>
      <c r="AQ704" s="75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5"/>
      <c r="BC704" s="75"/>
      <c r="BD704" s="75"/>
    </row>
    <row r="705" spans="3:56"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  <c r="AJ705" s="75"/>
      <c r="AK705" s="75"/>
      <c r="AL705" s="75"/>
      <c r="AM705" s="75"/>
      <c r="AN705" s="75"/>
      <c r="AO705" s="75"/>
      <c r="AP705" s="75"/>
      <c r="AQ705" s="75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5"/>
      <c r="BC705" s="75"/>
      <c r="BD705" s="75"/>
    </row>
    <row r="706" spans="3:56"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5"/>
      <c r="AQ706" s="75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5"/>
      <c r="BC706" s="75"/>
      <c r="BD706" s="75"/>
    </row>
    <row r="707" spans="3:56"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  <c r="AD707" s="75"/>
      <c r="AE707" s="75"/>
      <c r="AF707" s="75"/>
      <c r="AG707" s="75"/>
      <c r="AH707" s="75"/>
      <c r="AI707" s="75"/>
      <c r="AJ707" s="75"/>
      <c r="AK707" s="75"/>
      <c r="AL707" s="75"/>
      <c r="AM707" s="75"/>
      <c r="AN707" s="75"/>
      <c r="AO707" s="75"/>
      <c r="AP707" s="75"/>
      <c r="AQ707" s="75"/>
      <c r="AR707" s="75"/>
      <c r="AS707" s="75"/>
      <c r="AT707" s="75"/>
      <c r="AU707" s="75"/>
      <c r="AV707" s="75"/>
      <c r="AW707" s="75"/>
      <c r="AX707" s="75"/>
      <c r="AY707" s="75"/>
      <c r="AZ707" s="75"/>
      <c r="BA707" s="75"/>
      <c r="BB707" s="75"/>
      <c r="BC707" s="75"/>
      <c r="BD707" s="75"/>
    </row>
    <row r="708" spans="3:56"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  <c r="AD708" s="75"/>
      <c r="AE708" s="75"/>
      <c r="AF708" s="75"/>
      <c r="AG708" s="75"/>
      <c r="AH708" s="75"/>
      <c r="AI708" s="75"/>
      <c r="AJ708" s="75"/>
      <c r="AK708" s="75"/>
      <c r="AL708" s="75"/>
      <c r="AM708" s="75"/>
      <c r="AN708" s="75"/>
      <c r="AO708" s="75"/>
      <c r="AP708" s="75"/>
      <c r="AQ708" s="75"/>
      <c r="AR708" s="75"/>
      <c r="AS708" s="75"/>
      <c r="AT708" s="75"/>
      <c r="AU708" s="75"/>
      <c r="AV708" s="75"/>
      <c r="AW708" s="75"/>
      <c r="AX708" s="75"/>
      <c r="AY708" s="75"/>
      <c r="AZ708" s="75"/>
      <c r="BA708" s="75"/>
      <c r="BB708" s="75"/>
      <c r="BC708" s="75"/>
      <c r="BD708" s="75"/>
    </row>
    <row r="709" spans="3:56"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5"/>
      <c r="AQ709" s="75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5"/>
      <c r="BC709" s="75"/>
      <c r="BD709" s="75"/>
    </row>
    <row r="710" spans="3:56"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  <c r="AJ710" s="75"/>
      <c r="AK710" s="75"/>
      <c r="AL710" s="75"/>
      <c r="AM710" s="75"/>
      <c r="AN710" s="75"/>
      <c r="AO710" s="75"/>
      <c r="AP710" s="75"/>
      <c r="AQ710" s="75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5"/>
      <c r="BC710" s="75"/>
      <c r="BD710" s="75"/>
    </row>
    <row r="711" spans="3:56"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5"/>
      <c r="BC711" s="75"/>
      <c r="BD711" s="75"/>
    </row>
    <row r="712" spans="3:56"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5"/>
      <c r="AQ712" s="75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5"/>
      <c r="BC712" s="75"/>
      <c r="BD712" s="75"/>
    </row>
    <row r="713" spans="3:56"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  <c r="AJ713" s="75"/>
      <c r="AK713" s="75"/>
      <c r="AL713" s="75"/>
      <c r="AM713" s="75"/>
      <c r="AN713" s="75"/>
      <c r="AO713" s="75"/>
      <c r="AP713" s="75"/>
      <c r="AQ713" s="75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5"/>
      <c r="BC713" s="75"/>
      <c r="BD713" s="75"/>
    </row>
    <row r="714" spans="3:56"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5"/>
      <c r="AQ714" s="75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5"/>
      <c r="BC714" s="75"/>
      <c r="BD714" s="75"/>
    </row>
    <row r="715" spans="3:56"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  <c r="AJ715" s="75"/>
      <c r="AK715" s="75"/>
      <c r="AL715" s="75"/>
      <c r="AM715" s="75"/>
      <c r="AN715" s="75"/>
      <c r="AO715" s="75"/>
      <c r="AP715" s="75"/>
      <c r="AQ715" s="75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5"/>
      <c r="BC715" s="75"/>
      <c r="BD715" s="75"/>
    </row>
    <row r="716" spans="3:56"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  <c r="AD716" s="75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5"/>
      <c r="AQ716" s="75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5"/>
      <c r="BC716" s="75"/>
      <c r="BD716" s="75"/>
    </row>
    <row r="717" spans="3:56"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5"/>
      <c r="AQ717" s="75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5"/>
      <c r="BC717" s="75"/>
      <c r="BD717" s="75"/>
    </row>
    <row r="718" spans="3:56"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5"/>
      <c r="AQ718" s="75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5"/>
      <c r="BC718" s="75"/>
      <c r="BD718" s="75"/>
    </row>
    <row r="719" spans="3:56"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  <c r="AD719" s="75"/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  <c r="AQ719" s="75"/>
      <c r="AR719" s="75"/>
      <c r="AS719" s="75"/>
      <c r="AT719" s="75"/>
      <c r="AU719" s="75"/>
      <c r="AV719" s="75"/>
      <c r="AW719" s="75"/>
      <c r="AX719" s="75"/>
      <c r="AY719" s="75"/>
      <c r="AZ719" s="75"/>
      <c r="BA719" s="75"/>
      <c r="BB719" s="75"/>
      <c r="BC719" s="75"/>
      <c r="BD719" s="75"/>
    </row>
    <row r="720" spans="3:56"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  <c r="AD720" s="75"/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  <c r="AQ720" s="75"/>
      <c r="AR720" s="75"/>
      <c r="AS720" s="75"/>
      <c r="AT720" s="75"/>
      <c r="AU720" s="75"/>
      <c r="AV720" s="75"/>
      <c r="AW720" s="75"/>
      <c r="AX720" s="75"/>
      <c r="AY720" s="75"/>
      <c r="AZ720" s="75"/>
      <c r="BA720" s="75"/>
      <c r="BB720" s="75"/>
      <c r="BC720" s="75"/>
      <c r="BD720" s="75"/>
    </row>
    <row r="721" spans="3:56"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5"/>
      <c r="AQ721" s="75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5"/>
      <c r="BC721" s="75"/>
      <c r="BD721" s="75"/>
    </row>
    <row r="722" spans="3:56"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  <c r="BC722" s="75"/>
      <c r="BD722" s="75"/>
    </row>
    <row r="723" spans="3:56"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  <c r="AJ723" s="75"/>
      <c r="AK723" s="75"/>
      <c r="AL723" s="75"/>
      <c r="AM723" s="75"/>
      <c r="AN723" s="75"/>
      <c r="AO723" s="75"/>
      <c r="AP723" s="75"/>
      <c r="AQ723" s="75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5"/>
      <c r="BC723" s="75"/>
      <c r="BD723" s="75"/>
    </row>
    <row r="724" spans="3:56"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  <c r="AD724" s="75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5"/>
      <c r="AQ724" s="75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5"/>
      <c r="BC724" s="75"/>
      <c r="BD724" s="75"/>
    </row>
    <row r="725" spans="3:56"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5"/>
      <c r="AQ725" s="75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5"/>
      <c r="BC725" s="75"/>
      <c r="BD725" s="75"/>
    </row>
    <row r="726" spans="3:56"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5"/>
      <c r="AQ726" s="75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5"/>
      <c r="BC726" s="75"/>
      <c r="BD726" s="75"/>
    </row>
    <row r="727" spans="3:56"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  <c r="AJ727" s="75"/>
      <c r="AK727" s="75"/>
      <c r="AL727" s="75"/>
      <c r="AM727" s="75"/>
      <c r="AN727" s="75"/>
      <c r="AO727" s="75"/>
      <c r="AP727" s="75"/>
      <c r="AQ727" s="75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5"/>
      <c r="BC727" s="75"/>
      <c r="BD727" s="75"/>
    </row>
    <row r="728" spans="3:56"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  <c r="AJ728" s="75"/>
      <c r="AK728" s="75"/>
      <c r="AL728" s="75"/>
      <c r="AM728" s="75"/>
      <c r="AN728" s="75"/>
      <c r="AO728" s="75"/>
      <c r="AP728" s="75"/>
      <c r="AQ728" s="75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5"/>
      <c r="BC728" s="75"/>
      <c r="BD728" s="75"/>
    </row>
    <row r="729" spans="3:56"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  <c r="AJ729" s="75"/>
      <c r="AK729" s="75"/>
      <c r="AL729" s="75"/>
      <c r="AM729" s="75"/>
      <c r="AN729" s="75"/>
      <c r="AO729" s="75"/>
      <c r="AP729" s="75"/>
      <c r="AQ729" s="75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5"/>
      <c r="BC729" s="75"/>
      <c r="BD729" s="75"/>
    </row>
    <row r="730" spans="3:56"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5"/>
      <c r="AQ730" s="75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5"/>
      <c r="BC730" s="75"/>
      <c r="BD730" s="75"/>
    </row>
    <row r="731" spans="3:56"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5"/>
      <c r="AQ731" s="75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5"/>
      <c r="BC731" s="75"/>
      <c r="BD731" s="75"/>
    </row>
    <row r="732" spans="3:56"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5"/>
      <c r="AQ732" s="75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5"/>
      <c r="BC732" s="75"/>
      <c r="BD732" s="75"/>
    </row>
    <row r="733" spans="3:56"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5"/>
      <c r="AQ733" s="75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5"/>
      <c r="BC733" s="75"/>
      <c r="BD733" s="75"/>
    </row>
    <row r="734" spans="3:56"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5"/>
      <c r="AQ734" s="75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5"/>
      <c r="BC734" s="75"/>
      <c r="BD734" s="75"/>
    </row>
    <row r="735" spans="3:56"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5"/>
      <c r="AQ735" s="75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5"/>
      <c r="BC735" s="75"/>
      <c r="BD735" s="75"/>
    </row>
    <row r="736" spans="3:56"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  <c r="AD736" s="75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5"/>
      <c r="AQ736" s="75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5"/>
      <c r="BC736" s="75"/>
      <c r="BD736" s="75"/>
    </row>
    <row r="737" spans="3:56"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5"/>
      <c r="AQ737" s="75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5"/>
      <c r="BC737" s="75"/>
      <c r="BD737" s="75"/>
    </row>
    <row r="738" spans="3:56"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5"/>
      <c r="AQ738" s="75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5"/>
      <c r="BC738" s="75"/>
      <c r="BD738" s="75"/>
    </row>
    <row r="739" spans="3:56"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5"/>
      <c r="AQ739" s="75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5"/>
      <c r="BC739" s="75"/>
      <c r="BD739" s="75"/>
    </row>
    <row r="740" spans="3:56"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  <c r="AD740" s="75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5"/>
      <c r="AQ740" s="75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5"/>
      <c r="BC740" s="75"/>
      <c r="BD740" s="75"/>
    </row>
    <row r="741" spans="3:56"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5"/>
      <c r="AQ741" s="75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5"/>
      <c r="BC741" s="75"/>
      <c r="BD741" s="75"/>
    </row>
    <row r="742" spans="3:56"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  <c r="AJ742" s="75"/>
      <c r="AK742" s="75"/>
      <c r="AL742" s="75"/>
      <c r="AM742" s="75"/>
      <c r="AN742" s="75"/>
      <c r="AO742" s="75"/>
      <c r="AP742" s="75"/>
      <c r="AQ742" s="75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5"/>
      <c r="BC742" s="75"/>
      <c r="BD742" s="75"/>
    </row>
    <row r="743" spans="3:56"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5"/>
      <c r="AQ743" s="75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5"/>
      <c r="BC743" s="75"/>
      <c r="BD743" s="75"/>
    </row>
    <row r="744" spans="3:56"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  <c r="AD744" s="75"/>
      <c r="AE744" s="75"/>
      <c r="AF744" s="75"/>
      <c r="AG744" s="75"/>
      <c r="AH744" s="75"/>
      <c r="AI744" s="75"/>
      <c r="AJ744" s="75"/>
      <c r="AK744" s="75"/>
      <c r="AL744" s="75"/>
      <c r="AM744" s="75"/>
      <c r="AN744" s="75"/>
      <c r="AO744" s="75"/>
      <c r="AP744" s="75"/>
      <c r="AQ744" s="75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5"/>
      <c r="BC744" s="75"/>
      <c r="BD744" s="75"/>
    </row>
    <row r="745" spans="3:56"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  <c r="AD745" s="75"/>
      <c r="AE745" s="75"/>
      <c r="AF745" s="75"/>
      <c r="AG745" s="75"/>
      <c r="AH745" s="75"/>
      <c r="AI745" s="75"/>
      <c r="AJ745" s="75"/>
      <c r="AK745" s="75"/>
      <c r="AL745" s="75"/>
      <c r="AM745" s="75"/>
      <c r="AN745" s="75"/>
      <c r="AO745" s="75"/>
      <c r="AP745" s="75"/>
      <c r="AQ745" s="75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5"/>
      <c r="BC745" s="75"/>
      <c r="BD745" s="75"/>
    </row>
    <row r="746" spans="3:56"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  <c r="AD746" s="75"/>
      <c r="AE746" s="75"/>
      <c r="AF746" s="75"/>
      <c r="AG746" s="75"/>
      <c r="AH746" s="75"/>
      <c r="AI746" s="75"/>
      <c r="AJ746" s="75"/>
      <c r="AK746" s="75"/>
      <c r="AL746" s="75"/>
      <c r="AM746" s="75"/>
      <c r="AN746" s="75"/>
      <c r="AO746" s="75"/>
      <c r="AP746" s="75"/>
      <c r="AQ746" s="75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5"/>
      <c r="BC746" s="75"/>
      <c r="BD746" s="75"/>
    </row>
    <row r="747" spans="3:56"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  <c r="AD747" s="75"/>
      <c r="AE747" s="75"/>
      <c r="AF747" s="75"/>
      <c r="AG747" s="75"/>
      <c r="AH747" s="75"/>
      <c r="AI747" s="75"/>
      <c r="AJ747" s="75"/>
      <c r="AK747" s="75"/>
      <c r="AL747" s="75"/>
      <c r="AM747" s="75"/>
      <c r="AN747" s="75"/>
      <c r="AO747" s="75"/>
      <c r="AP747" s="75"/>
      <c r="AQ747" s="75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5"/>
      <c r="BC747" s="75"/>
      <c r="BD747" s="75"/>
    </row>
    <row r="748" spans="3:56"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  <c r="AD748" s="75"/>
      <c r="AE748" s="75"/>
      <c r="AF748" s="75"/>
      <c r="AG748" s="75"/>
      <c r="AH748" s="75"/>
      <c r="AI748" s="75"/>
      <c r="AJ748" s="75"/>
      <c r="AK748" s="75"/>
      <c r="AL748" s="75"/>
      <c r="AM748" s="75"/>
      <c r="AN748" s="75"/>
      <c r="AO748" s="75"/>
      <c r="AP748" s="75"/>
      <c r="AQ748" s="75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5"/>
      <c r="BC748" s="75"/>
      <c r="BD748" s="75"/>
    </row>
    <row r="749" spans="3:56"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  <c r="AD749" s="75"/>
      <c r="AE749" s="75"/>
      <c r="AF749" s="75"/>
      <c r="AG749" s="75"/>
      <c r="AH749" s="75"/>
      <c r="AI749" s="75"/>
      <c r="AJ749" s="75"/>
      <c r="AK749" s="75"/>
      <c r="AL749" s="75"/>
      <c r="AM749" s="75"/>
      <c r="AN749" s="75"/>
      <c r="AO749" s="75"/>
      <c r="AP749" s="75"/>
      <c r="AQ749" s="75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5"/>
      <c r="BC749" s="75"/>
      <c r="BD749" s="75"/>
    </row>
    <row r="750" spans="3:56"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  <c r="AD750" s="75"/>
      <c r="AE750" s="75"/>
      <c r="AF750" s="75"/>
      <c r="AG750" s="75"/>
      <c r="AH750" s="75"/>
      <c r="AI750" s="75"/>
      <c r="AJ750" s="75"/>
      <c r="AK750" s="75"/>
      <c r="AL750" s="75"/>
      <c r="AM750" s="75"/>
      <c r="AN750" s="75"/>
      <c r="AO750" s="75"/>
      <c r="AP750" s="75"/>
      <c r="AQ750" s="75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5"/>
      <c r="BC750" s="75"/>
      <c r="BD750" s="75"/>
    </row>
    <row r="751" spans="3:56"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  <c r="AD751" s="75"/>
      <c r="AE751" s="75"/>
      <c r="AF751" s="75"/>
      <c r="AG751" s="75"/>
      <c r="AH751" s="75"/>
      <c r="AI751" s="75"/>
      <c r="AJ751" s="75"/>
      <c r="AK751" s="75"/>
      <c r="AL751" s="75"/>
      <c r="AM751" s="75"/>
      <c r="AN751" s="75"/>
      <c r="AO751" s="75"/>
      <c r="AP751" s="75"/>
      <c r="AQ751" s="75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5"/>
      <c r="BC751" s="75"/>
      <c r="BD751" s="75"/>
    </row>
    <row r="752" spans="3:56"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  <c r="AD752" s="75"/>
      <c r="AE752" s="75"/>
      <c r="AF752" s="75"/>
      <c r="AG752" s="75"/>
      <c r="AH752" s="75"/>
      <c r="AI752" s="75"/>
      <c r="AJ752" s="75"/>
      <c r="AK752" s="75"/>
      <c r="AL752" s="75"/>
      <c r="AM752" s="75"/>
      <c r="AN752" s="75"/>
      <c r="AO752" s="75"/>
      <c r="AP752" s="75"/>
      <c r="AQ752" s="75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5"/>
      <c r="BC752" s="75"/>
      <c r="BD752" s="75"/>
    </row>
    <row r="753" spans="3:56"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  <c r="AD753" s="75"/>
      <c r="AE753" s="75"/>
      <c r="AF753" s="75"/>
      <c r="AG753" s="75"/>
      <c r="AH753" s="75"/>
      <c r="AI753" s="75"/>
      <c r="AJ753" s="75"/>
      <c r="AK753" s="75"/>
      <c r="AL753" s="75"/>
      <c r="AM753" s="75"/>
      <c r="AN753" s="75"/>
      <c r="AO753" s="75"/>
      <c r="AP753" s="75"/>
      <c r="AQ753" s="75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5"/>
      <c r="BC753" s="75"/>
      <c r="BD753" s="75"/>
    </row>
    <row r="754" spans="3:56"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  <c r="AD754" s="75"/>
      <c r="AE754" s="75"/>
      <c r="AF754" s="75"/>
      <c r="AG754" s="75"/>
      <c r="AH754" s="75"/>
      <c r="AI754" s="75"/>
      <c r="AJ754" s="75"/>
      <c r="AK754" s="75"/>
      <c r="AL754" s="75"/>
      <c r="AM754" s="75"/>
      <c r="AN754" s="75"/>
      <c r="AO754" s="75"/>
      <c r="AP754" s="75"/>
      <c r="AQ754" s="75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5"/>
      <c r="BC754" s="75"/>
      <c r="BD754" s="75"/>
    </row>
    <row r="755" spans="3:56"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  <c r="AD755" s="75"/>
      <c r="AE755" s="75"/>
      <c r="AF755" s="75"/>
      <c r="AG755" s="75"/>
      <c r="AH755" s="75"/>
      <c r="AI755" s="75"/>
      <c r="AJ755" s="75"/>
      <c r="AK755" s="75"/>
      <c r="AL755" s="75"/>
      <c r="AM755" s="75"/>
      <c r="AN755" s="75"/>
      <c r="AO755" s="75"/>
      <c r="AP755" s="75"/>
      <c r="AQ755" s="75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5"/>
      <c r="BC755" s="75"/>
      <c r="BD755" s="75"/>
    </row>
    <row r="756" spans="3:56"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  <c r="AD756" s="75"/>
      <c r="AE756" s="75"/>
      <c r="AF756" s="75"/>
      <c r="AG756" s="75"/>
      <c r="AH756" s="75"/>
      <c r="AI756" s="75"/>
      <c r="AJ756" s="75"/>
      <c r="AK756" s="75"/>
      <c r="AL756" s="75"/>
      <c r="AM756" s="75"/>
      <c r="AN756" s="75"/>
      <c r="AO756" s="75"/>
      <c r="AP756" s="75"/>
      <c r="AQ756" s="75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5"/>
      <c r="BC756" s="75"/>
      <c r="BD756" s="75"/>
    </row>
    <row r="757" spans="3:56"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  <c r="AD757" s="75"/>
      <c r="AE757" s="75"/>
      <c r="AF757" s="75"/>
      <c r="AG757" s="75"/>
      <c r="AH757" s="75"/>
      <c r="AI757" s="75"/>
      <c r="AJ757" s="75"/>
      <c r="AK757" s="75"/>
      <c r="AL757" s="75"/>
      <c r="AM757" s="75"/>
      <c r="AN757" s="75"/>
      <c r="AO757" s="75"/>
      <c r="AP757" s="75"/>
      <c r="AQ757" s="75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5"/>
      <c r="BC757" s="75"/>
      <c r="BD757" s="75"/>
    </row>
    <row r="758" spans="3:56"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  <c r="AD758" s="75"/>
      <c r="AE758" s="75"/>
      <c r="AF758" s="75"/>
      <c r="AG758" s="75"/>
      <c r="AH758" s="75"/>
      <c r="AI758" s="75"/>
      <c r="AJ758" s="75"/>
      <c r="AK758" s="75"/>
      <c r="AL758" s="75"/>
      <c r="AM758" s="75"/>
      <c r="AN758" s="75"/>
      <c r="AO758" s="75"/>
      <c r="AP758" s="75"/>
      <c r="AQ758" s="75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5"/>
      <c r="BC758" s="75"/>
      <c r="BD758" s="75"/>
    </row>
    <row r="759" spans="3:56"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  <c r="AD759" s="75"/>
      <c r="AE759" s="75"/>
      <c r="AF759" s="75"/>
      <c r="AG759" s="75"/>
      <c r="AH759" s="75"/>
      <c r="AI759" s="75"/>
      <c r="AJ759" s="75"/>
      <c r="AK759" s="75"/>
      <c r="AL759" s="75"/>
      <c r="AM759" s="75"/>
      <c r="AN759" s="75"/>
      <c r="AO759" s="75"/>
      <c r="AP759" s="75"/>
      <c r="AQ759" s="75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5"/>
      <c r="BC759" s="75"/>
      <c r="BD759" s="75"/>
    </row>
    <row r="760" spans="3:56"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  <c r="AJ760" s="75"/>
      <c r="AK760" s="75"/>
      <c r="AL760" s="75"/>
      <c r="AM760" s="75"/>
      <c r="AN760" s="75"/>
      <c r="AO760" s="75"/>
      <c r="AP760" s="75"/>
      <c r="AQ760" s="75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5"/>
      <c r="BC760" s="75"/>
      <c r="BD760" s="75"/>
    </row>
    <row r="761" spans="3:56"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  <c r="BC761" s="75"/>
      <c r="BD761" s="75"/>
    </row>
    <row r="762" spans="3:56"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  <c r="AJ762" s="75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  <c r="BC762" s="75"/>
      <c r="BD762" s="75"/>
    </row>
    <row r="763" spans="3:56"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  <c r="BC763" s="75"/>
      <c r="BD763" s="75"/>
    </row>
    <row r="764" spans="3:56"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  <c r="BC764" s="75"/>
      <c r="BD764" s="75"/>
    </row>
    <row r="765" spans="3:56"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  <c r="BC765" s="75"/>
      <c r="BD765" s="75"/>
    </row>
    <row r="766" spans="3:56"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  <c r="BC766" s="75"/>
      <c r="BD766" s="75"/>
    </row>
    <row r="767" spans="3:56"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  <c r="BC767" s="75"/>
      <c r="BD767" s="75"/>
    </row>
    <row r="768" spans="3:56"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  <c r="BC768" s="75"/>
      <c r="BD768" s="75"/>
    </row>
    <row r="769" spans="3:56"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  <c r="AJ769" s="75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  <c r="BC769" s="75"/>
      <c r="BD769" s="75"/>
    </row>
    <row r="770" spans="3:56"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  <c r="BC770" s="75"/>
      <c r="BD770" s="75"/>
    </row>
    <row r="771" spans="3:56"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  <c r="BC771" s="75"/>
      <c r="BD771" s="75"/>
    </row>
    <row r="772" spans="3:56"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  <c r="BC772" s="75"/>
      <c r="BD772" s="75"/>
    </row>
    <row r="773" spans="3:56"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  <c r="BC773" s="75"/>
      <c r="BD773" s="75"/>
    </row>
    <row r="774" spans="3:56"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  <c r="BC774" s="75"/>
      <c r="BD774" s="75"/>
    </row>
    <row r="775" spans="3:56"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  <c r="BC775" s="75"/>
      <c r="BD775" s="75"/>
    </row>
    <row r="776" spans="3:56"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  <c r="BC776" s="75"/>
      <c r="BD776" s="75"/>
    </row>
    <row r="777" spans="3:56"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  <c r="BC777" s="75"/>
      <c r="BD777" s="75"/>
    </row>
    <row r="778" spans="3:56"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</row>
    <row r="779" spans="3:56"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</row>
    <row r="780" spans="3:56"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</row>
    <row r="781" spans="3:56"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</row>
    <row r="782" spans="3:56"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  <c r="BC782" s="75"/>
      <c r="BD782" s="75"/>
    </row>
    <row r="783" spans="3:56"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  <c r="BC783" s="75"/>
      <c r="BD783" s="75"/>
    </row>
    <row r="784" spans="3:56"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  <c r="BC784" s="75"/>
      <c r="BD784" s="75"/>
    </row>
    <row r="785" spans="3:56"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  <c r="BC785" s="75"/>
      <c r="BD785" s="75"/>
    </row>
    <row r="786" spans="3:56"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  <c r="BC786" s="75"/>
      <c r="BD786" s="75"/>
    </row>
    <row r="787" spans="3:56"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  <c r="AD787" s="75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5"/>
      <c r="AQ787" s="75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5"/>
      <c r="BC787" s="75"/>
      <c r="BD787" s="75"/>
    </row>
    <row r="788" spans="3:56"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  <c r="BC788" s="75"/>
      <c r="BD788" s="75"/>
    </row>
    <row r="789" spans="3:56"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  <c r="AJ789" s="75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  <c r="BC789" s="75"/>
      <c r="BD789" s="75"/>
    </row>
    <row r="790" spans="3:56"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</row>
    <row r="791" spans="3:56"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</row>
    <row r="792" spans="3:56"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  <c r="BC792" s="75"/>
      <c r="BD792" s="75"/>
    </row>
    <row r="793" spans="3:56"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  <c r="BC793" s="75"/>
      <c r="BD793" s="75"/>
    </row>
    <row r="794" spans="3:56"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  <c r="BC794" s="75"/>
      <c r="BD794" s="75"/>
    </row>
    <row r="795" spans="3:56"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  <c r="BC795" s="75"/>
      <c r="BD795" s="75"/>
    </row>
    <row r="796" spans="3:56"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  <c r="BC796" s="75"/>
      <c r="BD796" s="75"/>
    </row>
    <row r="797" spans="3:56"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  <c r="BC797" s="75"/>
      <c r="BD797" s="75"/>
    </row>
    <row r="798" spans="3:56"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  <c r="AJ798" s="75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  <c r="BC798" s="75"/>
      <c r="BD798" s="75"/>
    </row>
    <row r="799" spans="3:56"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5"/>
      <c r="AQ799" s="75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  <c r="BC799" s="75"/>
      <c r="BD799" s="75"/>
    </row>
    <row r="800" spans="3:56"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5"/>
      <c r="AQ800" s="75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  <c r="BC800" s="75"/>
      <c r="BD800" s="75"/>
    </row>
    <row r="801" spans="3:56"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</row>
    <row r="802" spans="3:56"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</row>
    <row r="803" spans="3:56"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  <c r="BC803" s="75"/>
      <c r="BD803" s="75"/>
    </row>
    <row r="804" spans="3:56"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5"/>
      <c r="AQ804" s="75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5"/>
      <c r="BC804" s="75"/>
      <c r="BD804" s="75"/>
    </row>
    <row r="805" spans="3:56"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  <c r="BC805" s="75"/>
      <c r="BD805" s="75"/>
    </row>
    <row r="806" spans="3:56"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  <c r="AD806" s="75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5"/>
      <c r="AQ806" s="75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5"/>
      <c r="BC806" s="75"/>
      <c r="BD806" s="75"/>
    </row>
    <row r="807" spans="3:56"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5"/>
      <c r="AQ807" s="75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5"/>
      <c r="BC807" s="75"/>
      <c r="BD807" s="75"/>
    </row>
    <row r="808" spans="3:56"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5"/>
      <c r="AQ808" s="75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5"/>
      <c r="BC808" s="75"/>
      <c r="BD808" s="75"/>
    </row>
    <row r="809" spans="3:56"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5"/>
      <c r="AQ809" s="75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5"/>
      <c r="BC809" s="75"/>
      <c r="BD809" s="75"/>
    </row>
    <row r="810" spans="3:56"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  <c r="AD810" s="75"/>
      <c r="AE810" s="75"/>
      <c r="AF810" s="75"/>
      <c r="AG810" s="75"/>
      <c r="AH810" s="75"/>
      <c r="AI810" s="75"/>
      <c r="AJ810" s="75"/>
      <c r="AK810" s="75"/>
      <c r="AL810" s="75"/>
      <c r="AM810" s="75"/>
      <c r="AN810" s="75"/>
      <c r="AO810" s="75"/>
      <c r="AP810" s="75"/>
      <c r="AQ810" s="75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5"/>
      <c r="BC810" s="75"/>
      <c r="BD810" s="75"/>
    </row>
    <row r="811" spans="3:56"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5"/>
      <c r="AQ811" s="75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5"/>
      <c r="BC811" s="75"/>
      <c r="BD811" s="75"/>
    </row>
    <row r="812" spans="3:56"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  <c r="BC812" s="75"/>
      <c r="BD812" s="75"/>
    </row>
    <row r="813" spans="3:56"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5"/>
      <c r="AQ813" s="75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5"/>
      <c r="BC813" s="75"/>
      <c r="BD813" s="75"/>
    </row>
    <row r="814" spans="3:56"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  <c r="AJ814" s="75"/>
      <c r="AK814" s="75"/>
      <c r="AL814" s="75"/>
      <c r="AM814" s="75"/>
      <c r="AN814" s="75"/>
      <c r="AO814" s="75"/>
      <c r="AP814" s="75"/>
      <c r="AQ814" s="75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5"/>
      <c r="BC814" s="75"/>
      <c r="BD814" s="75"/>
    </row>
    <row r="815" spans="3:56"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  <c r="AJ815" s="75"/>
      <c r="AK815" s="75"/>
      <c r="AL815" s="75"/>
      <c r="AM815" s="75"/>
      <c r="AN815" s="75"/>
      <c r="AO815" s="75"/>
      <c r="AP815" s="75"/>
      <c r="AQ815" s="75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5"/>
      <c r="BC815" s="75"/>
      <c r="BD815" s="75"/>
    </row>
    <row r="816" spans="3:56"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  <c r="AD816" s="75"/>
      <c r="AE816" s="75"/>
      <c r="AF816" s="75"/>
      <c r="AG816" s="75"/>
      <c r="AH816" s="75"/>
      <c r="AI816" s="75"/>
      <c r="AJ816" s="75"/>
      <c r="AK816" s="75"/>
      <c r="AL816" s="75"/>
      <c r="AM816" s="75"/>
      <c r="AN816" s="75"/>
      <c r="AO816" s="75"/>
      <c r="AP816" s="75"/>
      <c r="AQ816" s="75"/>
      <c r="AR816" s="75"/>
      <c r="AS816" s="75"/>
      <c r="AT816" s="75"/>
      <c r="AU816" s="75"/>
      <c r="AV816" s="75"/>
      <c r="AW816" s="75"/>
      <c r="AX816" s="75"/>
      <c r="AY816" s="75"/>
      <c r="AZ816" s="75"/>
      <c r="BA816" s="75"/>
      <c r="BB816" s="75"/>
      <c r="BC816" s="75"/>
      <c r="BD816" s="75"/>
    </row>
    <row r="817" spans="3:56"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  <c r="AJ817" s="75"/>
      <c r="AK817" s="75"/>
      <c r="AL817" s="75"/>
      <c r="AM817" s="75"/>
      <c r="AN817" s="75"/>
      <c r="AO817" s="75"/>
      <c r="AP817" s="75"/>
      <c r="AQ817" s="75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5"/>
      <c r="BC817" s="75"/>
      <c r="BD817" s="75"/>
    </row>
    <row r="818" spans="3:56"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  <c r="AJ818" s="75"/>
      <c r="AK818" s="75"/>
      <c r="AL818" s="75"/>
      <c r="AM818" s="75"/>
      <c r="AN818" s="75"/>
      <c r="AO818" s="75"/>
      <c r="AP818" s="75"/>
      <c r="AQ818" s="75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5"/>
      <c r="BC818" s="75"/>
      <c r="BD818" s="75"/>
    </row>
    <row r="819" spans="3:56"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5"/>
      <c r="AQ819" s="75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5"/>
      <c r="BC819" s="75"/>
      <c r="BD819" s="75"/>
    </row>
    <row r="820" spans="3:56"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5"/>
      <c r="BC820" s="75"/>
      <c r="BD820" s="75"/>
    </row>
    <row r="821" spans="3:56"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5"/>
      <c r="BC821" s="75"/>
      <c r="BD821" s="75"/>
    </row>
    <row r="822" spans="3:56"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5"/>
      <c r="AQ822" s="75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5"/>
      <c r="BC822" s="75"/>
      <c r="BD822" s="75"/>
    </row>
    <row r="823" spans="3:56"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5"/>
      <c r="AQ823" s="75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5"/>
      <c r="BC823" s="75"/>
      <c r="BD823" s="75"/>
    </row>
    <row r="824" spans="3:56"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5"/>
      <c r="AQ824" s="75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5"/>
      <c r="BC824" s="75"/>
      <c r="BD824" s="75"/>
    </row>
    <row r="825" spans="3:56"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  <c r="AJ825" s="75"/>
      <c r="AK825" s="75"/>
      <c r="AL825" s="75"/>
      <c r="AM825" s="75"/>
      <c r="AN825" s="75"/>
      <c r="AO825" s="75"/>
      <c r="AP825" s="75"/>
      <c r="AQ825" s="75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5"/>
      <c r="BC825" s="75"/>
      <c r="BD825" s="75"/>
    </row>
    <row r="826" spans="3:56"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5"/>
      <c r="AQ826" s="75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5"/>
      <c r="BC826" s="75"/>
      <c r="BD826" s="75"/>
    </row>
    <row r="827" spans="3:56"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5"/>
      <c r="AQ827" s="75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5"/>
      <c r="BC827" s="75"/>
      <c r="BD827" s="75"/>
    </row>
    <row r="828" spans="3:56"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5"/>
      <c r="AQ828" s="75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5"/>
      <c r="BC828" s="75"/>
      <c r="BD828" s="75"/>
    </row>
    <row r="829" spans="3:56"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5"/>
      <c r="AQ829" s="75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5"/>
      <c r="BC829" s="75"/>
      <c r="BD829" s="75"/>
    </row>
    <row r="830" spans="3:56"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5"/>
      <c r="AQ830" s="75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5"/>
      <c r="BC830" s="75"/>
      <c r="BD830" s="75"/>
    </row>
    <row r="831" spans="3:56"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5"/>
      <c r="AQ831" s="75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5"/>
      <c r="BC831" s="75"/>
      <c r="BD831" s="75"/>
    </row>
    <row r="832" spans="3:56"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5"/>
      <c r="AQ832" s="75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5"/>
      <c r="BC832" s="75"/>
      <c r="BD832" s="75"/>
    </row>
    <row r="833" spans="3:56"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  <c r="AJ833" s="75"/>
      <c r="AK833" s="75"/>
      <c r="AL833" s="75"/>
      <c r="AM833" s="75"/>
      <c r="AN833" s="75"/>
      <c r="AO833" s="75"/>
      <c r="AP833" s="75"/>
      <c r="AQ833" s="75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5"/>
      <c r="BC833" s="75"/>
      <c r="BD833" s="75"/>
    </row>
    <row r="834" spans="3:56"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  <c r="AD834" s="75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5"/>
      <c r="AQ834" s="75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5"/>
      <c r="BC834" s="75"/>
      <c r="BD834" s="75"/>
    </row>
    <row r="835" spans="3:56"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  <c r="AD835" s="75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5"/>
      <c r="AQ835" s="75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5"/>
      <c r="BC835" s="75"/>
      <c r="BD835" s="75"/>
    </row>
    <row r="836" spans="3:56"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5"/>
      <c r="AQ836" s="75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5"/>
      <c r="BC836" s="75"/>
      <c r="BD836" s="75"/>
    </row>
    <row r="837" spans="3:56"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5"/>
      <c r="AQ837" s="75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5"/>
      <c r="BC837" s="75"/>
      <c r="BD837" s="75"/>
    </row>
    <row r="838" spans="3:56"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  <c r="AJ838" s="75"/>
      <c r="AK838" s="75"/>
      <c r="AL838" s="75"/>
      <c r="AM838" s="75"/>
      <c r="AN838" s="75"/>
      <c r="AO838" s="75"/>
      <c r="AP838" s="75"/>
      <c r="AQ838" s="75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5"/>
      <c r="BC838" s="75"/>
      <c r="BD838" s="75"/>
    </row>
    <row r="839" spans="3:56"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  <c r="AJ839" s="75"/>
      <c r="AK839" s="75"/>
      <c r="AL839" s="75"/>
      <c r="AM839" s="75"/>
      <c r="AN839" s="75"/>
      <c r="AO839" s="75"/>
      <c r="AP839" s="75"/>
      <c r="AQ839" s="75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5"/>
      <c r="BC839" s="75"/>
      <c r="BD839" s="75"/>
    </row>
    <row r="840" spans="3:56"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  <c r="AJ840" s="75"/>
      <c r="AK840" s="75"/>
      <c r="AL840" s="75"/>
      <c r="AM840" s="75"/>
      <c r="AN840" s="75"/>
      <c r="AO840" s="75"/>
      <c r="AP840" s="75"/>
      <c r="AQ840" s="75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5"/>
      <c r="BC840" s="75"/>
      <c r="BD840" s="75"/>
    </row>
    <row r="841" spans="3:56"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  <c r="AD841" s="75"/>
      <c r="AE841" s="75"/>
      <c r="AF841" s="75"/>
      <c r="AG841" s="75"/>
      <c r="AH841" s="75"/>
      <c r="AI841" s="75"/>
      <c r="AJ841" s="75"/>
      <c r="AK841" s="75"/>
      <c r="AL841" s="75"/>
      <c r="AM841" s="75"/>
      <c r="AN841" s="75"/>
      <c r="AO841" s="75"/>
      <c r="AP841" s="75"/>
      <c r="AQ841" s="75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5"/>
      <c r="BC841" s="75"/>
      <c r="BD841" s="75"/>
    </row>
    <row r="842" spans="3:56"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  <c r="AJ842" s="75"/>
      <c r="AK842" s="75"/>
      <c r="AL842" s="75"/>
      <c r="AM842" s="75"/>
      <c r="AN842" s="75"/>
      <c r="AO842" s="75"/>
      <c r="AP842" s="75"/>
      <c r="AQ842" s="75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5"/>
      <c r="BC842" s="75"/>
      <c r="BD842" s="75"/>
    </row>
    <row r="843" spans="3:56"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5"/>
      <c r="AQ843" s="75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5"/>
      <c r="BC843" s="75"/>
      <c r="BD843" s="75"/>
    </row>
    <row r="844" spans="3:56"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5"/>
      <c r="AQ844" s="75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5"/>
      <c r="BC844" s="75"/>
      <c r="BD844" s="75"/>
    </row>
    <row r="845" spans="3:56"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  <c r="AJ845" s="75"/>
      <c r="AK845" s="75"/>
      <c r="AL845" s="75"/>
      <c r="AM845" s="75"/>
      <c r="AN845" s="75"/>
      <c r="AO845" s="75"/>
      <c r="AP845" s="75"/>
      <c r="AQ845" s="75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5"/>
      <c r="BC845" s="75"/>
      <c r="BD845" s="75"/>
    </row>
    <row r="846" spans="3:56"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5"/>
      <c r="AQ846" s="75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5"/>
      <c r="BC846" s="75"/>
      <c r="BD846" s="75"/>
    </row>
    <row r="847" spans="3:56"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5"/>
      <c r="AQ847" s="75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5"/>
      <c r="BC847" s="75"/>
      <c r="BD847" s="75"/>
    </row>
    <row r="848" spans="3:56"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5"/>
      <c r="AQ848" s="75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5"/>
      <c r="BC848" s="75"/>
      <c r="BD848" s="75"/>
    </row>
    <row r="849" spans="3:56"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5"/>
      <c r="AQ849" s="75"/>
      <c r="AR849" s="75"/>
      <c r="AS849" s="75"/>
      <c r="AT849" s="75"/>
      <c r="AU849" s="75"/>
      <c r="AV849" s="75"/>
      <c r="AW849" s="75"/>
      <c r="AX849" s="75"/>
      <c r="AY849" s="75"/>
      <c r="AZ849" s="75"/>
      <c r="BA849" s="75"/>
      <c r="BB849" s="75"/>
      <c r="BC849" s="75"/>
      <c r="BD849" s="75"/>
    </row>
    <row r="850" spans="3:56"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  <c r="AJ850" s="75"/>
      <c r="AK850" s="75"/>
      <c r="AL850" s="75"/>
      <c r="AM850" s="75"/>
      <c r="AN850" s="75"/>
      <c r="AO850" s="75"/>
      <c r="AP850" s="75"/>
      <c r="AQ850" s="75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5"/>
      <c r="BC850" s="75"/>
      <c r="BD850" s="75"/>
    </row>
    <row r="851" spans="3:56"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5"/>
      <c r="AQ851" s="75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5"/>
      <c r="BC851" s="75"/>
      <c r="BD851" s="75"/>
    </row>
    <row r="852" spans="3:56"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  <c r="AJ852" s="75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5"/>
      <c r="BC852" s="75"/>
      <c r="BD852" s="75"/>
    </row>
    <row r="853" spans="3:56"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5"/>
      <c r="AQ853" s="75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5"/>
      <c r="BC853" s="75"/>
      <c r="BD853" s="75"/>
    </row>
    <row r="854" spans="3:56"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5"/>
      <c r="AQ854" s="75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5"/>
      <c r="BC854" s="75"/>
      <c r="BD854" s="75"/>
    </row>
    <row r="855" spans="3:56"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5"/>
      <c r="AQ855" s="75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5"/>
      <c r="BC855" s="75"/>
      <c r="BD855" s="75"/>
    </row>
    <row r="856" spans="3:56"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5"/>
      <c r="AQ856" s="75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5"/>
      <c r="BC856" s="75"/>
      <c r="BD856" s="75"/>
    </row>
    <row r="857" spans="3:56"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5"/>
      <c r="AQ857" s="75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5"/>
      <c r="BC857" s="75"/>
      <c r="BD857" s="75"/>
    </row>
    <row r="858" spans="3:56"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  <c r="AJ858" s="75"/>
      <c r="AK858" s="75"/>
      <c r="AL858" s="75"/>
      <c r="AM858" s="75"/>
      <c r="AN858" s="75"/>
      <c r="AO858" s="75"/>
      <c r="AP858" s="75"/>
      <c r="AQ858" s="75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5"/>
      <c r="BC858" s="75"/>
      <c r="BD858" s="75"/>
    </row>
    <row r="859" spans="3:56"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  <c r="AD859" s="75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5"/>
      <c r="AQ859" s="75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5"/>
      <c r="BC859" s="75"/>
      <c r="BD859" s="75"/>
    </row>
    <row r="860" spans="3:56"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5"/>
      <c r="BC860" s="75"/>
      <c r="BD860" s="75"/>
    </row>
    <row r="861" spans="3:56"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5"/>
      <c r="AQ861" s="75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5"/>
      <c r="BC861" s="75"/>
      <c r="BD861" s="75"/>
    </row>
    <row r="862" spans="3:56"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  <c r="AJ862" s="75"/>
      <c r="AK862" s="75"/>
      <c r="AL862" s="75"/>
      <c r="AM862" s="75"/>
      <c r="AN862" s="75"/>
      <c r="AO862" s="75"/>
      <c r="AP862" s="75"/>
      <c r="AQ862" s="75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5"/>
      <c r="BC862" s="75"/>
      <c r="BD862" s="75"/>
    </row>
    <row r="863" spans="3:56"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5"/>
      <c r="AQ863" s="75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5"/>
      <c r="BC863" s="75"/>
      <c r="BD863" s="75"/>
    </row>
    <row r="864" spans="3:56"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5"/>
      <c r="AQ864" s="75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5"/>
      <c r="BC864" s="75"/>
      <c r="BD864" s="75"/>
    </row>
    <row r="865" spans="3:56"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5"/>
      <c r="AQ865" s="75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5"/>
      <c r="BC865" s="75"/>
      <c r="BD865" s="75"/>
    </row>
    <row r="866" spans="3:56"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5"/>
      <c r="AQ866" s="75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5"/>
      <c r="BC866" s="75"/>
      <c r="BD866" s="75"/>
    </row>
    <row r="867" spans="3:56"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5"/>
      <c r="BC867" s="75"/>
      <c r="BD867" s="75"/>
    </row>
    <row r="868" spans="3:56"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  <c r="AJ868" s="75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5"/>
      <c r="BC868" s="75"/>
      <c r="BD868" s="75"/>
    </row>
    <row r="869" spans="3:56"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  <c r="AJ869" s="75"/>
      <c r="AK869" s="75"/>
      <c r="AL869" s="75"/>
      <c r="AM869" s="75"/>
      <c r="AN869" s="75"/>
      <c r="AO869" s="75"/>
      <c r="AP869" s="75"/>
      <c r="AQ869" s="75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5"/>
      <c r="BC869" s="75"/>
      <c r="BD869" s="75"/>
    </row>
    <row r="870" spans="3:56"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5"/>
      <c r="AQ870" s="75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5"/>
      <c r="BC870" s="75"/>
      <c r="BD870" s="75"/>
    </row>
    <row r="871" spans="3:56"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5"/>
      <c r="AQ871" s="75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5"/>
      <c r="BC871" s="75"/>
      <c r="BD871" s="75"/>
    </row>
    <row r="872" spans="3:56"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5"/>
      <c r="AQ872" s="75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5"/>
      <c r="BC872" s="75"/>
      <c r="BD872" s="75"/>
    </row>
    <row r="873" spans="3:56"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  <c r="AD873" s="75"/>
      <c r="AE873" s="75"/>
      <c r="AF873" s="75"/>
      <c r="AG873" s="75"/>
      <c r="AH873" s="75"/>
      <c r="AI873" s="75"/>
      <c r="AJ873" s="75"/>
      <c r="AK873" s="75"/>
      <c r="AL873" s="75"/>
      <c r="AM873" s="75"/>
      <c r="AN873" s="75"/>
      <c r="AO873" s="75"/>
      <c r="AP873" s="75"/>
      <c r="AQ873" s="75"/>
      <c r="AR873" s="75"/>
      <c r="AS873" s="75"/>
      <c r="AT873" s="75"/>
      <c r="AU873" s="75"/>
      <c r="AV873" s="75"/>
      <c r="AW873" s="75"/>
      <c r="AX873" s="75"/>
      <c r="AY873" s="75"/>
      <c r="AZ873" s="75"/>
      <c r="BA873" s="75"/>
      <c r="BB873" s="75"/>
      <c r="BC873" s="75"/>
      <c r="BD873" s="75"/>
    </row>
    <row r="874" spans="3:56"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  <c r="AJ874" s="75"/>
      <c r="AK874" s="75"/>
      <c r="AL874" s="75"/>
      <c r="AM874" s="75"/>
      <c r="AN874" s="75"/>
      <c r="AO874" s="75"/>
      <c r="AP874" s="75"/>
      <c r="AQ874" s="75"/>
      <c r="AR874" s="75"/>
      <c r="AS874" s="75"/>
      <c r="AT874" s="75"/>
      <c r="AU874" s="75"/>
      <c r="AV874" s="75"/>
      <c r="AW874" s="75"/>
      <c r="AX874" s="75"/>
      <c r="AY874" s="75"/>
      <c r="AZ874" s="75"/>
      <c r="BA874" s="75"/>
      <c r="BB874" s="75"/>
      <c r="BC874" s="75"/>
      <c r="BD874" s="75"/>
    </row>
    <row r="875" spans="3:56"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  <c r="AD875" s="75"/>
      <c r="AE875" s="75"/>
      <c r="AF875" s="75"/>
      <c r="AG875" s="75"/>
      <c r="AH875" s="75"/>
      <c r="AI875" s="75"/>
      <c r="AJ875" s="75"/>
      <c r="AK875" s="75"/>
      <c r="AL875" s="75"/>
      <c r="AM875" s="75"/>
      <c r="AN875" s="75"/>
      <c r="AO875" s="75"/>
      <c r="AP875" s="75"/>
      <c r="AQ875" s="75"/>
      <c r="AR875" s="75"/>
      <c r="AS875" s="75"/>
      <c r="AT875" s="75"/>
      <c r="AU875" s="75"/>
      <c r="AV875" s="75"/>
      <c r="AW875" s="75"/>
      <c r="AX875" s="75"/>
      <c r="AY875" s="75"/>
      <c r="AZ875" s="75"/>
      <c r="BA875" s="75"/>
      <c r="BB875" s="75"/>
      <c r="BC875" s="75"/>
      <c r="BD875" s="75"/>
    </row>
    <row r="876" spans="3:56"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  <c r="AD876" s="75"/>
      <c r="AE876" s="75"/>
      <c r="AF876" s="75"/>
      <c r="AG876" s="75"/>
      <c r="AH876" s="75"/>
      <c r="AI876" s="75"/>
      <c r="AJ876" s="75"/>
      <c r="AK876" s="75"/>
      <c r="AL876" s="75"/>
      <c r="AM876" s="75"/>
      <c r="AN876" s="75"/>
      <c r="AO876" s="75"/>
      <c r="AP876" s="75"/>
      <c r="AQ876" s="75"/>
      <c r="AR876" s="75"/>
      <c r="AS876" s="75"/>
      <c r="AT876" s="75"/>
      <c r="AU876" s="75"/>
      <c r="AV876" s="75"/>
      <c r="AW876" s="75"/>
      <c r="AX876" s="75"/>
      <c r="AY876" s="75"/>
      <c r="AZ876" s="75"/>
      <c r="BA876" s="75"/>
      <c r="BB876" s="75"/>
      <c r="BC876" s="75"/>
      <c r="BD876" s="75"/>
    </row>
    <row r="877" spans="3:56"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  <c r="AD877" s="75"/>
      <c r="AE877" s="75"/>
      <c r="AF877" s="75"/>
      <c r="AG877" s="75"/>
      <c r="AH877" s="75"/>
      <c r="AI877" s="75"/>
      <c r="AJ877" s="75"/>
      <c r="AK877" s="75"/>
      <c r="AL877" s="75"/>
      <c r="AM877" s="75"/>
      <c r="AN877" s="75"/>
      <c r="AO877" s="75"/>
      <c r="AP877" s="75"/>
      <c r="AQ877" s="75"/>
      <c r="AR877" s="75"/>
      <c r="AS877" s="75"/>
      <c r="AT877" s="75"/>
      <c r="AU877" s="75"/>
      <c r="AV877" s="75"/>
      <c r="AW877" s="75"/>
      <c r="AX877" s="75"/>
      <c r="AY877" s="75"/>
      <c r="AZ877" s="75"/>
      <c r="BA877" s="75"/>
      <c r="BB877" s="75"/>
      <c r="BC877" s="75"/>
      <c r="BD877" s="75"/>
    </row>
    <row r="878" spans="3:56"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  <c r="AJ878" s="75"/>
      <c r="AK878" s="75"/>
      <c r="AL878" s="75"/>
      <c r="AM878" s="75"/>
      <c r="AN878" s="75"/>
      <c r="AO878" s="75"/>
      <c r="AP878" s="75"/>
      <c r="AQ878" s="75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5"/>
      <c r="BC878" s="75"/>
      <c r="BD878" s="75"/>
    </row>
    <row r="879" spans="3:56"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5"/>
    </row>
    <row r="880" spans="3:56"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  <c r="BC880" s="75"/>
      <c r="BD880" s="75"/>
    </row>
    <row r="881" spans="3:56"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</row>
    <row r="882" spans="3:56"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</row>
    <row r="883" spans="3:56"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  <c r="AD883" s="75"/>
      <c r="AE883" s="75"/>
      <c r="AF883" s="75"/>
      <c r="AG883" s="75"/>
      <c r="AH883" s="75"/>
      <c r="AI883" s="75"/>
      <c r="AJ883" s="75"/>
      <c r="AK883" s="75"/>
      <c r="AL883" s="75"/>
      <c r="AM883" s="75"/>
      <c r="AN883" s="75"/>
      <c r="AO883" s="75"/>
      <c r="AP883" s="75"/>
      <c r="AQ883" s="75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5"/>
      <c r="BC883" s="75"/>
      <c r="BD883" s="75"/>
    </row>
    <row r="884" spans="3:56"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  <c r="AD884" s="75"/>
      <c r="AE884" s="75"/>
      <c r="AF884" s="75"/>
      <c r="AG884" s="75"/>
      <c r="AH884" s="75"/>
      <c r="AI884" s="75"/>
      <c r="AJ884" s="75"/>
      <c r="AK884" s="75"/>
      <c r="AL884" s="75"/>
      <c r="AM884" s="75"/>
      <c r="AN884" s="75"/>
      <c r="AO884" s="75"/>
      <c r="AP884" s="75"/>
      <c r="AQ884" s="75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5"/>
      <c r="BC884" s="75"/>
      <c r="BD884" s="75"/>
    </row>
    <row r="885" spans="3:56"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 s="75"/>
      <c r="AD885" s="75"/>
      <c r="AE885" s="75"/>
      <c r="AF885" s="75"/>
      <c r="AG885" s="75"/>
      <c r="AH885" s="75"/>
      <c r="AI885" s="75"/>
      <c r="AJ885" s="75"/>
      <c r="AK885" s="75"/>
      <c r="AL885" s="75"/>
      <c r="AM885" s="75"/>
      <c r="AN885" s="75"/>
      <c r="AO885" s="75"/>
      <c r="AP885" s="75"/>
      <c r="AQ885" s="75"/>
      <c r="AR885" s="75"/>
      <c r="AS885" s="75"/>
      <c r="AT885" s="75"/>
      <c r="AU885" s="75"/>
      <c r="AV885" s="75"/>
      <c r="AW885" s="75"/>
      <c r="AX885" s="75"/>
      <c r="AY885" s="75"/>
      <c r="AZ885" s="75"/>
      <c r="BA885" s="75"/>
      <c r="BB885" s="75"/>
      <c r="BC885" s="75"/>
      <c r="BD885" s="75"/>
    </row>
    <row r="886" spans="3:56"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 s="75"/>
      <c r="AD886" s="75"/>
      <c r="AE886" s="75"/>
      <c r="AF886" s="75"/>
      <c r="AG886" s="75"/>
      <c r="AH886" s="75"/>
      <c r="AI886" s="75"/>
      <c r="AJ886" s="75"/>
      <c r="AK886" s="75"/>
      <c r="AL886" s="75"/>
      <c r="AM886" s="75"/>
      <c r="AN886" s="75"/>
      <c r="AO886" s="75"/>
      <c r="AP886" s="75"/>
      <c r="AQ886" s="75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5"/>
      <c r="BC886" s="75"/>
      <c r="BD886" s="75"/>
    </row>
    <row r="887" spans="3:56"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 s="75"/>
      <c r="AD887" s="75"/>
      <c r="AE887" s="75"/>
      <c r="AF887" s="75"/>
      <c r="AG887" s="75"/>
      <c r="AH887" s="75"/>
      <c r="AI887" s="75"/>
      <c r="AJ887" s="75"/>
      <c r="AK887" s="75"/>
      <c r="AL887" s="75"/>
      <c r="AM887" s="75"/>
      <c r="AN887" s="75"/>
      <c r="AO887" s="75"/>
      <c r="AP887" s="75"/>
      <c r="AQ887" s="75"/>
      <c r="AR887" s="75"/>
      <c r="AS887" s="75"/>
      <c r="AT887" s="75"/>
      <c r="AU887" s="75"/>
      <c r="AV887" s="75"/>
      <c r="AW887" s="75"/>
      <c r="AX887" s="75"/>
      <c r="AY887" s="75"/>
      <c r="AZ887" s="75"/>
      <c r="BA887" s="75"/>
      <c r="BB887" s="75"/>
      <c r="BC887" s="75"/>
      <c r="BD887" s="75"/>
    </row>
    <row r="888" spans="3:56"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 s="75"/>
      <c r="AD888" s="75"/>
      <c r="AE888" s="75"/>
      <c r="AF888" s="75"/>
      <c r="AG888" s="75"/>
      <c r="AH888" s="75"/>
      <c r="AI888" s="75"/>
      <c r="AJ888" s="75"/>
      <c r="AK888" s="75"/>
      <c r="AL888" s="75"/>
      <c r="AM888" s="75"/>
      <c r="AN888" s="75"/>
      <c r="AO888" s="75"/>
      <c r="AP888" s="75"/>
      <c r="AQ888" s="75"/>
      <c r="AR888" s="75"/>
      <c r="AS888" s="75"/>
      <c r="AT888" s="75"/>
      <c r="AU888" s="75"/>
      <c r="AV888" s="75"/>
      <c r="AW888" s="75"/>
      <c r="AX888" s="75"/>
      <c r="AY888" s="75"/>
      <c r="AZ888" s="75"/>
      <c r="BA888" s="75"/>
      <c r="BB888" s="75"/>
      <c r="BC888" s="75"/>
      <c r="BD888" s="75"/>
    </row>
    <row r="889" spans="3:56"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 s="75"/>
      <c r="AD889" s="75"/>
      <c r="AE889" s="75"/>
      <c r="AF889" s="75"/>
      <c r="AG889" s="75"/>
      <c r="AH889" s="75"/>
      <c r="AI889" s="75"/>
      <c r="AJ889" s="75"/>
      <c r="AK889" s="75"/>
      <c r="AL889" s="75"/>
      <c r="AM889" s="75"/>
      <c r="AN889" s="75"/>
      <c r="AO889" s="75"/>
      <c r="AP889" s="75"/>
      <c r="AQ889" s="75"/>
      <c r="AR889" s="75"/>
      <c r="AS889" s="75"/>
      <c r="AT889" s="75"/>
      <c r="AU889" s="75"/>
      <c r="AV889" s="75"/>
      <c r="AW889" s="75"/>
      <c r="AX889" s="75"/>
      <c r="AY889" s="75"/>
      <c r="AZ889" s="75"/>
      <c r="BA889" s="75"/>
      <c r="BB889" s="75"/>
      <c r="BC889" s="75"/>
      <c r="BD889" s="75"/>
    </row>
    <row r="890" spans="3:56"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  <c r="AD890" s="75"/>
      <c r="AE890" s="75"/>
      <c r="AF890" s="75"/>
      <c r="AG890" s="75"/>
      <c r="AH890" s="75"/>
      <c r="AI890" s="75"/>
      <c r="AJ890" s="75"/>
      <c r="AK890" s="75"/>
      <c r="AL890" s="75"/>
      <c r="AM890" s="75"/>
      <c r="AN890" s="75"/>
      <c r="AO890" s="75"/>
      <c r="AP890" s="75"/>
      <c r="AQ890" s="75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5"/>
      <c r="BC890" s="75"/>
      <c r="BD890" s="75"/>
    </row>
    <row r="891" spans="3:56"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</row>
    <row r="892" spans="3:56"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</row>
    <row r="893" spans="3:56"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  <c r="AQ893" s="75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5"/>
      <c r="BC893" s="75"/>
      <c r="BD893" s="75"/>
    </row>
    <row r="894" spans="3:56"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5"/>
      <c r="AQ894" s="75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5"/>
      <c r="BC894" s="75"/>
      <c r="BD894" s="75"/>
    </row>
    <row r="895" spans="3:56"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5"/>
      <c r="AQ895" s="75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5"/>
      <c r="BC895" s="75"/>
      <c r="BD895" s="75"/>
    </row>
    <row r="896" spans="3:56"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  <c r="AJ896" s="75"/>
      <c r="AK896" s="75"/>
      <c r="AL896" s="75"/>
      <c r="AM896" s="75"/>
      <c r="AN896" s="75"/>
      <c r="AO896" s="75"/>
      <c r="AP896" s="75"/>
      <c r="AQ896" s="75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5"/>
      <c r="BC896" s="75"/>
      <c r="BD896" s="75"/>
    </row>
    <row r="897" spans="3:56"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5"/>
      <c r="AQ897" s="75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5"/>
      <c r="BC897" s="75"/>
      <c r="BD897" s="75"/>
    </row>
    <row r="898" spans="3:56"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5"/>
      <c r="AQ898" s="75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5"/>
      <c r="BC898" s="75"/>
      <c r="BD898" s="75"/>
    </row>
    <row r="899" spans="3:56"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  <c r="AD899" s="75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5"/>
      <c r="BC899" s="75"/>
      <c r="BD899" s="75"/>
    </row>
    <row r="900" spans="3:56"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  <c r="AJ900" s="75"/>
      <c r="AK900" s="75"/>
      <c r="AL900" s="75"/>
      <c r="AM900" s="75"/>
      <c r="AN900" s="75"/>
      <c r="AO900" s="75"/>
      <c r="AP900" s="75"/>
      <c r="AQ900" s="75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5"/>
      <c r="BC900" s="75"/>
      <c r="BD900" s="75"/>
    </row>
    <row r="901" spans="3:56"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  <c r="AJ901" s="75"/>
      <c r="AK901" s="75"/>
      <c r="AL901" s="75"/>
      <c r="AM901" s="75"/>
      <c r="AN901" s="75"/>
      <c r="AO901" s="75"/>
      <c r="AP901" s="75"/>
      <c r="AQ901" s="75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5"/>
      <c r="BC901" s="75"/>
      <c r="BD901" s="75"/>
    </row>
    <row r="902" spans="3:56"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</row>
    <row r="903" spans="3:56"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5"/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</row>
    <row r="904" spans="3:56"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5"/>
      <c r="AQ904" s="75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5"/>
      <c r="BC904" s="75"/>
      <c r="BD904" s="75"/>
    </row>
    <row r="905" spans="3:56"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  <c r="AJ905" s="75"/>
      <c r="AK905" s="75"/>
      <c r="AL905" s="75"/>
      <c r="AM905" s="75"/>
      <c r="AN905" s="75"/>
      <c r="AO905" s="75"/>
      <c r="AP905" s="75"/>
      <c r="AQ905" s="75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5"/>
      <c r="BC905" s="75"/>
      <c r="BD905" s="75"/>
    </row>
    <row r="906" spans="3:56"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5"/>
      <c r="AQ906" s="75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5"/>
      <c r="BC906" s="75"/>
      <c r="BD906" s="75"/>
    </row>
    <row r="907" spans="3:56"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5"/>
      <c r="AQ907" s="75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5"/>
      <c r="BC907" s="75"/>
      <c r="BD907" s="75"/>
    </row>
    <row r="908" spans="3:56"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  <c r="AJ908" s="75"/>
      <c r="AK908" s="75"/>
      <c r="AL908" s="75"/>
      <c r="AM908" s="75"/>
      <c r="AN908" s="75"/>
      <c r="AO908" s="75"/>
      <c r="AP908" s="75"/>
      <c r="AQ908" s="75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5"/>
      <c r="BC908" s="75"/>
      <c r="BD908" s="75"/>
    </row>
    <row r="909" spans="3:56"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  <c r="AJ909" s="75"/>
      <c r="AK909" s="75"/>
      <c r="AL909" s="75"/>
      <c r="AM909" s="75"/>
      <c r="AN909" s="75"/>
      <c r="AO909" s="75"/>
      <c r="AP909" s="75"/>
      <c r="AQ909" s="75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5"/>
      <c r="BC909" s="75"/>
      <c r="BD909" s="75"/>
    </row>
    <row r="910" spans="3:56"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  <c r="AD910" s="75"/>
      <c r="AE910" s="75"/>
      <c r="AF910" s="75"/>
      <c r="AG910" s="75"/>
      <c r="AH910" s="75"/>
      <c r="AI910" s="75"/>
      <c r="AJ910" s="75"/>
      <c r="AK910" s="75"/>
      <c r="AL910" s="75"/>
      <c r="AM910" s="75"/>
      <c r="AN910" s="75"/>
      <c r="AO910" s="75"/>
      <c r="AP910" s="75"/>
      <c r="AQ910" s="75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5"/>
      <c r="BC910" s="75"/>
      <c r="BD910" s="75"/>
    </row>
    <row r="911" spans="3:56"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  <c r="AD911" s="75"/>
      <c r="AE911" s="75"/>
      <c r="AF911" s="75"/>
      <c r="AG911" s="75"/>
      <c r="AH911" s="75"/>
      <c r="AI911" s="75"/>
      <c r="AJ911" s="75"/>
      <c r="AK911" s="75"/>
      <c r="AL911" s="75"/>
      <c r="AM911" s="75"/>
      <c r="AN911" s="75"/>
      <c r="AO911" s="75"/>
      <c r="AP911" s="75"/>
      <c r="AQ911" s="75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5"/>
      <c r="BC911" s="75"/>
      <c r="BD911" s="75"/>
    </row>
    <row r="912" spans="3:56"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  <c r="AD912" s="75"/>
      <c r="AE912" s="75"/>
      <c r="AF912" s="75"/>
      <c r="AG912" s="75"/>
      <c r="AH912" s="75"/>
      <c r="AI912" s="75"/>
      <c r="AJ912" s="75"/>
      <c r="AK912" s="75"/>
      <c r="AL912" s="75"/>
      <c r="AM912" s="75"/>
      <c r="AN912" s="75"/>
      <c r="AO912" s="75"/>
      <c r="AP912" s="75"/>
      <c r="AQ912" s="75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5"/>
      <c r="BC912" s="75"/>
      <c r="BD912" s="75"/>
    </row>
    <row r="913" spans="3:56"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  <c r="AD913" s="75"/>
      <c r="AE913" s="75"/>
      <c r="AF913" s="75"/>
      <c r="AG913" s="75"/>
      <c r="AH913" s="75"/>
      <c r="AI913" s="75"/>
      <c r="AJ913" s="75"/>
      <c r="AK913" s="75"/>
      <c r="AL913" s="75"/>
      <c r="AM913" s="75"/>
      <c r="AN913" s="75"/>
      <c r="AO913" s="75"/>
      <c r="AP913" s="75"/>
      <c r="AQ913" s="75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5"/>
      <c r="BC913" s="75"/>
      <c r="BD913" s="75"/>
    </row>
    <row r="914" spans="3:56"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  <c r="AD914" s="75"/>
      <c r="AE914" s="75"/>
      <c r="AF914" s="75"/>
      <c r="AG914" s="75"/>
      <c r="AH914" s="75"/>
      <c r="AI914" s="75"/>
      <c r="AJ914" s="75"/>
      <c r="AK914" s="75"/>
      <c r="AL914" s="75"/>
      <c r="AM914" s="75"/>
      <c r="AN914" s="75"/>
      <c r="AO914" s="75"/>
      <c r="AP914" s="75"/>
      <c r="AQ914" s="75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5"/>
      <c r="BC914" s="75"/>
      <c r="BD914" s="75"/>
    </row>
    <row r="915" spans="3:56"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  <c r="AD915" s="75"/>
      <c r="AE915" s="75"/>
      <c r="AF915" s="75"/>
      <c r="AG915" s="75"/>
      <c r="AH915" s="75"/>
      <c r="AI915" s="75"/>
      <c r="AJ915" s="75"/>
      <c r="AK915" s="75"/>
      <c r="AL915" s="75"/>
      <c r="AM915" s="75"/>
      <c r="AN915" s="75"/>
      <c r="AO915" s="75"/>
      <c r="AP915" s="75"/>
      <c r="AQ915" s="75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5"/>
      <c r="BC915" s="75"/>
      <c r="BD915" s="75"/>
    </row>
    <row r="916" spans="3:56"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  <c r="AD916" s="75"/>
      <c r="AE916" s="75"/>
      <c r="AF916" s="75"/>
      <c r="AG916" s="75"/>
      <c r="AH916" s="75"/>
      <c r="AI916" s="75"/>
      <c r="AJ916" s="75"/>
      <c r="AK916" s="75"/>
      <c r="AL916" s="75"/>
      <c r="AM916" s="75"/>
      <c r="AN916" s="75"/>
      <c r="AO916" s="75"/>
      <c r="AP916" s="75"/>
      <c r="AQ916" s="75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5"/>
      <c r="BC916" s="75"/>
      <c r="BD916" s="75"/>
    </row>
    <row r="917" spans="3:56"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  <c r="AD917" s="75"/>
      <c r="AE917" s="75"/>
      <c r="AF917" s="75"/>
      <c r="AG917" s="75"/>
      <c r="AH917" s="75"/>
      <c r="AI917" s="75"/>
      <c r="AJ917" s="75"/>
      <c r="AK917" s="75"/>
      <c r="AL917" s="75"/>
      <c r="AM917" s="75"/>
      <c r="AN917" s="75"/>
      <c r="AO917" s="75"/>
      <c r="AP917" s="75"/>
      <c r="AQ917" s="75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5"/>
      <c r="BC917" s="75"/>
      <c r="BD917" s="75"/>
    </row>
    <row r="918" spans="3:56"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  <c r="AD918" s="75"/>
      <c r="AE918" s="75"/>
      <c r="AF918" s="75"/>
      <c r="AG918" s="75"/>
      <c r="AH918" s="75"/>
      <c r="AI918" s="75"/>
      <c r="AJ918" s="75"/>
      <c r="AK918" s="75"/>
      <c r="AL918" s="75"/>
      <c r="AM918" s="75"/>
      <c r="AN918" s="75"/>
      <c r="AO918" s="75"/>
      <c r="AP918" s="75"/>
      <c r="AQ918" s="75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5"/>
      <c r="BC918" s="75"/>
      <c r="BD918" s="75"/>
    </row>
    <row r="919" spans="3:56"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  <c r="AD919" s="75"/>
      <c r="AE919" s="75"/>
      <c r="AF919" s="75"/>
      <c r="AG919" s="75"/>
      <c r="AH919" s="75"/>
      <c r="AI919" s="75"/>
      <c r="AJ919" s="75"/>
      <c r="AK919" s="75"/>
      <c r="AL919" s="75"/>
      <c r="AM919" s="75"/>
      <c r="AN919" s="75"/>
      <c r="AO919" s="75"/>
      <c r="AP919" s="75"/>
      <c r="AQ919" s="75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5"/>
      <c r="BC919" s="75"/>
      <c r="BD919" s="75"/>
    </row>
    <row r="920" spans="3:56"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  <c r="AD920" s="75"/>
      <c r="AE920" s="75"/>
      <c r="AF920" s="75"/>
      <c r="AG920" s="75"/>
      <c r="AH920" s="75"/>
      <c r="AI920" s="75"/>
      <c r="AJ920" s="75"/>
      <c r="AK920" s="75"/>
      <c r="AL920" s="75"/>
      <c r="AM920" s="75"/>
      <c r="AN920" s="75"/>
      <c r="AO920" s="75"/>
      <c r="AP920" s="75"/>
      <c r="AQ920" s="75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5"/>
      <c r="BC920" s="75"/>
      <c r="BD920" s="75"/>
    </row>
    <row r="921" spans="3:56"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  <c r="AD921" s="75"/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5"/>
      <c r="AQ921" s="75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5"/>
      <c r="BC921" s="75"/>
      <c r="BD921" s="75"/>
    </row>
    <row r="922" spans="3:56"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 s="75"/>
      <c r="AD922" s="75"/>
      <c r="AE922" s="75"/>
      <c r="AF922" s="75"/>
      <c r="AG922" s="75"/>
      <c r="AH922" s="75"/>
      <c r="AI922" s="75"/>
      <c r="AJ922" s="75"/>
      <c r="AK922" s="75"/>
      <c r="AL922" s="75"/>
      <c r="AM922" s="75"/>
      <c r="AN922" s="75"/>
      <c r="AO922" s="75"/>
      <c r="AP922" s="75"/>
      <c r="AQ922" s="75"/>
      <c r="AR922" s="75"/>
      <c r="AS922" s="75"/>
      <c r="AT922" s="75"/>
      <c r="AU922" s="75"/>
      <c r="AV922" s="75"/>
      <c r="AW922" s="75"/>
      <c r="AX922" s="75"/>
      <c r="AY922" s="75"/>
      <c r="AZ922" s="75"/>
      <c r="BA922" s="75"/>
      <c r="BB922" s="75"/>
      <c r="BC922" s="75"/>
      <c r="BD922" s="75"/>
    </row>
    <row r="923" spans="3:56"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 s="75"/>
      <c r="AD923" s="75"/>
      <c r="AE923" s="75"/>
      <c r="AF923" s="75"/>
      <c r="AG923" s="75"/>
      <c r="AH923" s="75"/>
      <c r="AI923" s="75"/>
      <c r="AJ923" s="75"/>
      <c r="AK923" s="75"/>
      <c r="AL923" s="75"/>
      <c r="AM923" s="75"/>
      <c r="AN923" s="75"/>
      <c r="AO923" s="75"/>
      <c r="AP923" s="75"/>
      <c r="AQ923" s="75"/>
      <c r="AR923" s="75"/>
      <c r="AS923" s="75"/>
      <c r="AT923" s="75"/>
      <c r="AU923" s="75"/>
      <c r="AV923" s="75"/>
      <c r="AW923" s="75"/>
      <c r="AX923" s="75"/>
      <c r="AY923" s="75"/>
      <c r="AZ923" s="75"/>
      <c r="BA923" s="75"/>
      <c r="BB923" s="75"/>
      <c r="BC923" s="75"/>
      <c r="BD923" s="75"/>
    </row>
    <row r="924" spans="3:56"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 s="75"/>
      <c r="AD924" s="75"/>
      <c r="AE924" s="75"/>
      <c r="AF924" s="75"/>
      <c r="AG924" s="75"/>
      <c r="AH924" s="75"/>
      <c r="AI924" s="75"/>
      <c r="AJ924" s="75"/>
      <c r="AK924" s="75"/>
      <c r="AL924" s="75"/>
      <c r="AM924" s="75"/>
      <c r="AN924" s="75"/>
      <c r="AO924" s="75"/>
      <c r="AP924" s="75"/>
      <c r="AQ924" s="75"/>
      <c r="AR924" s="75"/>
      <c r="AS924" s="75"/>
      <c r="AT924" s="75"/>
      <c r="AU924" s="75"/>
      <c r="AV924" s="75"/>
      <c r="AW924" s="75"/>
      <c r="AX924" s="75"/>
      <c r="AY924" s="75"/>
      <c r="AZ924" s="75"/>
      <c r="BA924" s="75"/>
      <c r="BB924" s="75"/>
      <c r="BC924" s="75"/>
      <c r="BD924" s="75"/>
    </row>
    <row r="925" spans="3:56"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 s="75"/>
      <c r="AD925" s="75"/>
      <c r="AE925" s="75"/>
      <c r="AF925" s="75"/>
      <c r="AG925" s="75"/>
      <c r="AH925" s="75"/>
      <c r="AI925" s="75"/>
      <c r="AJ925" s="75"/>
      <c r="AK925" s="75"/>
      <c r="AL925" s="75"/>
      <c r="AM925" s="75"/>
      <c r="AN925" s="75"/>
      <c r="AO925" s="75"/>
      <c r="AP925" s="75"/>
      <c r="AQ925" s="75"/>
      <c r="AR925" s="75"/>
      <c r="AS925" s="75"/>
      <c r="AT925" s="75"/>
      <c r="AU925" s="75"/>
      <c r="AV925" s="75"/>
      <c r="AW925" s="75"/>
      <c r="AX925" s="75"/>
      <c r="AY925" s="75"/>
      <c r="AZ925" s="75"/>
      <c r="BA925" s="75"/>
      <c r="BB925" s="75"/>
      <c r="BC925" s="75"/>
      <c r="BD925" s="75"/>
    </row>
    <row r="926" spans="3:56"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  <c r="AD926" s="75"/>
      <c r="AE926" s="75"/>
      <c r="AF926" s="75"/>
      <c r="AG926" s="75"/>
      <c r="AH926" s="75"/>
      <c r="AI926" s="75"/>
      <c r="AJ926" s="75"/>
      <c r="AK926" s="75"/>
      <c r="AL926" s="75"/>
      <c r="AM926" s="75"/>
      <c r="AN926" s="75"/>
      <c r="AO926" s="75"/>
      <c r="AP926" s="75"/>
      <c r="AQ926" s="75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5"/>
      <c r="BC926" s="75"/>
      <c r="BD926" s="75"/>
    </row>
    <row r="927" spans="3:56"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  <c r="AD927" s="75"/>
      <c r="AE927" s="75"/>
      <c r="AF927" s="75"/>
      <c r="AG927" s="75"/>
      <c r="AH927" s="75"/>
      <c r="AI927" s="75"/>
      <c r="AJ927" s="75"/>
      <c r="AK927" s="75"/>
      <c r="AL927" s="75"/>
      <c r="AM927" s="75"/>
      <c r="AN927" s="75"/>
      <c r="AO927" s="75"/>
      <c r="AP927" s="75"/>
      <c r="AQ927" s="75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5"/>
      <c r="BC927" s="75"/>
      <c r="BD927" s="75"/>
    </row>
    <row r="928" spans="3:56"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  <c r="AD928" s="75"/>
      <c r="AE928" s="75"/>
      <c r="AF928" s="75"/>
      <c r="AG928" s="75"/>
      <c r="AH928" s="75"/>
      <c r="AI928" s="75"/>
      <c r="AJ928" s="75"/>
      <c r="AK928" s="75"/>
      <c r="AL928" s="75"/>
      <c r="AM928" s="75"/>
      <c r="AN928" s="75"/>
      <c r="AO928" s="75"/>
      <c r="AP928" s="75"/>
      <c r="AQ928" s="75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5"/>
      <c r="BC928" s="75"/>
      <c r="BD928" s="75"/>
    </row>
    <row r="929" spans="3:56"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  <c r="AD929" s="75"/>
      <c r="AE929" s="75"/>
      <c r="AF929" s="75"/>
      <c r="AG929" s="75"/>
      <c r="AH929" s="75"/>
      <c r="AI929" s="75"/>
      <c r="AJ929" s="75"/>
      <c r="AK929" s="75"/>
      <c r="AL929" s="75"/>
      <c r="AM929" s="75"/>
      <c r="AN929" s="75"/>
      <c r="AO929" s="75"/>
      <c r="AP929" s="75"/>
      <c r="AQ929" s="75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5"/>
      <c r="BC929" s="75"/>
      <c r="BD929" s="75"/>
    </row>
    <row r="930" spans="3:56"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  <c r="AD930" s="75"/>
      <c r="AE930" s="75"/>
      <c r="AF930" s="75"/>
      <c r="AG930" s="75"/>
      <c r="AH930" s="75"/>
      <c r="AI930" s="75"/>
      <c r="AJ930" s="75"/>
      <c r="AK930" s="75"/>
      <c r="AL930" s="75"/>
      <c r="AM930" s="75"/>
      <c r="AN930" s="75"/>
      <c r="AO930" s="75"/>
      <c r="AP930" s="75"/>
      <c r="AQ930" s="75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5"/>
      <c r="BC930" s="75"/>
      <c r="BD930" s="75"/>
    </row>
    <row r="931" spans="3:56"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  <c r="AD931" s="75"/>
      <c r="AE931" s="75"/>
      <c r="AF931" s="75"/>
      <c r="AG931" s="75"/>
      <c r="AH931" s="75"/>
      <c r="AI931" s="75"/>
      <c r="AJ931" s="75"/>
      <c r="AK931" s="75"/>
      <c r="AL931" s="75"/>
      <c r="AM931" s="75"/>
      <c r="AN931" s="75"/>
      <c r="AO931" s="75"/>
      <c r="AP931" s="75"/>
      <c r="AQ931" s="75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5"/>
      <c r="BC931" s="75"/>
      <c r="BD931" s="75"/>
    </row>
    <row r="932" spans="3:56"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  <c r="AD932" s="75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5"/>
      <c r="AQ932" s="75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5"/>
      <c r="BC932" s="75"/>
      <c r="BD932" s="75"/>
    </row>
    <row r="933" spans="3:56"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  <c r="AD933" s="75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5"/>
      <c r="AQ933" s="75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5"/>
      <c r="BC933" s="75"/>
      <c r="BD933" s="75"/>
    </row>
    <row r="934" spans="3:56"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 s="75"/>
      <c r="AD934" s="75"/>
      <c r="AE934" s="75"/>
      <c r="AF934" s="75"/>
      <c r="AG934" s="75"/>
      <c r="AH934" s="75"/>
      <c r="AI934" s="75"/>
      <c r="AJ934" s="75"/>
      <c r="AK934" s="75"/>
      <c r="AL934" s="75"/>
      <c r="AM934" s="75"/>
      <c r="AN934" s="75"/>
      <c r="AO934" s="75"/>
      <c r="AP934" s="75"/>
      <c r="AQ934" s="75"/>
      <c r="AR934" s="75"/>
      <c r="AS934" s="75"/>
      <c r="AT934" s="75"/>
      <c r="AU934" s="75"/>
      <c r="AV934" s="75"/>
      <c r="AW934" s="75"/>
      <c r="AX934" s="75"/>
      <c r="AY934" s="75"/>
      <c r="AZ934" s="75"/>
      <c r="BA934" s="75"/>
      <c r="BB934" s="75"/>
      <c r="BC934" s="75"/>
      <c r="BD934" s="75"/>
    </row>
    <row r="935" spans="3:56"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 s="75"/>
      <c r="AD935" s="75"/>
      <c r="AE935" s="75"/>
      <c r="AF935" s="75"/>
      <c r="AG935" s="75"/>
      <c r="AH935" s="75"/>
      <c r="AI935" s="75"/>
      <c r="AJ935" s="75"/>
      <c r="AK935" s="75"/>
      <c r="AL935" s="75"/>
      <c r="AM935" s="75"/>
      <c r="AN935" s="75"/>
      <c r="AO935" s="75"/>
      <c r="AP935" s="75"/>
      <c r="AQ935" s="75"/>
      <c r="AR935" s="75"/>
      <c r="AS935" s="75"/>
      <c r="AT935" s="75"/>
      <c r="AU935" s="75"/>
      <c r="AV935" s="75"/>
      <c r="AW935" s="75"/>
      <c r="AX935" s="75"/>
      <c r="AY935" s="75"/>
      <c r="AZ935" s="75"/>
      <c r="BA935" s="75"/>
      <c r="BB935" s="75"/>
      <c r="BC935" s="75"/>
      <c r="BD935" s="75"/>
    </row>
    <row r="936" spans="3:56"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 s="75"/>
      <c r="AD936" s="75"/>
      <c r="AE936" s="75"/>
      <c r="AF936" s="75"/>
      <c r="AG936" s="75"/>
      <c r="AH936" s="75"/>
      <c r="AI936" s="75"/>
      <c r="AJ936" s="75"/>
      <c r="AK936" s="75"/>
      <c r="AL936" s="75"/>
      <c r="AM936" s="75"/>
      <c r="AN936" s="75"/>
      <c r="AO936" s="75"/>
      <c r="AP936" s="75"/>
      <c r="AQ936" s="75"/>
      <c r="AR936" s="75"/>
      <c r="AS936" s="75"/>
      <c r="AT936" s="75"/>
      <c r="AU936" s="75"/>
      <c r="AV936" s="75"/>
      <c r="AW936" s="75"/>
      <c r="AX936" s="75"/>
      <c r="AY936" s="75"/>
      <c r="AZ936" s="75"/>
      <c r="BA936" s="75"/>
      <c r="BB936" s="75"/>
      <c r="BC936" s="75"/>
      <c r="BD936" s="75"/>
    </row>
    <row r="937" spans="3:56"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 s="75"/>
      <c r="AD937" s="75"/>
      <c r="AE937" s="75"/>
      <c r="AF937" s="75"/>
      <c r="AG937" s="75"/>
      <c r="AH937" s="75"/>
      <c r="AI937" s="75"/>
      <c r="AJ937" s="75"/>
      <c r="AK937" s="75"/>
      <c r="AL937" s="75"/>
      <c r="AM937" s="75"/>
      <c r="AN937" s="75"/>
      <c r="AO937" s="75"/>
      <c r="AP937" s="75"/>
      <c r="AQ937" s="75"/>
      <c r="AR937" s="75"/>
      <c r="AS937" s="75"/>
      <c r="AT937" s="75"/>
      <c r="AU937" s="75"/>
      <c r="AV937" s="75"/>
      <c r="AW937" s="75"/>
      <c r="AX937" s="75"/>
      <c r="AY937" s="75"/>
      <c r="AZ937" s="75"/>
      <c r="BA937" s="75"/>
      <c r="BB937" s="75"/>
      <c r="BC937" s="75"/>
      <c r="BD937" s="75"/>
    </row>
    <row r="938" spans="3:56"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  <c r="AD938" s="75"/>
      <c r="AE938" s="75"/>
      <c r="AF938" s="75"/>
      <c r="AG938" s="75"/>
      <c r="AH938" s="75"/>
      <c r="AI938" s="75"/>
      <c r="AJ938" s="75"/>
      <c r="AK938" s="75"/>
      <c r="AL938" s="75"/>
      <c r="AM938" s="75"/>
      <c r="AN938" s="75"/>
      <c r="AO938" s="75"/>
      <c r="AP938" s="75"/>
      <c r="AQ938" s="75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5"/>
      <c r="BC938" s="75"/>
      <c r="BD938" s="75"/>
    </row>
    <row r="939" spans="3:56"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  <c r="AD939" s="75"/>
      <c r="AE939" s="75"/>
      <c r="AF939" s="75"/>
      <c r="AG939" s="75"/>
      <c r="AH939" s="75"/>
      <c r="AI939" s="75"/>
      <c r="AJ939" s="75"/>
      <c r="AK939" s="75"/>
      <c r="AL939" s="75"/>
      <c r="AM939" s="75"/>
      <c r="AN939" s="75"/>
      <c r="AO939" s="75"/>
      <c r="AP939" s="75"/>
      <c r="AQ939" s="75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5"/>
      <c r="BC939" s="75"/>
      <c r="BD939" s="75"/>
    </row>
    <row r="940" spans="3:56"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  <c r="AD940" s="75"/>
      <c r="AE940" s="75"/>
      <c r="AF940" s="75"/>
      <c r="AG940" s="75"/>
      <c r="AH940" s="75"/>
      <c r="AI940" s="75"/>
      <c r="AJ940" s="75"/>
      <c r="AK940" s="75"/>
      <c r="AL940" s="75"/>
      <c r="AM940" s="75"/>
      <c r="AN940" s="75"/>
      <c r="AO940" s="75"/>
      <c r="AP940" s="75"/>
      <c r="AQ940" s="75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5"/>
      <c r="BC940" s="75"/>
      <c r="BD940" s="75"/>
    </row>
    <row r="941" spans="3:56"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  <c r="AD941" s="75"/>
      <c r="AE941" s="75"/>
      <c r="AF941" s="75"/>
      <c r="AG941" s="75"/>
      <c r="AH941" s="75"/>
      <c r="AI941" s="75"/>
      <c r="AJ941" s="75"/>
      <c r="AK941" s="75"/>
      <c r="AL941" s="75"/>
      <c r="AM941" s="75"/>
      <c r="AN941" s="75"/>
      <c r="AO941" s="75"/>
      <c r="AP941" s="75"/>
      <c r="AQ941" s="75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5"/>
      <c r="BC941" s="75"/>
      <c r="BD941" s="75"/>
    </row>
    <row r="942" spans="3:56"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  <c r="AD942" s="75"/>
      <c r="AE942" s="75"/>
      <c r="AF942" s="75"/>
      <c r="AG942" s="75"/>
      <c r="AH942" s="75"/>
      <c r="AI942" s="75"/>
      <c r="AJ942" s="75"/>
      <c r="AK942" s="75"/>
      <c r="AL942" s="75"/>
      <c r="AM942" s="75"/>
      <c r="AN942" s="75"/>
      <c r="AO942" s="75"/>
      <c r="AP942" s="75"/>
      <c r="AQ942" s="75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5"/>
      <c r="BC942" s="75"/>
      <c r="BD942" s="75"/>
    </row>
    <row r="943" spans="3:56"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  <c r="AD943" s="75"/>
      <c r="AE943" s="75"/>
      <c r="AF943" s="75"/>
      <c r="AG943" s="75"/>
      <c r="AH943" s="75"/>
      <c r="AI943" s="75"/>
      <c r="AJ943" s="75"/>
      <c r="AK943" s="75"/>
      <c r="AL943" s="75"/>
      <c r="AM943" s="75"/>
      <c r="AN943" s="75"/>
      <c r="AO943" s="75"/>
      <c r="AP943" s="75"/>
      <c r="AQ943" s="75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5"/>
      <c r="BC943" s="75"/>
      <c r="BD943" s="75"/>
    </row>
    <row r="944" spans="3:56"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  <c r="AD944" s="75"/>
      <c r="AE944" s="75"/>
      <c r="AF944" s="75"/>
      <c r="AG944" s="75"/>
      <c r="AH944" s="75"/>
      <c r="AI944" s="75"/>
      <c r="AJ944" s="75"/>
      <c r="AK944" s="75"/>
      <c r="AL944" s="75"/>
      <c r="AM944" s="75"/>
      <c r="AN944" s="75"/>
      <c r="AO944" s="75"/>
      <c r="AP944" s="75"/>
      <c r="AQ944" s="75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5"/>
      <c r="BC944" s="75"/>
      <c r="BD944" s="75"/>
    </row>
    <row r="945" spans="3:56"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  <c r="AD945" s="75"/>
      <c r="AE945" s="75"/>
      <c r="AF945" s="75"/>
      <c r="AG945" s="75"/>
      <c r="AH945" s="75"/>
      <c r="AI945" s="75"/>
      <c r="AJ945" s="75"/>
      <c r="AK945" s="75"/>
      <c r="AL945" s="75"/>
      <c r="AM945" s="75"/>
      <c r="AN945" s="75"/>
      <c r="AO945" s="75"/>
      <c r="AP945" s="75"/>
      <c r="AQ945" s="75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5"/>
      <c r="BC945" s="75"/>
      <c r="BD945" s="75"/>
    </row>
    <row r="946" spans="3:56"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  <c r="AD946" s="75"/>
      <c r="AE946" s="75"/>
      <c r="AF946" s="75"/>
      <c r="AG946" s="75"/>
      <c r="AH946" s="75"/>
      <c r="AI946" s="75"/>
      <c r="AJ946" s="75"/>
      <c r="AK946" s="75"/>
      <c r="AL946" s="75"/>
      <c r="AM946" s="75"/>
      <c r="AN946" s="75"/>
      <c r="AO946" s="75"/>
      <c r="AP946" s="75"/>
      <c r="AQ946" s="75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5"/>
      <c r="BC946" s="75"/>
      <c r="BD946" s="75"/>
    </row>
    <row r="947" spans="3:56"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  <c r="AD947" s="75"/>
      <c r="AE947" s="75"/>
      <c r="AF947" s="75"/>
      <c r="AG947" s="75"/>
      <c r="AH947" s="75"/>
      <c r="AI947" s="75"/>
      <c r="AJ947" s="75"/>
      <c r="AK947" s="75"/>
      <c r="AL947" s="75"/>
      <c r="AM947" s="75"/>
      <c r="AN947" s="75"/>
      <c r="AO947" s="75"/>
      <c r="AP947" s="75"/>
      <c r="AQ947" s="75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5"/>
      <c r="BC947" s="75"/>
      <c r="BD947" s="75"/>
    </row>
    <row r="948" spans="3:56"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  <c r="AD948" s="75"/>
      <c r="AE948" s="75"/>
      <c r="AF948" s="75"/>
      <c r="AG948" s="75"/>
      <c r="AH948" s="75"/>
      <c r="AI948" s="75"/>
      <c r="AJ948" s="75"/>
      <c r="AK948" s="75"/>
      <c r="AL948" s="75"/>
      <c r="AM948" s="75"/>
      <c r="AN948" s="75"/>
      <c r="AO948" s="75"/>
      <c r="AP948" s="75"/>
      <c r="AQ948" s="75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5"/>
      <c r="BC948" s="75"/>
      <c r="BD948" s="75"/>
    </row>
    <row r="949" spans="3:56"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  <c r="AD949" s="75"/>
      <c r="AE949" s="75"/>
      <c r="AF949" s="75"/>
      <c r="AG949" s="75"/>
      <c r="AH949" s="75"/>
      <c r="AI949" s="75"/>
      <c r="AJ949" s="75"/>
      <c r="AK949" s="75"/>
      <c r="AL949" s="75"/>
      <c r="AM949" s="75"/>
      <c r="AN949" s="75"/>
      <c r="AO949" s="75"/>
      <c r="AP949" s="75"/>
      <c r="AQ949" s="75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5"/>
      <c r="BC949" s="75"/>
      <c r="BD949" s="75"/>
    </row>
    <row r="950" spans="3:56"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  <c r="AD950" s="75"/>
      <c r="AE950" s="75"/>
      <c r="AF950" s="75"/>
      <c r="AG950" s="75"/>
      <c r="AH950" s="75"/>
      <c r="AI950" s="75"/>
      <c r="AJ950" s="75"/>
      <c r="AK950" s="75"/>
      <c r="AL950" s="75"/>
      <c r="AM950" s="75"/>
      <c r="AN950" s="75"/>
      <c r="AO950" s="75"/>
      <c r="AP950" s="75"/>
      <c r="AQ950" s="75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5"/>
      <c r="BC950" s="75"/>
      <c r="BD950" s="75"/>
    </row>
    <row r="951" spans="3:56"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  <c r="AD951" s="75"/>
      <c r="AE951" s="75"/>
      <c r="AF951" s="75"/>
      <c r="AG951" s="75"/>
      <c r="AH951" s="75"/>
      <c r="AI951" s="75"/>
      <c r="AJ951" s="75"/>
      <c r="AK951" s="75"/>
      <c r="AL951" s="75"/>
      <c r="AM951" s="75"/>
      <c r="AN951" s="75"/>
      <c r="AO951" s="75"/>
      <c r="AP951" s="75"/>
      <c r="AQ951" s="75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5"/>
      <c r="BC951" s="75"/>
      <c r="BD951" s="75"/>
    </row>
    <row r="952" spans="3:56"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  <c r="AD952" s="75"/>
      <c r="AE952" s="75"/>
      <c r="AF952" s="75"/>
      <c r="AG952" s="75"/>
      <c r="AH952" s="75"/>
      <c r="AI952" s="75"/>
      <c r="AJ952" s="75"/>
      <c r="AK952" s="75"/>
      <c r="AL952" s="75"/>
      <c r="AM952" s="75"/>
      <c r="AN952" s="75"/>
      <c r="AO952" s="75"/>
      <c r="AP952" s="75"/>
      <c r="AQ952" s="75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5"/>
      <c r="BC952" s="75"/>
      <c r="BD952" s="75"/>
    </row>
    <row r="953" spans="3:56"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  <c r="AD953" s="75"/>
      <c r="AE953" s="75"/>
      <c r="AF953" s="75"/>
      <c r="AG953" s="75"/>
      <c r="AH953" s="75"/>
      <c r="AI953" s="75"/>
      <c r="AJ953" s="75"/>
      <c r="AK953" s="75"/>
      <c r="AL953" s="75"/>
      <c r="AM953" s="75"/>
      <c r="AN953" s="75"/>
      <c r="AO953" s="75"/>
      <c r="AP953" s="75"/>
      <c r="AQ953" s="75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5"/>
      <c r="BC953" s="75"/>
      <c r="BD953" s="75"/>
    </row>
    <row r="954" spans="3:56"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  <c r="AD954" s="75"/>
      <c r="AE954" s="75"/>
      <c r="AF954" s="75"/>
      <c r="AG954" s="75"/>
      <c r="AH954" s="75"/>
      <c r="AI954" s="75"/>
      <c r="AJ954" s="75"/>
      <c r="AK954" s="75"/>
      <c r="AL954" s="75"/>
      <c r="AM954" s="75"/>
      <c r="AN954" s="75"/>
      <c r="AO954" s="75"/>
      <c r="AP954" s="75"/>
      <c r="AQ954" s="75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5"/>
      <c r="BC954" s="75"/>
      <c r="BD954" s="75"/>
    </row>
    <row r="955" spans="3:56"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  <c r="AD955" s="75"/>
      <c r="AE955" s="75"/>
      <c r="AF955" s="75"/>
      <c r="AG955" s="75"/>
      <c r="AH955" s="75"/>
      <c r="AI955" s="75"/>
      <c r="AJ955" s="75"/>
      <c r="AK955" s="75"/>
      <c r="AL955" s="75"/>
      <c r="AM955" s="75"/>
      <c r="AN955" s="75"/>
      <c r="AO955" s="75"/>
      <c r="AP955" s="75"/>
      <c r="AQ955" s="75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5"/>
      <c r="BC955" s="75"/>
      <c r="BD955" s="75"/>
    </row>
    <row r="956" spans="3:56"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  <c r="AD956" s="75"/>
      <c r="AE956" s="75"/>
      <c r="AF956" s="75"/>
      <c r="AG956" s="75"/>
      <c r="AH956" s="75"/>
      <c r="AI956" s="75"/>
      <c r="AJ956" s="75"/>
      <c r="AK956" s="75"/>
      <c r="AL956" s="75"/>
      <c r="AM956" s="75"/>
      <c r="AN956" s="75"/>
      <c r="AO956" s="75"/>
      <c r="AP956" s="75"/>
      <c r="AQ956" s="75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5"/>
      <c r="BC956" s="75"/>
      <c r="BD956" s="75"/>
    </row>
    <row r="957" spans="3:56"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  <c r="AD957" s="75"/>
      <c r="AE957" s="75"/>
      <c r="AF957" s="75"/>
      <c r="AG957" s="75"/>
      <c r="AH957" s="75"/>
      <c r="AI957" s="75"/>
      <c r="AJ957" s="75"/>
      <c r="AK957" s="75"/>
      <c r="AL957" s="75"/>
      <c r="AM957" s="75"/>
      <c r="AN957" s="75"/>
      <c r="AO957" s="75"/>
      <c r="AP957" s="75"/>
      <c r="AQ957" s="75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5"/>
      <c r="BC957" s="75"/>
      <c r="BD957" s="75"/>
    </row>
    <row r="958" spans="3:56"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  <c r="AD958" s="75"/>
      <c r="AE958" s="75"/>
      <c r="AF958" s="75"/>
      <c r="AG958" s="75"/>
      <c r="AH958" s="75"/>
      <c r="AI958" s="75"/>
      <c r="AJ958" s="75"/>
      <c r="AK958" s="75"/>
      <c r="AL958" s="75"/>
      <c r="AM958" s="75"/>
      <c r="AN958" s="75"/>
      <c r="AO958" s="75"/>
      <c r="AP958" s="75"/>
      <c r="AQ958" s="75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5"/>
      <c r="BC958" s="75"/>
      <c r="BD958" s="75"/>
    </row>
    <row r="959" spans="3:56"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  <c r="AD959" s="75"/>
      <c r="AE959" s="75"/>
      <c r="AF959" s="75"/>
      <c r="AG959" s="75"/>
      <c r="AH959" s="75"/>
      <c r="AI959" s="75"/>
      <c r="AJ959" s="75"/>
      <c r="AK959" s="75"/>
      <c r="AL959" s="75"/>
      <c r="AM959" s="75"/>
      <c r="AN959" s="75"/>
      <c r="AO959" s="75"/>
      <c r="AP959" s="75"/>
      <c r="AQ959" s="75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5"/>
      <c r="BC959" s="75"/>
      <c r="BD959" s="75"/>
    </row>
    <row r="960" spans="3:56"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  <c r="AD960" s="75"/>
      <c r="AE960" s="75"/>
      <c r="AF960" s="75"/>
      <c r="AG960" s="75"/>
      <c r="AH960" s="75"/>
      <c r="AI960" s="75"/>
      <c r="AJ960" s="75"/>
      <c r="AK960" s="75"/>
      <c r="AL960" s="75"/>
      <c r="AM960" s="75"/>
      <c r="AN960" s="75"/>
      <c r="AO960" s="75"/>
      <c r="AP960" s="75"/>
      <c r="AQ960" s="75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5"/>
      <c r="BC960" s="75"/>
      <c r="BD960" s="75"/>
    </row>
    <row r="961" spans="3:56"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  <c r="AD961" s="75"/>
      <c r="AE961" s="75"/>
      <c r="AF961" s="75"/>
      <c r="AG961" s="75"/>
      <c r="AH961" s="75"/>
      <c r="AI961" s="75"/>
      <c r="AJ961" s="75"/>
      <c r="AK961" s="75"/>
      <c r="AL961" s="75"/>
      <c r="AM961" s="75"/>
      <c r="AN961" s="75"/>
      <c r="AO961" s="75"/>
      <c r="AP961" s="75"/>
      <c r="AQ961" s="75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5"/>
      <c r="BC961" s="75"/>
      <c r="BD961" s="75"/>
    </row>
    <row r="962" spans="3:56"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  <c r="AD962" s="75"/>
      <c r="AE962" s="75"/>
      <c r="AF962" s="75"/>
      <c r="AG962" s="75"/>
      <c r="AH962" s="75"/>
      <c r="AI962" s="75"/>
      <c r="AJ962" s="75"/>
      <c r="AK962" s="75"/>
      <c r="AL962" s="75"/>
      <c r="AM962" s="75"/>
      <c r="AN962" s="75"/>
      <c r="AO962" s="75"/>
      <c r="AP962" s="75"/>
      <c r="AQ962" s="75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5"/>
      <c r="BC962" s="75"/>
      <c r="BD962" s="75"/>
    </row>
    <row r="963" spans="3:56"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  <c r="AD963" s="75"/>
      <c r="AE963" s="75"/>
      <c r="AF963" s="75"/>
      <c r="AG963" s="75"/>
      <c r="AH963" s="75"/>
      <c r="AI963" s="75"/>
      <c r="AJ963" s="75"/>
      <c r="AK963" s="75"/>
      <c r="AL963" s="75"/>
      <c r="AM963" s="75"/>
      <c r="AN963" s="75"/>
      <c r="AO963" s="75"/>
      <c r="AP963" s="75"/>
      <c r="AQ963" s="75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5"/>
      <c r="BC963" s="75"/>
      <c r="BD963" s="75"/>
    </row>
    <row r="964" spans="3:56"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  <c r="AD964" s="75"/>
      <c r="AE964" s="75"/>
      <c r="AF964" s="75"/>
      <c r="AG964" s="75"/>
      <c r="AH964" s="75"/>
      <c r="AI964" s="75"/>
      <c r="AJ964" s="75"/>
      <c r="AK964" s="75"/>
      <c r="AL964" s="75"/>
      <c r="AM964" s="75"/>
      <c r="AN964" s="75"/>
      <c r="AO964" s="75"/>
      <c r="AP964" s="75"/>
      <c r="AQ964" s="75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5"/>
      <c r="BC964" s="75"/>
      <c r="BD964" s="75"/>
    </row>
    <row r="965" spans="3:56"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  <c r="AD965" s="75"/>
      <c r="AE965" s="75"/>
      <c r="AF965" s="75"/>
      <c r="AG965" s="75"/>
      <c r="AH965" s="75"/>
      <c r="AI965" s="75"/>
      <c r="AJ965" s="75"/>
      <c r="AK965" s="75"/>
      <c r="AL965" s="75"/>
      <c r="AM965" s="75"/>
      <c r="AN965" s="75"/>
      <c r="AO965" s="75"/>
      <c r="AP965" s="75"/>
      <c r="AQ965" s="75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5"/>
      <c r="BC965" s="75"/>
      <c r="BD965" s="75"/>
    </row>
    <row r="966" spans="3:56"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  <c r="AD966" s="75"/>
      <c r="AE966" s="75"/>
      <c r="AF966" s="75"/>
      <c r="AG966" s="75"/>
      <c r="AH966" s="75"/>
      <c r="AI966" s="75"/>
      <c r="AJ966" s="75"/>
      <c r="AK966" s="75"/>
      <c r="AL966" s="75"/>
      <c r="AM966" s="75"/>
      <c r="AN966" s="75"/>
      <c r="AO966" s="75"/>
      <c r="AP966" s="75"/>
      <c r="AQ966" s="75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5"/>
      <c r="BC966" s="75"/>
      <c r="BD966" s="75"/>
    </row>
    <row r="967" spans="3:56"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  <c r="AD967" s="75"/>
      <c r="AE967" s="75"/>
      <c r="AF967" s="75"/>
      <c r="AG967" s="75"/>
      <c r="AH967" s="75"/>
      <c r="AI967" s="75"/>
      <c r="AJ967" s="75"/>
      <c r="AK967" s="75"/>
      <c r="AL967" s="75"/>
      <c r="AM967" s="75"/>
      <c r="AN967" s="75"/>
      <c r="AO967" s="75"/>
      <c r="AP967" s="75"/>
      <c r="AQ967" s="75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5"/>
      <c r="BC967" s="75"/>
      <c r="BD967" s="75"/>
    </row>
    <row r="968" spans="3:56"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  <c r="AG968" s="75"/>
      <c r="AH968" s="75"/>
      <c r="AI968" s="75"/>
      <c r="AJ968" s="75"/>
      <c r="AK968" s="75"/>
      <c r="AL968" s="75"/>
      <c r="AM968" s="75"/>
      <c r="AN968" s="75"/>
      <c r="AO968" s="75"/>
      <c r="AP968" s="75"/>
      <c r="AQ968" s="75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5"/>
      <c r="BC968" s="75"/>
      <c r="BD968" s="75"/>
    </row>
    <row r="969" spans="3:56"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  <c r="AG969" s="75"/>
      <c r="AH969" s="75"/>
      <c r="AI969" s="75"/>
      <c r="AJ969" s="75"/>
      <c r="AK969" s="75"/>
      <c r="AL969" s="75"/>
      <c r="AM969" s="75"/>
      <c r="AN969" s="75"/>
      <c r="AO969" s="75"/>
      <c r="AP969" s="75"/>
      <c r="AQ969" s="75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5"/>
      <c r="BC969" s="75"/>
      <c r="BD969" s="75"/>
    </row>
    <row r="970" spans="3:56"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  <c r="AD970" s="75"/>
      <c r="AE970" s="75"/>
      <c r="AF970" s="75"/>
      <c r="AG970" s="75"/>
      <c r="AH970" s="75"/>
      <c r="AI970" s="75"/>
      <c r="AJ970" s="75"/>
      <c r="AK970" s="75"/>
      <c r="AL970" s="75"/>
      <c r="AM970" s="75"/>
      <c r="AN970" s="75"/>
      <c r="AO970" s="75"/>
      <c r="AP970" s="75"/>
      <c r="AQ970" s="75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5"/>
      <c r="BC970" s="75"/>
      <c r="BD970" s="75"/>
    </row>
    <row r="971" spans="3:56"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  <c r="AD971" s="75"/>
      <c r="AE971" s="75"/>
      <c r="AF971" s="75"/>
      <c r="AG971" s="75"/>
      <c r="AH971" s="75"/>
      <c r="AI971" s="75"/>
      <c r="AJ971" s="75"/>
      <c r="AK971" s="75"/>
      <c r="AL971" s="75"/>
      <c r="AM971" s="75"/>
      <c r="AN971" s="75"/>
      <c r="AO971" s="75"/>
      <c r="AP971" s="75"/>
      <c r="AQ971" s="75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5"/>
      <c r="BC971" s="75"/>
      <c r="BD971" s="75"/>
    </row>
    <row r="972" spans="3:56"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  <c r="AD972" s="75"/>
      <c r="AE972" s="75"/>
      <c r="AF972" s="75"/>
      <c r="AG972" s="75"/>
      <c r="AH972" s="75"/>
      <c r="AI972" s="75"/>
      <c r="AJ972" s="75"/>
      <c r="AK972" s="75"/>
      <c r="AL972" s="75"/>
      <c r="AM972" s="75"/>
      <c r="AN972" s="75"/>
      <c r="AO972" s="75"/>
      <c r="AP972" s="75"/>
      <c r="AQ972" s="75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5"/>
      <c r="BC972" s="75"/>
      <c r="BD972" s="75"/>
    </row>
    <row r="973" spans="3:56"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  <c r="AD973" s="75"/>
      <c r="AE973" s="75"/>
      <c r="AF973" s="75"/>
      <c r="AG973" s="75"/>
      <c r="AH973" s="75"/>
      <c r="AI973" s="75"/>
      <c r="AJ973" s="75"/>
      <c r="AK973" s="75"/>
      <c r="AL973" s="75"/>
      <c r="AM973" s="75"/>
      <c r="AN973" s="75"/>
      <c r="AO973" s="75"/>
      <c r="AP973" s="75"/>
      <c r="AQ973" s="75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5"/>
      <c r="BC973" s="75"/>
      <c r="BD973" s="75"/>
    </row>
    <row r="974" spans="3:56"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  <c r="AD974" s="75"/>
      <c r="AE974" s="75"/>
      <c r="AF974" s="75"/>
      <c r="AG974" s="75"/>
      <c r="AH974" s="75"/>
      <c r="AI974" s="75"/>
      <c r="AJ974" s="75"/>
      <c r="AK974" s="75"/>
      <c r="AL974" s="75"/>
      <c r="AM974" s="75"/>
      <c r="AN974" s="75"/>
      <c r="AO974" s="75"/>
      <c r="AP974" s="75"/>
      <c r="AQ974" s="75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5"/>
      <c r="BC974" s="75"/>
      <c r="BD974" s="75"/>
    </row>
    <row r="975" spans="3:56"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  <c r="AD975" s="75"/>
      <c r="AE975" s="75"/>
      <c r="AF975" s="75"/>
      <c r="AG975" s="75"/>
      <c r="AH975" s="75"/>
      <c r="AI975" s="75"/>
      <c r="AJ975" s="75"/>
      <c r="AK975" s="75"/>
      <c r="AL975" s="75"/>
      <c r="AM975" s="75"/>
      <c r="AN975" s="75"/>
      <c r="AO975" s="75"/>
      <c r="AP975" s="75"/>
      <c r="AQ975" s="75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5"/>
      <c r="BC975" s="75"/>
      <c r="BD975" s="75"/>
    </row>
    <row r="976" spans="3:56"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  <c r="AD976" s="75"/>
      <c r="AE976" s="75"/>
      <c r="AF976" s="75"/>
      <c r="AG976" s="75"/>
      <c r="AH976" s="75"/>
      <c r="AI976" s="75"/>
      <c r="AJ976" s="75"/>
      <c r="AK976" s="75"/>
      <c r="AL976" s="75"/>
      <c r="AM976" s="75"/>
      <c r="AN976" s="75"/>
      <c r="AO976" s="75"/>
      <c r="AP976" s="75"/>
      <c r="AQ976" s="75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5"/>
      <c r="BC976" s="75"/>
      <c r="BD976" s="75"/>
    </row>
    <row r="977" spans="3:56"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  <c r="AD977" s="75"/>
      <c r="AE977" s="75"/>
      <c r="AF977" s="75"/>
      <c r="AG977" s="75"/>
      <c r="AH977" s="75"/>
      <c r="AI977" s="75"/>
      <c r="AJ977" s="75"/>
      <c r="AK977" s="75"/>
      <c r="AL977" s="75"/>
      <c r="AM977" s="75"/>
      <c r="AN977" s="75"/>
      <c r="AO977" s="75"/>
      <c r="AP977" s="75"/>
      <c r="AQ977" s="75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5"/>
      <c r="BC977" s="75"/>
      <c r="BD977" s="75"/>
    </row>
    <row r="978" spans="3:56"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  <c r="AD978" s="75"/>
      <c r="AE978" s="75"/>
      <c r="AF978" s="75"/>
      <c r="AG978" s="75"/>
      <c r="AH978" s="75"/>
      <c r="AI978" s="75"/>
      <c r="AJ978" s="75"/>
      <c r="AK978" s="75"/>
      <c r="AL978" s="75"/>
      <c r="AM978" s="75"/>
      <c r="AN978" s="75"/>
      <c r="AO978" s="75"/>
      <c r="AP978" s="75"/>
      <c r="AQ978" s="75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5"/>
      <c r="BC978" s="75"/>
      <c r="BD978" s="75"/>
    </row>
    <row r="979" spans="3:56"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  <c r="AD979" s="75"/>
      <c r="AE979" s="75"/>
      <c r="AF979" s="75"/>
      <c r="AG979" s="75"/>
      <c r="AH979" s="75"/>
      <c r="AI979" s="75"/>
      <c r="AJ979" s="75"/>
      <c r="AK979" s="75"/>
      <c r="AL979" s="75"/>
      <c r="AM979" s="75"/>
      <c r="AN979" s="75"/>
      <c r="AO979" s="75"/>
      <c r="AP979" s="75"/>
      <c r="AQ979" s="75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5"/>
      <c r="BC979" s="75"/>
      <c r="BD979" s="75"/>
    </row>
    <row r="980" spans="3:56"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5"/>
      <c r="AQ980" s="75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  <c r="BC980" s="75"/>
      <c r="BD980" s="75"/>
    </row>
    <row r="981" spans="3:56"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5"/>
      <c r="AQ981" s="75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  <c r="BC981" s="75"/>
      <c r="BD981" s="75"/>
    </row>
    <row r="982" spans="3:56"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  <c r="AJ982" s="75"/>
      <c r="AK982" s="75"/>
      <c r="AL982" s="75"/>
      <c r="AM982" s="75"/>
      <c r="AN982" s="75"/>
      <c r="AO982" s="75"/>
      <c r="AP982" s="75"/>
      <c r="AQ982" s="75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5"/>
      <c r="BC982" s="75"/>
      <c r="BD982" s="75"/>
    </row>
    <row r="983" spans="3:56"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5"/>
      <c r="AQ983" s="75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5"/>
      <c r="BC983" s="75"/>
      <c r="BD983" s="75"/>
    </row>
    <row r="984" spans="3:56"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  <c r="AD984" s="75"/>
      <c r="AE984" s="75"/>
      <c r="AF984" s="75"/>
      <c r="AG984" s="75"/>
      <c r="AH984" s="75"/>
      <c r="AI984" s="75"/>
      <c r="AJ984" s="75"/>
      <c r="AK984" s="75"/>
      <c r="AL984" s="75"/>
      <c r="AM984" s="75"/>
      <c r="AN984" s="75"/>
      <c r="AO984" s="75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5"/>
      <c r="BC984" s="75"/>
      <c r="BD984" s="75"/>
    </row>
    <row r="985" spans="3:56"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  <c r="AD985" s="75"/>
      <c r="AE985" s="75"/>
      <c r="AF985" s="75"/>
      <c r="AG985" s="75"/>
      <c r="AH985" s="75"/>
      <c r="AI985" s="75"/>
      <c r="AJ985" s="75"/>
      <c r="AK985" s="75"/>
      <c r="AL985" s="75"/>
      <c r="AM985" s="75"/>
      <c r="AN985" s="75"/>
      <c r="AO985" s="75"/>
      <c r="AP985" s="75"/>
      <c r="AQ985" s="75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5"/>
      <c r="BC985" s="75"/>
      <c r="BD985" s="75"/>
    </row>
    <row r="986" spans="3:56"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  <c r="AD986" s="75"/>
      <c r="AE986" s="75"/>
      <c r="AF986" s="75"/>
      <c r="AG986" s="75"/>
      <c r="AH986" s="75"/>
      <c r="AI986" s="75"/>
      <c r="AJ986" s="75"/>
      <c r="AK986" s="75"/>
      <c r="AL986" s="75"/>
      <c r="AM986" s="75"/>
      <c r="AN986" s="75"/>
      <c r="AO986" s="75"/>
      <c r="AP986" s="75"/>
      <c r="AQ986" s="75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5"/>
      <c r="BC986" s="75"/>
      <c r="BD986" s="75"/>
    </row>
    <row r="987" spans="3:56"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  <c r="AD987" s="75"/>
      <c r="AE987" s="75"/>
      <c r="AF987" s="75"/>
      <c r="AG987" s="75"/>
      <c r="AH987" s="75"/>
      <c r="AI987" s="75"/>
      <c r="AJ987" s="75"/>
      <c r="AK987" s="75"/>
      <c r="AL987" s="75"/>
      <c r="AM987" s="75"/>
      <c r="AN987" s="75"/>
      <c r="AO987" s="75"/>
      <c r="AP987" s="75"/>
      <c r="AQ987" s="75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5"/>
      <c r="BC987" s="75"/>
      <c r="BD987" s="75"/>
    </row>
    <row r="988" spans="3:56"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  <c r="AD988" s="75"/>
      <c r="AE988" s="75"/>
      <c r="AF988" s="75"/>
      <c r="AG988" s="75"/>
      <c r="AH988" s="75"/>
      <c r="AI988" s="75"/>
      <c r="AJ988" s="75"/>
      <c r="AK988" s="75"/>
      <c r="AL988" s="75"/>
      <c r="AM988" s="75"/>
      <c r="AN988" s="75"/>
      <c r="AO988" s="75"/>
      <c r="AP988" s="75"/>
      <c r="AQ988" s="75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5"/>
      <c r="BC988" s="75"/>
      <c r="BD988" s="75"/>
    </row>
    <row r="989" spans="3:56"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  <c r="AD989" s="75"/>
      <c r="AE989" s="75"/>
      <c r="AF989" s="75"/>
      <c r="AG989" s="75"/>
      <c r="AH989" s="75"/>
      <c r="AI989" s="75"/>
      <c r="AJ989" s="75"/>
      <c r="AK989" s="75"/>
      <c r="AL989" s="75"/>
      <c r="AM989" s="75"/>
      <c r="AN989" s="75"/>
      <c r="AO989" s="75"/>
      <c r="AP989" s="75"/>
      <c r="AQ989" s="75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5"/>
      <c r="BC989" s="75"/>
      <c r="BD989" s="75"/>
    </row>
    <row r="990" spans="3:56"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  <c r="AD990" s="75"/>
      <c r="AE990" s="75"/>
      <c r="AF990" s="75"/>
      <c r="AG990" s="75"/>
      <c r="AH990" s="75"/>
      <c r="AI990" s="75"/>
      <c r="AJ990" s="75"/>
      <c r="AK990" s="75"/>
      <c r="AL990" s="75"/>
      <c r="AM990" s="75"/>
      <c r="AN990" s="75"/>
      <c r="AO990" s="75"/>
      <c r="AP990" s="75"/>
      <c r="AQ990" s="75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5"/>
      <c r="BC990" s="75"/>
      <c r="BD990" s="75"/>
    </row>
    <row r="991" spans="3:56"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  <c r="AD991" s="75"/>
      <c r="AE991" s="75"/>
      <c r="AF991" s="75"/>
      <c r="AG991" s="75"/>
      <c r="AH991" s="75"/>
      <c r="AI991" s="75"/>
      <c r="AJ991" s="75"/>
      <c r="AK991" s="75"/>
      <c r="AL991" s="75"/>
      <c r="AM991" s="75"/>
      <c r="AN991" s="75"/>
      <c r="AO991" s="75"/>
      <c r="AP991" s="75"/>
      <c r="AQ991" s="75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5"/>
      <c r="BC991" s="75"/>
      <c r="BD991" s="75"/>
    </row>
    <row r="992" spans="3:56"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</row>
    <row r="993" spans="3:56"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  <c r="AJ993" s="75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  <c r="BC993" s="75"/>
      <c r="BD993" s="75"/>
    </row>
    <row r="994" spans="3:56"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5"/>
      <c r="AQ994" s="75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5"/>
      <c r="BC994" s="75"/>
      <c r="BD994" s="75"/>
    </row>
    <row r="995" spans="3:56"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 s="75"/>
      <c r="AD995" s="75"/>
      <c r="AE995" s="75"/>
      <c r="AF995" s="75"/>
      <c r="AG995" s="75"/>
      <c r="AH995" s="75"/>
      <c r="AI995" s="75"/>
      <c r="AJ995" s="75"/>
      <c r="AK995" s="75"/>
      <c r="AL995" s="75"/>
      <c r="AM995" s="75"/>
      <c r="AN995" s="75"/>
      <c r="AO995" s="75"/>
      <c r="AP995" s="75"/>
      <c r="AQ995" s="75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5"/>
      <c r="BC995" s="75"/>
      <c r="BD995" s="75"/>
    </row>
    <row r="996" spans="3:56"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 s="75"/>
      <c r="AD996" s="75"/>
      <c r="AE996" s="75"/>
      <c r="AF996" s="75"/>
      <c r="AG996" s="75"/>
      <c r="AH996" s="75"/>
      <c r="AI996" s="75"/>
      <c r="AJ996" s="75"/>
      <c r="AK996" s="75"/>
      <c r="AL996" s="75"/>
      <c r="AM996" s="75"/>
      <c r="AN996" s="75"/>
      <c r="AO996" s="75"/>
      <c r="AP996" s="75"/>
      <c r="AQ996" s="75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5"/>
      <c r="BC996" s="75"/>
      <c r="BD996" s="75"/>
    </row>
    <row r="997" spans="3:56"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 s="75"/>
      <c r="AD997" s="75"/>
      <c r="AE997" s="75"/>
      <c r="AF997" s="75"/>
      <c r="AG997" s="75"/>
      <c r="AH997" s="75"/>
      <c r="AI997" s="75"/>
      <c r="AJ997" s="75"/>
      <c r="AK997" s="75"/>
      <c r="AL997" s="75"/>
      <c r="AM997" s="75"/>
      <c r="AN997" s="75"/>
      <c r="AO997" s="75"/>
      <c r="AP997" s="75"/>
      <c r="AQ997" s="75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5"/>
      <c r="BC997" s="75"/>
      <c r="BD997" s="75"/>
    </row>
    <row r="998" spans="3:56"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 s="75"/>
      <c r="AD998" s="75"/>
      <c r="AE998" s="75"/>
      <c r="AF998" s="75"/>
      <c r="AG998" s="75"/>
      <c r="AH998" s="75"/>
      <c r="AI998" s="75"/>
      <c r="AJ998" s="75"/>
      <c r="AK998" s="75"/>
      <c r="AL998" s="75"/>
      <c r="AM998" s="75"/>
      <c r="AN998" s="75"/>
      <c r="AO998" s="75"/>
      <c r="AP998" s="75"/>
      <c r="AQ998" s="75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5"/>
      <c r="BC998" s="75"/>
      <c r="BD998" s="75"/>
    </row>
    <row r="999" spans="3:56"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 s="75"/>
      <c r="AD999" s="75"/>
      <c r="AE999" s="75"/>
      <c r="AF999" s="75"/>
      <c r="AG999" s="75"/>
      <c r="AH999" s="75"/>
      <c r="AI999" s="75"/>
      <c r="AJ999" s="75"/>
      <c r="AK999" s="75"/>
      <c r="AL999" s="75"/>
      <c r="AM999" s="75"/>
      <c r="AN999" s="75"/>
      <c r="AO999" s="75"/>
      <c r="AP999" s="75"/>
      <c r="AQ999" s="75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5"/>
      <c r="BC999" s="75"/>
      <c r="BD999" s="75"/>
    </row>
    <row r="1000" spans="3:56"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  <c r="AD1000" s="75"/>
      <c r="AE1000" s="75"/>
      <c r="AF1000" s="75"/>
      <c r="AG1000" s="75"/>
      <c r="AH1000" s="75"/>
      <c r="AI1000" s="75"/>
      <c r="AJ1000" s="75"/>
      <c r="AK1000" s="75"/>
      <c r="AL1000" s="75"/>
      <c r="AM1000" s="75"/>
      <c r="AN1000" s="75"/>
      <c r="AO1000" s="75"/>
      <c r="AP1000" s="75"/>
      <c r="AQ1000" s="75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5"/>
      <c r="BC1000" s="75"/>
      <c r="BD1000" s="75"/>
    </row>
    <row r="1001" spans="3:56">
      <c r="C1001" s="75"/>
      <c r="D1001" s="75"/>
      <c r="E1001" s="75"/>
      <c r="F1001" s="75"/>
      <c r="G1001" s="75"/>
      <c r="H1001" s="75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 s="75"/>
      <c r="AD1001" s="75"/>
      <c r="AE1001" s="75"/>
      <c r="AF1001" s="75"/>
      <c r="AG1001" s="75"/>
      <c r="AH1001" s="75"/>
      <c r="AI1001" s="75"/>
      <c r="AJ1001" s="75"/>
      <c r="AK1001" s="75"/>
      <c r="AL1001" s="75"/>
      <c r="AM1001" s="75"/>
      <c r="AN1001" s="75"/>
      <c r="AO1001" s="75"/>
      <c r="AP1001" s="75"/>
      <c r="AQ1001" s="75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5"/>
      <c r="BC1001" s="75"/>
      <c r="BD1001" s="75"/>
    </row>
    <row r="1002" spans="3:56">
      <c r="C1002" s="75"/>
      <c r="D1002" s="75"/>
      <c r="E1002" s="75"/>
      <c r="F1002" s="75"/>
      <c r="G1002" s="75"/>
      <c r="H1002" s="75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 s="75"/>
      <c r="AD1002" s="75"/>
      <c r="AE1002" s="75"/>
      <c r="AF1002" s="75"/>
      <c r="AG1002" s="75"/>
      <c r="AH1002" s="75"/>
      <c r="AI1002" s="75"/>
      <c r="AJ1002" s="75"/>
      <c r="AK1002" s="75"/>
      <c r="AL1002" s="75"/>
      <c r="AM1002" s="75"/>
      <c r="AN1002" s="75"/>
      <c r="AO1002" s="75"/>
      <c r="AP1002" s="75"/>
      <c r="AQ1002" s="75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5"/>
      <c r="BC1002" s="75"/>
      <c r="BD1002" s="75"/>
    </row>
    <row r="1003" spans="3:56">
      <c r="C1003" s="75"/>
      <c r="D1003" s="75"/>
      <c r="E1003" s="75"/>
      <c r="F1003" s="75"/>
      <c r="G1003" s="75"/>
      <c r="H1003" s="75"/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  <c r="AG1003" s="75"/>
      <c r="AH1003" s="75"/>
      <c r="AI1003" s="75"/>
      <c r="AJ1003" s="75"/>
      <c r="AK1003" s="75"/>
      <c r="AL1003" s="75"/>
      <c r="AM1003" s="75"/>
      <c r="AN1003" s="75"/>
      <c r="AO1003" s="75"/>
      <c r="AP1003" s="75"/>
      <c r="AQ1003" s="75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  <c r="BC1003" s="75"/>
      <c r="BD1003" s="75"/>
    </row>
    <row r="1004" spans="3:56">
      <c r="C1004" s="75"/>
      <c r="D1004" s="75"/>
      <c r="E1004" s="75"/>
      <c r="F1004" s="75"/>
      <c r="G1004" s="75"/>
      <c r="H1004" s="75"/>
      <c r="I1004" s="75"/>
      <c r="J1004" s="75"/>
      <c r="K1004" s="75"/>
      <c r="L1004" s="75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  <c r="AG1004" s="75"/>
      <c r="AH1004" s="75"/>
      <c r="AI1004" s="75"/>
      <c r="AJ1004" s="75"/>
      <c r="AK1004" s="75"/>
      <c r="AL1004" s="75"/>
      <c r="AM1004" s="75"/>
      <c r="AN1004" s="75"/>
      <c r="AO1004" s="75"/>
      <c r="AP1004" s="75"/>
      <c r="AQ1004" s="75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  <c r="BC1004" s="75"/>
      <c r="BD1004" s="75"/>
    </row>
    <row r="1005" spans="3:56">
      <c r="C1005" s="75"/>
      <c r="D1005" s="75"/>
      <c r="E1005" s="75"/>
      <c r="F1005" s="75"/>
      <c r="G1005" s="75"/>
      <c r="H1005" s="75"/>
      <c r="I1005" s="75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 s="75"/>
      <c r="AD1005" s="75"/>
      <c r="AE1005" s="75"/>
      <c r="AF1005" s="75"/>
      <c r="AG1005" s="75"/>
      <c r="AH1005" s="75"/>
      <c r="AI1005" s="75"/>
      <c r="AJ1005" s="75"/>
      <c r="AK1005" s="75"/>
      <c r="AL1005" s="75"/>
      <c r="AM1005" s="75"/>
      <c r="AN1005" s="75"/>
      <c r="AO1005" s="75"/>
      <c r="AP1005" s="75"/>
      <c r="AQ1005" s="75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5"/>
      <c r="BC1005" s="75"/>
      <c r="BD1005" s="75"/>
    </row>
    <row r="1006" spans="3:56">
      <c r="C1006" s="75"/>
      <c r="D1006" s="75"/>
      <c r="E1006" s="75"/>
      <c r="F1006" s="75"/>
      <c r="G1006" s="75"/>
      <c r="H1006" s="75"/>
      <c r="I1006" s="75"/>
      <c r="J1006" s="75"/>
      <c r="K1006" s="75"/>
      <c r="L1006" s="75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 s="75"/>
      <c r="AD1006" s="75"/>
      <c r="AE1006" s="75"/>
      <c r="AF1006" s="75"/>
      <c r="AG1006" s="75"/>
      <c r="AH1006" s="75"/>
      <c r="AI1006" s="75"/>
      <c r="AJ1006" s="75"/>
      <c r="AK1006" s="75"/>
      <c r="AL1006" s="75"/>
      <c r="AM1006" s="75"/>
      <c r="AN1006" s="75"/>
      <c r="AO1006" s="75"/>
      <c r="AP1006" s="75"/>
      <c r="AQ1006" s="75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5"/>
      <c r="BC1006" s="75"/>
      <c r="BD1006" s="75"/>
    </row>
    <row r="1007" spans="3:56">
      <c r="C1007" s="75"/>
      <c r="D1007" s="75"/>
      <c r="E1007" s="75"/>
      <c r="F1007" s="75"/>
      <c r="G1007" s="75"/>
      <c r="H1007" s="75"/>
      <c r="I1007" s="75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 s="75"/>
      <c r="AD1007" s="75"/>
      <c r="AE1007" s="75"/>
      <c r="AF1007" s="75"/>
      <c r="AG1007" s="75"/>
      <c r="AH1007" s="75"/>
      <c r="AI1007" s="75"/>
      <c r="AJ1007" s="75"/>
      <c r="AK1007" s="75"/>
      <c r="AL1007" s="75"/>
      <c r="AM1007" s="75"/>
      <c r="AN1007" s="75"/>
      <c r="AO1007" s="75"/>
      <c r="AP1007" s="75"/>
      <c r="AQ1007" s="75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5"/>
      <c r="BC1007" s="75"/>
      <c r="BD1007" s="75"/>
    </row>
    <row r="1008" spans="3:56">
      <c r="C1008" s="75"/>
      <c r="D1008" s="75"/>
      <c r="E1008" s="75"/>
      <c r="F1008" s="75"/>
      <c r="G1008" s="75"/>
      <c r="H1008" s="75"/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 s="75"/>
      <c r="AD1008" s="75"/>
      <c r="AE1008" s="75"/>
      <c r="AF1008" s="75"/>
      <c r="AG1008" s="75"/>
      <c r="AH1008" s="75"/>
      <c r="AI1008" s="75"/>
      <c r="AJ1008" s="75"/>
      <c r="AK1008" s="75"/>
      <c r="AL1008" s="75"/>
      <c r="AM1008" s="75"/>
      <c r="AN1008" s="75"/>
      <c r="AO1008" s="75"/>
      <c r="AP1008" s="75"/>
      <c r="AQ1008" s="75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5"/>
      <c r="BC1008" s="75"/>
      <c r="BD1008" s="75"/>
    </row>
    <row r="1009" spans="3:56">
      <c r="C1009" s="75"/>
      <c r="D1009" s="75"/>
      <c r="E1009" s="75"/>
      <c r="F1009" s="75"/>
      <c r="G1009" s="75"/>
      <c r="H1009" s="75"/>
      <c r="I1009" s="75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 s="75"/>
      <c r="AD1009" s="75"/>
      <c r="AE1009" s="75"/>
      <c r="AF1009" s="75"/>
      <c r="AG1009" s="75"/>
      <c r="AH1009" s="75"/>
      <c r="AI1009" s="75"/>
      <c r="AJ1009" s="75"/>
      <c r="AK1009" s="75"/>
      <c r="AL1009" s="75"/>
      <c r="AM1009" s="75"/>
      <c r="AN1009" s="75"/>
      <c r="AO1009" s="75"/>
      <c r="AP1009" s="75"/>
      <c r="AQ1009" s="75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5"/>
      <c r="BC1009" s="75"/>
      <c r="BD1009" s="75"/>
    </row>
    <row r="1010" spans="3:56">
      <c r="C1010" s="75"/>
      <c r="D1010" s="75"/>
      <c r="E1010" s="75"/>
      <c r="F1010" s="75"/>
      <c r="G1010" s="75"/>
      <c r="H1010" s="75"/>
      <c r="I1010" s="75"/>
      <c r="J1010" s="75"/>
      <c r="K1010" s="75"/>
      <c r="L1010" s="75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 s="75"/>
      <c r="AD1010" s="75"/>
      <c r="AE1010" s="75"/>
      <c r="AF1010" s="75"/>
      <c r="AG1010" s="75"/>
      <c r="AH1010" s="75"/>
      <c r="AI1010" s="75"/>
      <c r="AJ1010" s="75"/>
      <c r="AK1010" s="75"/>
      <c r="AL1010" s="75"/>
      <c r="AM1010" s="75"/>
      <c r="AN1010" s="75"/>
      <c r="AO1010" s="75"/>
      <c r="AP1010" s="75"/>
      <c r="AQ1010" s="75"/>
      <c r="AR1010" s="75"/>
      <c r="AS1010" s="75"/>
      <c r="AT1010" s="75"/>
      <c r="AU1010" s="75"/>
      <c r="AV1010" s="75"/>
      <c r="AW1010" s="75"/>
      <c r="AX1010" s="75"/>
      <c r="AY1010" s="75"/>
      <c r="AZ1010" s="75"/>
      <c r="BA1010" s="75"/>
      <c r="BB1010" s="75"/>
      <c r="BC1010" s="75"/>
      <c r="BD1010" s="75"/>
    </row>
    <row r="1011" spans="3:56">
      <c r="C1011" s="75"/>
      <c r="D1011" s="75"/>
      <c r="E1011" s="75"/>
      <c r="F1011" s="75"/>
      <c r="G1011" s="75"/>
      <c r="H1011" s="75"/>
      <c r="I1011" s="75"/>
      <c r="J1011" s="75"/>
      <c r="K1011" s="75"/>
      <c r="L1011" s="75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 s="75"/>
      <c r="AD1011" s="75"/>
      <c r="AE1011" s="75"/>
      <c r="AF1011" s="75"/>
      <c r="AG1011" s="75"/>
      <c r="AH1011" s="75"/>
      <c r="AI1011" s="75"/>
      <c r="AJ1011" s="75"/>
      <c r="AK1011" s="75"/>
      <c r="AL1011" s="75"/>
      <c r="AM1011" s="75"/>
      <c r="AN1011" s="75"/>
      <c r="AO1011" s="75"/>
      <c r="AP1011" s="75"/>
      <c r="AQ1011" s="75"/>
      <c r="AR1011" s="75"/>
      <c r="AS1011" s="75"/>
      <c r="AT1011" s="75"/>
      <c r="AU1011" s="75"/>
      <c r="AV1011" s="75"/>
      <c r="AW1011" s="75"/>
      <c r="AX1011" s="75"/>
      <c r="AY1011" s="75"/>
      <c r="AZ1011" s="75"/>
      <c r="BA1011" s="75"/>
      <c r="BB1011" s="75"/>
      <c r="BC1011" s="75"/>
      <c r="BD1011" s="75"/>
    </row>
    <row r="1012" spans="3:56">
      <c r="C1012" s="75"/>
      <c r="D1012" s="75"/>
      <c r="E1012" s="75"/>
      <c r="F1012" s="75"/>
      <c r="G1012" s="75"/>
      <c r="H1012" s="75"/>
      <c r="I1012" s="75"/>
      <c r="J1012" s="75"/>
      <c r="K1012" s="75"/>
      <c r="L1012" s="75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 s="75"/>
      <c r="AD1012" s="75"/>
      <c r="AE1012" s="75"/>
      <c r="AF1012" s="75"/>
      <c r="AG1012" s="75"/>
      <c r="AH1012" s="75"/>
      <c r="AI1012" s="75"/>
      <c r="AJ1012" s="75"/>
      <c r="AK1012" s="75"/>
      <c r="AL1012" s="75"/>
      <c r="AM1012" s="75"/>
      <c r="AN1012" s="75"/>
      <c r="AO1012" s="75"/>
      <c r="AP1012" s="75"/>
      <c r="AQ1012" s="75"/>
      <c r="AR1012" s="75"/>
      <c r="AS1012" s="75"/>
      <c r="AT1012" s="75"/>
      <c r="AU1012" s="75"/>
      <c r="AV1012" s="75"/>
      <c r="AW1012" s="75"/>
      <c r="AX1012" s="75"/>
      <c r="AY1012" s="75"/>
      <c r="AZ1012" s="75"/>
      <c r="BA1012" s="75"/>
      <c r="BB1012" s="75"/>
      <c r="BC1012" s="75"/>
      <c r="BD1012" s="75"/>
    </row>
    <row r="1013" spans="3:56">
      <c r="C1013" s="75"/>
      <c r="D1013" s="75"/>
      <c r="E1013" s="75"/>
      <c r="F1013" s="75"/>
      <c r="G1013" s="75"/>
      <c r="H1013" s="75"/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 s="75"/>
      <c r="AD1013" s="75"/>
      <c r="AE1013" s="75"/>
      <c r="AF1013" s="75"/>
      <c r="AG1013" s="75"/>
      <c r="AH1013" s="75"/>
      <c r="AI1013" s="75"/>
      <c r="AJ1013" s="75"/>
      <c r="AK1013" s="75"/>
      <c r="AL1013" s="75"/>
      <c r="AM1013" s="75"/>
      <c r="AN1013" s="75"/>
      <c r="AO1013" s="75"/>
      <c r="AP1013" s="75"/>
      <c r="AQ1013" s="75"/>
      <c r="AR1013" s="75"/>
      <c r="AS1013" s="75"/>
      <c r="AT1013" s="75"/>
      <c r="AU1013" s="75"/>
      <c r="AV1013" s="75"/>
      <c r="AW1013" s="75"/>
      <c r="AX1013" s="75"/>
      <c r="AY1013" s="75"/>
      <c r="AZ1013" s="75"/>
      <c r="BA1013" s="75"/>
      <c r="BB1013" s="75"/>
      <c r="BC1013" s="75"/>
      <c r="BD1013" s="75"/>
    </row>
  </sheetData>
  <mergeCells count="8">
    <mergeCell ref="B27:G28"/>
    <mergeCell ref="B29:G30"/>
    <mergeCell ref="C7:D7"/>
    <mergeCell ref="F7:G7"/>
    <mergeCell ref="A1:G1"/>
    <mergeCell ref="A4:G4"/>
    <mergeCell ref="A3:G3"/>
    <mergeCell ref="A2:G2"/>
  </mergeCells>
  <printOptions horizontalCentered="1"/>
  <pageMargins left="1" right="1" top="1.5" bottom="1" header="0.25" footer="0"/>
  <pageSetup scale="98" orientation="landscape" r:id="rId1"/>
  <headerFooter>
    <oddHeader xml:space="preserve">&amp;R&amp;"-,Regular"Docket No. ER19-13-000- Annual Update RY2024
&amp;F
</oddHeader>
  </headerFooter>
  <rowBreaks count="1" manualBreakCount="1">
    <brk id="30" max="16383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2BC1C9-100B-4DBC-AAC3-AF9155099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7FDB8B-0E82-4E23-A73D-5149C933030A}">
  <ds:schemaRefs>
    <ds:schemaRef ds:uri="http://schemas.microsoft.com/office/2006/documentManagement/types"/>
    <ds:schemaRef ds:uri="http://purl.org/dc/dcmitype/"/>
    <ds:schemaRef ds:uri="000ca74d-c1c7-4d8f-83c5-7262d4568d2b"/>
    <ds:schemaRef ds:uri="http://purl.org/dc/elements/1.1/"/>
    <ds:schemaRef ds:uri="http://schemas.microsoft.com/office/2006/metadata/properties"/>
    <ds:schemaRef ds:uri="e0c7f853-b085-466f-a3cc-a09637d61b9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7e57212-3e02-407f-8b2d-05f7d7f19b1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75184A4-E606-499B-8CDF-E2ADF17E951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76BBE31-6F26-43A9-A2C3-9098248DC1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ToC</vt:lpstr>
      <vt:lpstr>1</vt:lpstr>
      <vt:lpstr>2</vt:lpstr>
      <vt:lpstr>3</vt:lpstr>
      <vt:lpstr>4</vt:lpstr>
      <vt:lpstr>5</vt:lpstr>
      <vt:lpstr>6</vt:lpstr>
      <vt:lpstr>7</vt:lpstr>
      <vt:lpstr>'1'!Print_Area</vt:lpstr>
      <vt:lpstr>'2'!Print_Area</vt:lpstr>
      <vt:lpstr>'3'!Print_Area</vt:lpstr>
      <vt:lpstr>'5'!Print_Area</vt:lpstr>
      <vt:lpstr>'6'!Print_Area</vt:lpstr>
      <vt:lpstr>'7'!Print_Area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</Properties>
</file>