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defaultThemeVersion="124226"/>
  <xr:revisionPtr revIDLastSave="0" documentId="13_ncr:1_{E29A2AAA-5B1E-4AFC-86BD-D3CF08972D94}" xr6:coauthVersionLast="47" xr6:coauthVersionMax="47" xr10:uidLastSave="{00000000-0000-0000-0000-000000000000}"/>
  <bookViews>
    <workbookView xWindow="-26303" yWindow="-4327" windowWidth="22800" windowHeight="14790" activeTab="1" xr2:uid="{00000000-000D-0000-FFFF-FFFF00000000}"/>
  </bookViews>
  <sheets>
    <sheet name="ToC" sheetId="3" r:id="rId1"/>
    <sheet name="1" sheetId="1" r:id="rId2"/>
    <sheet name="2" sheetId="2" r:id="rId3"/>
    <sheet name="3" sheetId="4" r:id="rId4"/>
  </sheets>
  <definedNames>
    <definedName name="__FPMExcelClient_CellBasedFunctionStatus" localSheetId="1" hidden="1">"2_2_2_2_2_2"</definedName>
    <definedName name="_Order1">255</definedName>
    <definedName name="_Order2">255</definedName>
    <definedName name="_Regression_Int">1</definedName>
    <definedName name="AS2DocOpenMode">"AS2DocumentEdit"</definedName>
    <definedName name="ED">"3W3Y8WU9D4KB8I8XZYLB5WWMT"</definedName>
    <definedName name="EV__LASTREFTIME__">"(GMT-08:00)4/23/2012 7:07:55 AM"</definedName>
    <definedName name="_xlnm.Print_Area" localSheetId="1">'1'!$A$1:$F$35</definedName>
    <definedName name="_xlnm.Print_Area" localSheetId="2">'2'!$A$1:$E$22</definedName>
    <definedName name="_xlnm.Print_Area" localSheetId="3">'3'!$A$1:$F$30</definedName>
    <definedName name="SAPBEXdnldView">"49BGT7GXT9EX51LLJXMJKZ8Y6"</definedName>
    <definedName name="SAPBEXhrIndnt">1</definedName>
    <definedName name="SAPBEXrevision">9</definedName>
    <definedName name="SAPBEXsysID">"BPR"</definedName>
    <definedName name="SAPBEXwbID">"3XY8MM4SHGBHT4B7F8XEIC63B"</definedName>
    <definedName name="SAPBEXwbID2">"3W3Y8WU9D4KB8I8XZYLB5WWMT"</definedName>
    <definedName name="SAPEXwbID1">"471C2VSNPC28U9XYPMV2AOH11"</definedName>
    <definedName name="sencount">1</definedName>
    <definedName name="text">"($ in '000s)"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3" i="4" l="1"/>
  <c r="E22" i="4"/>
  <c r="E21" i="4"/>
  <c r="E20" i="4"/>
  <c r="E19" i="4"/>
  <c r="E18" i="4"/>
  <c r="E17" i="4"/>
  <c r="E16" i="4"/>
  <c r="A16" i="4"/>
  <c r="A17" i="4" s="1"/>
  <c r="A18" i="4" s="1"/>
  <c r="A19" i="4" s="1"/>
  <c r="A20" i="4" s="1"/>
  <c r="A21" i="4" s="1"/>
  <c r="A22" i="4" s="1"/>
  <c r="A23" i="4" s="1"/>
  <c r="A25" i="4" s="1"/>
  <c r="F15" i="4"/>
  <c r="F16" i="4" s="1"/>
  <c r="F17" i="4" s="1"/>
  <c r="F18" i="4" s="1"/>
  <c r="F19" i="4" s="1"/>
  <c r="F20" i="4" s="1"/>
  <c r="F21" i="4" s="1"/>
  <c r="F22" i="4" s="1"/>
  <c r="F23" i="4" s="1"/>
  <c r="F25" i="4" s="1"/>
  <c r="E15" i="4"/>
  <c r="A15" i="4"/>
  <c r="E14" i="4"/>
  <c r="E25" i="4" s="1"/>
  <c r="A2" i="4"/>
  <c r="E13" i="2"/>
  <c r="E14" i="2" s="1"/>
  <c r="E15" i="2" s="1"/>
  <c r="C13" i="2"/>
  <c r="C15" i="2" s="1"/>
  <c r="A13" i="2"/>
  <c r="A14" i="2" s="1"/>
  <c r="A15" i="2" s="1"/>
  <c r="E10" i="2"/>
  <c r="A10" i="2"/>
  <c r="A2" i="2"/>
  <c r="D22" i="1"/>
  <c r="D15" i="1" s="1"/>
  <c r="D16" i="1" s="1"/>
  <c r="A16" i="1"/>
  <c r="A19" i="1" s="1"/>
  <c r="A20" i="1" s="1"/>
  <c r="A21" i="1" s="1"/>
  <c r="A22" i="1" s="1"/>
  <c r="F15" i="1"/>
  <c r="F16" i="1" s="1"/>
  <c r="F19" i="1" s="1"/>
  <c r="F20" i="1" s="1"/>
  <c r="F21" i="1" s="1"/>
  <c r="F22" i="1" s="1"/>
  <c r="A15" i="1"/>
  <c r="A2" i="1"/>
</calcChain>
</file>

<file path=xl/sharedStrings.xml><?xml version="1.0" encoding="utf-8"?>
<sst xmlns="http://schemas.openxmlformats.org/spreadsheetml/2006/main" count="82" uniqueCount="67">
  <si>
    <t>Pacific Gas and Electric Company</t>
  </si>
  <si>
    <t>WP_25-RFandUFactors</t>
  </si>
  <si>
    <t>Table of Contents</t>
  </si>
  <si>
    <t>Tab</t>
  </si>
  <si>
    <t>Description</t>
  </si>
  <si>
    <t>FRANCHISE FEE FACTOR</t>
  </si>
  <si>
    <t>CCSF GROSS RECEIPTS TAX FACTOR</t>
  </si>
  <si>
    <t>UNCOLLECTIBLE FACTOR</t>
  </si>
  <si>
    <t xml:space="preserve">Pacific Gas and Electric Company </t>
  </si>
  <si>
    <t>Franchise Fee Factor</t>
  </si>
  <si>
    <t>WP_25-RFandUFactors 1</t>
  </si>
  <si>
    <t xml:space="preserve">Development of Electric Franchise Fee Factor </t>
  </si>
  <si>
    <t>Recorded</t>
  </si>
  <si>
    <t xml:space="preserve">Line </t>
  </si>
  <si>
    <t>Electric Data</t>
  </si>
  <si>
    <t>Data Source / Notes</t>
  </si>
  <si>
    <t>Franchise Fee Factor:</t>
  </si>
  <si>
    <t>Recorded Franchise Fee Expense</t>
  </si>
  <si>
    <t>Note 1</t>
  </si>
  <si>
    <t>Franchise Fee Revenues (Line 106)</t>
  </si>
  <si>
    <t>Franchise Rate [Line 100 / Line 101]</t>
  </si>
  <si>
    <t>Revenue Calculation:</t>
  </si>
  <si>
    <t xml:space="preserve">Total Billed Energy Revenues </t>
  </si>
  <si>
    <t>Note 2</t>
  </si>
  <si>
    <t>Interdepartmental Revenues</t>
  </si>
  <si>
    <t>Uncollectible Expense</t>
  </si>
  <si>
    <t>Note 3</t>
  </si>
  <si>
    <t xml:space="preserve">Franchise Fee Revenues </t>
  </si>
  <si>
    <t>Sum Lines 103 - 105</t>
  </si>
  <si>
    <t>Notes:</t>
  </si>
  <si>
    <t>1)  Customer Care and Billing System (CC&amp;B) Franchise Fees annual report summarizing franchise fees</t>
  </si>
  <si>
    <t>pass-through surcharges and Franchise Fees payments to cities and counties.</t>
  </si>
  <si>
    <t>2)  Revenue Reporting System (RRS) Customer Billing report of annual electric revenues by cities and counties.</t>
  </si>
  <si>
    <t>3)  SAP report query by FERC account 904 report showing annual uncollectibles expense.</t>
  </si>
  <si>
    <t>WP_25-RFandUFactors 2</t>
  </si>
  <si>
    <t xml:space="preserve">Recorded </t>
  </si>
  <si>
    <t>Line</t>
  </si>
  <si>
    <t>Reference</t>
  </si>
  <si>
    <t>San Francisco Apportionment</t>
  </si>
  <si>
    <t xml:space="preserve">Total Company Gross Receipts </t>
  </si>
  <si>
    <t xml:space="preserve">San Francisco Apportionment Factor </t>
  </si>
  <si>
    <t>Line 100/Line 101</t>
  </si>
  <si>
    <t>San Francisco Gross Receipts Factor</t>
  </si>
  <si>
    <t>Line 102* Line 103</t>
  </si>
  <si>
    <t>The San Francisco Gross Receipts calculation is based on San Francisco Business Tax Regulation Code- Article 12-A-1: Gross Receipts Tax Ordinance, Section 953.3.  As defined by the article, "the Gross Receipts includes but is not limited to all amounts that constitute gross income for federal income tax purposes."  "San Francisco Apportionment" is San Francisco's portion of the Companies total Gross Reciepts.</t>
  </si>
  <si>
    <t>Total Company Gross Receipts is adjusted gross income from the income tax filing.</t>
  </si>
  <si>
    <t>Estimated Tax Rate is found in San Francisco Business Tax Regulation Code- Article 12-A-1: Gross Receipts Tax Ordinance, Section 953.3.</t>
  </si>
  <si>
    <t xml:space="preserve"> </t>
  </si>
  <si>
    <t>Uncollectible Factor</t>
  </si>
  <si>
    <t>WP_25-RFandUFactors 3</t>
  </si>
  <si>
    <t>Derivation of the Uncollectible Factor</t>
  </si>
  <si>
    <t>Using the Ten Year Rolling Average Method</t>
  </si>
  <si>
    <t>Uncollectible Factor Calculation</t>
  </si>
  <si>
    <t>Col 1</t>
  </si>
  <si>
    <t>Col 2</t>
  </si>
  <si>
    <t>Col 3 = Col 2/Col 1</t>
  </si>
  <si>
    <t>Year</t>
  </si>
  <si>
    <t>Revenue</t>
  </si>
  <si>
    <t>Net Write-off</t>
  </si>
  <si>
    <t>Factor</t>
  </si>
  <si>
    <t>Average Uncollectible Factor (Average Lines 100 to 109)</t>
  </si>
  <si>
    <t xml:space="preserve">The Source of the data is the COLD CC-1014 report which </t>
  </si>
  <si>
    <t xml:space="preserve">downloads customer revenue and net write - off data from </t>
  </si>
  <si>
    <t xml:space="preserve">PG&amp;E’s Customer Care &amp; Billing (CC&amp;B) system. </t>
  </si>
  <si>
    <t>TO Tariff Rate Year 2024</t>
  </si>
  <si>
    <t>Based on 2022 Recorded Data</t>
  </si>
  <si>
    <t>2022 Tax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</si>
</sst>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000"/>
    <numFmt numFmtId="165" formatCode="_(* #,##0.000000_);_(* \(#,##0.000000\);_(* &quot;-&quot;_);_(@_)"/>
    <numFmt numFmtId="166" formatCode="_(* #,##0_);_(* \(#,##0\);_(* &quot;-&quot;??_);_(@_)"/>
    <numFmt numFmtId="167" formatCode="0.000%"/>
    <numFmt numFmtId="168" formatCode="0.0000%"/>
    <numFmt numFmtId="169" formatCode="_(&quot;$&quot;* #,##0_);_(&quot;$&quot;* \(#,##0\);_(&quot;$&quot;* &quot;-&quot;??_);_(@_)"/>
  </numFmts>
  <fonts count="18" x14ac:knownFonts="1">
    <font>
      <sz val="10"/>
      <name val="Arial"/>
      <family val="2"/>
    </font>
    <font>
      <sz val="10"/>
      <color theme="1"/>
      <name val="Arial"/>
      <family val="2"/>
    </font>
    <font>
      <sz val="11"/>
      <color theme="1"/>
      <name val="Calibri"/>
      <family val="2"/>
      <scheme val="minor"/>
    </font>
    <font>
      <b/>
      <sz val="12"/>
      <name val="Calibri"/>
      <family val="2"/>
      <scheme val="minor"/>
    </font>
    <font>
      <sz val="12"/>
      <name val="Calibri"/>
      <family val="2"/>
      <scheme val="minor"/>
    </font>
    <font>
      <u/>
      <sz val="12"/>
      <color theme="10"/>
      <name val="Calibri"/>
      <family val="2"/>
      <scheme val="minor"/>
    </font>
    <font>
      <sz val="12"/>
      <color rgb="FF0000FF"/>
      <name val="Calibri"/>
      <family val="2"/>
      <scheme val="minor"/>
    </font>
    <font>
      <vertAlign val="superscript"/>
      <sz val="12"/>
      <name val="Calibri"/>
      <family val="2"/>
      <scheme val="minor"/>
    </font>
    <font>
      <sz val="11"/>
      <name val="Calibri"/>
      <family val="2"/>
      <scheme val="minor"/>
    </font>
    <font>
      <b/>
      <sz val="11"/>
      <color theme="1"/>
      <name val="Calibri"/>
      <family val="2"/>
      <scheme val="minor"/>
    </font>
    <font>
      <sz val="11"/>
      <name val="Arial"/>
      <family val="2"/>
    </font>
    <font>
      <b/>
      <sz val="11"/>
      <name val="Calibri"/>
      <family val="2"/>
      <scheme val="minor"/>
    </font>
    <font>
      <b/>
      <u/>
      <sz val="11"/>
      <name val="Calibri"/>
      <family val="2"/>
      <scheme val="minor"/>
    </font>
    <font>
      <b/>
      <sz val="12"/>
      <color theme="1"/>
      <name val="Calibri"/>
      <family val="2"/>
      <scheme val="minor"/>
    </font>
    <font>
      <sz val="12"/>
      <color theme="1"/>
      <name val="Calibri"/>
      <family val="2"/>
      <scheme val="minor"/>
    </font>
    <font>
      <b/>
      <sz val="12"/>
      <color rgb="FF0070C0"/>
      <name val="Calibri"/>
      <family val="2"/>
      <scheme val="minor"/>
    </font>
    <font>
      <u/>
      <sz val="12"/>
      <color theme="1"/>
      <name val="Calibri"/>
      <family val="2"/>
      <scheme val="minor"/>
    </font>
    <font>
      <sz val="10"/>
      <name val="Arial"/>
      <family val="2"/>
    </font>
  </fonts>
  <fills count="3">
    <fill>
      <patternFill patternType="none"/>
    </fill>
    <fill>
      <patternFill patternType="gray125"/>
    </fill>
    <fill>
      <patternFill patternType="solid">
        <fgColor rgb="FFFFE979"/>
        <bgColor indexed="64"/>
      </patternFill>
    </fill>
  </fills>
  <borders count="6">
    <border>
      <left/>
      <right/>
      <top/>
      <bottom/>
      <diagonal/>
    </border>
    <border>
      <left/>
      <right/>
      <top/>
      <bottom style="medium">
        <color auto="1"/>
      </bottom>
      <diagonal/>
    </border>
    <border>
      <left/>
      <right/>
      <top style="thin">
        <color auto="1"/>
      </top>
      <bottom style="double">
        <color auto="1"/>
      </bottom>
      <diagonal/>
    </border>
    <border>
      <left/>
      <right/>
      <top style="thin">
        <color auto="1"/>
      </top>
      <bottom style="medium">
        <color auto="1"/>
      </bottom>
      <diagonal/>
    </border>
    <border>
      <left/>
      <right/>
      <top/>
      <bottom style="thin">
        <color auto="1"/>
      </bottom>
      <diagonal/>
    </border>
    <border>
      <left/>
      <right/>
      <top style="thin">
        <color auto="1"/>
      </top>
      <bottom style="thin">
        <color auto="1"/>
      </bottom>
      <diagonal/>
    </border>
  </borders>
  <cellStyleXfs count="7">
    <xf numFmtId="0" fontId="0" fillId="0" borderId="0"/>
    <xf numFmtId="9" fontId="1" fillId="0" borderId="0" applyFont="0" applyFill="0" applyBorder="0" applyAlignment="0" applyProtection="0"/>
    <xf numFmtId="44" fontId="17" fillId="0" borderId="0" applyFont="0" applyFill="0" applyBorder="0" applyAlignment="0" applyProtection="0"/>
    <xf numFmtId="42"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0" fontId="2" fillId="0" borderId="0"/>
  </cellStyleXfs>
  <cellXfs count="72">
    <xf numFmtId="0" fontId="0" fillId="0" borderId="0" xfId="0"/>
    <xf numFmtId="0" fontId="9" fillId="0" borderId="0" xfId="6" applyFont="1" applyAlignment="1">
      <alignment horizontal="center"/>
    </xf>
    <xf numFmtId="0" fontId="13" fillId="0" borderId="0" xfId="6" applyFont="1" applyAlignment="1">
      <alignment horizontal="center"/>
    </xf>
    <xf numFmtId="0" fontId="3" fillId="0" borderId="0" xfId="0" applyFont="1" applyAlignment="1">
      <alignment horizontal="center"/>
    </xf>
    <xf numFmtId="0" fontId="3" fillId="0" borderId="0" xfId="0" applyFont="1"/>
    <xf numFmtId="0" fontId="4" fillId="0" borderId="0" xfId="0" applyFont="1"/>
    <xf numFmtId="0" fontId="4" fillId="0" borderId="0" xfId="0" applyFont="1" applyAlignment="1">
      <alignment horizontal="center"/>
    </xf>
    <xf numFmtId="6" fontId="3" fillId="0" borderId="0" xfId="0" applyNumberFormat="1" applyFont="1" applyAlignment="1">
      <alignment horizontal="center"/>
    </xf>
    <xf numFmtId="6" fontId="3" fillId="0" borderId="0" xfId="0" applyNumberFormat="1" applyFont="1"/>
    <xf numFmtId="164" fontId="3" fillId="0" borderId="0" xfId="0" applyNumberFormat="1" applyFont="1"/>
    <xf numFmtId="0" fontId="3" fillId="0" borderId="1" xfId="0" applyFont="1" applyBorder="1" applyAlignment="1">
      <alignment horizontal="center"/>
    </xf>
    <xf numFmtId="41" fontId="4" fillId="0" borderId="0" xfId="0" applyNumberFormat="1" applyFont="1"/>
    <xf numFmtId="0" fontId="5" fillId="0" borderId="0" xfId="0" applyFont="1"/>
    <xf numFmtId="0" fontId="6" fillId="0" borderId="0" xfId="0" applyFont="1"/>
    <xf numFmtId="0" fontId="4" fillId="0" borderId="0" xfId="0" applyFont="1" applyAlignment="1">
      <alignment horizontal="left"/>
    </xf>
    <xf numFmtId="37" fontId="4" fillId="0" borderId="0" xfId="0" applyNumberFormat="1" applyFont="1"/>
    <xf numFmtId="0" fontId="3" fillId="0" borderId="0" xfId="0" applyFont="1" applyAlignment="1">
      <alignment horizontal="right"/>
    </xf>
    <xf numFmtId="165" fontId="3" fillId="0" borderId="2" xfId="0" applyNumberFormat="1" applyFont="1" applyBorder="1"/>
    <xf numFmtId="0" fontId="7" fillId="0" borderId="0" xfId="0" applyFont="1" applyAlignment="1">
      <alignment wrapText="1"/>
    </xf>
    <xf numFmtId="0" fontId="8" fillId="0" borderId="0" xfId="0" applyFont="1" applyAlignment="1">
      <alignment horizontal="center"/>
    </xf>
    <xf numFmtId="0" fontId="8" fillId="0" borderId="0" xfId="0" applyFont="1"/>
    <xf numFmtId="5" fontId="4" fillId="2" borderId="0" xfId="4" applyNumberFormat="1" applyFont="1" applyFill="1"/>
    <xf numFmtId="5" fontId="4" fillId="0" borderId="0" xfId="4" applyNumberFormat="1" applyFont="1"/>
    <xf numFmtId="5" fontId="4" fillId="0" borderId="0" xfId="4" applyNumberFormat="1" applyFont="1" applyFill="1"/>
    <xf numFmtId="0" fontId="2" fillId="0" borderId="0" xfId="6"/>
    <xf numFmtId="0" fontId="10" fillId="0" borderId="0" xfId="6" applyFont="1" applyAlignment="1">
      <alignment horizontal="left"/>
    </xf>
    <xf numFmtId="0" fontId="12" fillId="0" borderId="0" xfId="0" applyFont="1" applyAlignment="1">
      <alignment horizontal="center"/>
    </xf>
    <xf numFmtId="0" fontId="9" fillId="0" borderId="0" xfId="6" applyFont="1"/>
    <xf numFmtId="0" fontId="2" fillId="0" borderId="0" xfId="6" applyAlignment="1">
      <alignment horizontal="center"/>
    </xf>
    <xf numFmtId="0" fontId="9" fillId="0" borderId="1" xfId="6" applyFont="1" applyBorder="1" applyAlignment="1">
      <alignment horizontal="center"/>
    </xf>
    <xf numFmtId="164" fontId="2" fillId="0" borderId="3" xfId="6" applyNumberFormat="1" applyBorder="1"/>
    <xf numFmtId="164" fontId="2" fillId="0" borderId="0" xfId="6" applyNumberFormat="1" applyAlignment="1">
      <alignment horizontal="center"/>
    </xf>
    <xf numFmtId="0" fontId="10" fillId="0" borderId="0" xfId="6" applyFont="1" applyAlignment="1">
      <alignment horizontal="center"/>
    </xf>
    <xf numFmtId="0" fontId="10" fillId="0" borderId="0" xfId="6" applyFont="1" applyAlignment="1">
      <alignment horizontal="left" wrapText="1"/>
    </xf>
    <xf numFmtId="0" fontId="14" fillId="0" borderId="0" xfId="6" applyFont="1"/>
    <xf numFmtId="0" fontId="14" fillId="0" borderId="0" xfId="6" applyFont="1" applyAlignment="1">
      <alignment horizontal="center"/>
    </xf>
    <xf numFmtId="0" fontId="13" fillId="0" borderId="4" xfId="6" applyFont="1" applyBorder="1" applyAlignment="1">
      <alignment horizontal="center"/>
    </xf>
    <xf numFmtId="0" fontId="3" fillId="0" borderId="0" xfId="6" applyFont="1"/>
    <xf numFmtId="0" fontId="14" fillId="0" borderId="4" xfId="6" applyFont="1" applyBorder="1" applyAlignment="1">
      <alignment horizontal="center"/>
    </xf>
    <xf numFmtId="0" fontId="15" fillId="0" borderId="0" xfId="6" applyFont="1" applyAlignment="1">
      <alignment horizontal="center"/>
    </xf>
    <xf numFmtId="3" fontId="4" fillId="0" borderId="0" xfId="6" applyNumberFormat="1" applyFont="1" applyAlignment="1">
      <alignment horizontal="center"/>
    </xf>
    <xf numFmtId="0" fontId="4" fillId="0" borderId="0" xfId="6" applyFont="1"/>
    <xf numFmtId="169" fontId="4" fillId="0" borderId="0" xfId="2" applyNumberFormat="1" applyFont="1" applyBorder="1"/>
    <xf numFmtId="166" fontId="4" fillId="0" borderId="0" xfId="6" applyNumberFormat="1" applyFont="1" applyAlignment="1">
      <alignment horizontal="center"/>
    </xf>
    <xf numFmtId="166" fontId="4" fillId="0" borderId="0" xfId="6" applyNumberFormat="1" applyFont="1"/>
    <xf numFmtId="0" fontId="4" fillId="0" borderId="0" xfId="6" applyFont="1" applyAlignment="1">
      <alignment horizontal="center"/>
    </xf>
    <xf numFmtId="167" fontId="4" fillId="0" borderId="0" xfId="6" applyNumberFormat="1" applyFont="1"/>
    <xf numFmtId="167" fontId="4" fillId="0" borderId="0" xfId="6" applyNumberFormat="1" applyFont="1" applyAlignment="1">
      <alignment horizontal="center"/>
    </xf>
    <xf numFmtId="0" fontId="4" fillId="0" borderId="0" xfId="6" applyFont="1" applyAlignment="1">
      <alignment horizontal="left"/>
    </xf>
    <xf numFmtId="10" fontId="4" fillId="0" borderId="0" xfId="6" applyNumberFormat="1" applyFont="1" applyAlignment="1">
      <alignment horizontal="center"/>
    </xf>
    <xf numFmtId="168" fontId="3" fillId="0" borderId="5" xfId="6" applyNumberFormat="1" applyFont="1" applyBorder="1"/>
    <xf numFmtId="168" fontId="4" fillId="0" borderId="0" xfId="6" applyNumberFormat="1" applyFont="1" applyAlignment="1">
      <alignment horizontal="center"/>
    </xf>
    <xf numFmtId="168" fontId="3" fillId="0" borderId="0" xfId="6" applyNumberFormat="1" applyFont="1"/>
    <xf numFmtId="168" fontId="3" fillId="0" borderId="0" xfId="6" applyNumberFormat="1" applyFont="1" applyAlignment="1">
      <alignment horizontal="center"/>
    </xf>
    <xf numFmtId="0" fontId="16" fillId="0" borderId="0" xfId="6" applyFont="1"/>
    <xf numFmtId="9" fontId="14" fillId="0" borderId="0" xfId="6" applyNumberFormat="1" applyFont="1"/>
    <xf numFmtId="9" fontId="14" fillId="0" borderId="0" xfId="6" applyNumberFormat="1" applyFont="1" applyAlignment="1">
      <alignment horizontal="center"/>
    </xf>
    <xf numFmtId="0" fontId="4" fillId="0" borderId="0" xfId="6" applyFont="1" applyAlignment="1">
      <alignment horizontal="left" wrapText="1"/>
    </xf>
    <xf numFmtId="0" fontId="11" fillId="0" borderId="0" xfId="6" applyFont="1" applyAlignment="1">
      <alignment horizontal="center"/>
    </xf>
    <xf numFmtId="0" fontId="14" fillId="0" borderId="0" xfId="6" applyFont="1" applyAlignment="1">
      <alignment vertical="top"/>
    </xf>
    <xf numFmtId="169" fontId="4" fillId="2" borderId="0" xfId="2" applyNumberFormat="1" applyFont="1" applyFill="1"/>
    <xf numFmtId="10" fontId="4" fillId="2" borderId="0" xfId="6" applyNumberFormat="1" applyFont="1" applyFill="1"/>
    <xf numFmtId="5" fontId="2" fillId="2" borderId="0" xfId="6" applyNumberFormat="1" applyFill="1" applyAlignment="1">
      <alignment horizontal="center"/>
    </xf>
    <xf numFmtId="0" fontId="2" fillId="2" borderId="0" xfId="6" applyFill="1" applyAlignment="1">
      <alignment horizontal="center"/>
    </xf>
    <xf numFmtId="0" fontId="2" fillId="0" borderId="0" xfId="6" applyAlignment="1">
      <alignment wrapText="1"/>
    </xf>
    <xf numFmtId="0" fontId="2" fillId="0" borderId="0" xfId="6" applyAlignment="1">
      <alignment horizontal="right"/>
    </xf>
    <xf numFmtId="0" fontId="11" fillId="0" borderId="0" xfId="0" applyFont="1" applyAlignment="1">
      <alignment horizontal="center"/>
    </xf>
    <xf numFmtId="0" fontId="9" fillId="2" borderId="0" xfId="0" applyFont="1" applyFill="1" applyAlignment="1">
      <alignment horizontal="center"/>
    </xf>
    <xf numFmtId="0" fontId="3" fillId="0" borderId="0" xfId="0" applyFont="1" applyAlignment="1">
      <alignment horizontal="left" wrapText="1"/>
    </xf>
    <xf numFmtId="0" fontId="3" fillId="0" borderId="0" xfId="0" applyFont="1" applyAlignment="1">
      <alignment horizontal="center"/>
    </xf>
    <xf numFmtId="0" fontId="13" fillId="0" borderId="0" xfId="6" applyFont="1" applyAlignment="1">
      <alignment horizontal="center"/>
    </xf>
    <xf numFmtId="0" fontId="9" fillId="0" borderId="0" xfId="6" applyFont="1" applyAlignment="1">
      <alignment horizontal="center"/>
    </xf>
  </cellXfs>
  <cellStyles count="7">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Normal 748" xfId="6" xr:uid="{00000000-0005-0000-0000-00000600000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31925-4CAE-4D14-9757-95EE7410B47C}">
  <sheetPr>
    <pageSetUpPr fitToPage="1"/>
  </sheetPr>
  <dimension ref="A1:B10"/>
  <sheetViews>
    <sheetView view="pageBreakPreview" zoomScale="130" zoomScaleSheetLayoutView="130" workbookViewId="0">
      <selection activeCell="L16" sqref="L16"/>
    </sheetView>
  </sheetViews>
  <sheetFormatPr defaultRowHeight="12.5" x14ac:dyDescent="0.25"/>
  <cols>
    <col min="1" max="1" width="9.1796875" customWidth="1"/>
    <col min="2" max="2" width="38.453125" customWidth="1"/>
  </cols>
  <sheetData>
    <row r="1" spans="1:2" ht="14.5" x14ac:dyDescent="0.35">
      <c r="A1" s="66" t="s">
        <v>0</v>
      </c>
      <c r="B1" s="66"/>
    </row>
    <row r="2" spans="1:2" ht="14.5" x14ac:dyDescent="0.35">
      <c r="A2" s="67" t="s">
        <v>64</v>
      </c>
      <c r="B2" s="67"/>
    </row>
    <row r="3" spans="1:2" ht="14.5" x14ac:dyDescent="0.35">
      <c r="A3" s="66" t="s">
        <v>1</v>
      </c>
      <c r="B3" s="66"/>
    </row>
    <row r="5" spans="1:2" ht="14.5" x14ac:dyDescent="0.35">
      <c r="A5" s="66" t="s">
        <v>2</v>
      </c>
      <c r="B5" s="66"/>
    </row>
    <row r="7" spans="1:2" ht="14.5" x14ac:dyDescent="0.35">
      <c r="A7" s="26" t="s">
        <v>3</v>
      </c>
      <c r="B7" s="26" t="s">
        <v>4</v>
      </c>
    </row>
    <row r="8" spans="1:2" ht="14.5" x14ac:dyDescent="0.35">
      <c r="A8" s="19">
        <v>1</v>
      </c>
      <c r="B8" s="20" t="s">
        <v>5</v>
      </c>
    </row>
    <row r="9" spans="1:2" ht="14.5" x14ac:dyDescent="0.35">
      <c r="A9" s="19">
        <v>2</v>
      </c>
      <c r="B9" s="20" t="s">
        <v>6</v>
      </c>
    </row>
    <row r="10" spans="1:2" ht="14.5" x14ac:dyDescent="0.35">
      <c r="A10" s="19">
        <v>3</v>
      </c>
      <c r="B10" s="20" t="s">
        <v>7</v>
      </c>
    </row>
  </sheetData>
  <mergeCells count="4">
    <mergeCell ref="A1:B1"/>
    <mergeCell ref="A2:B2"/>
    <mergeCell ref="A3:B3"/>
    <mergeCell ref="A5:B5"/>
  </mergeCells>
  <pageMargins left="1" right="1" top="1" bottom="1" header="0.5" footer="0.5"/>
  <pageSetup orientation="landscape" r:id="rId1"/>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3"/>
  <sheetViews>
    <sheetView tabSelected="1" view="pageBreakPreview" zoomScale="55" zoomScaleSheetLayoutView="55" workbookViewId="0">
      <selection activeCell="L16" sqref="L16"/>
    </sheetView>
  </sheetViews>
  <sheetFormatPr defaultColWidth="9.1796875" defaultRowHeight="15.5" x14ac:dyDescent="0.35"/>
  <cols>
    <col min="1" max="1" width="7.7265625" style="5" customWidth="1"/>
    <col min="2" max="2" width="9.1796875" style="5"/>
    <col min="3" max="3" width="27" style="5" customWidth="1"/>
    <col min="4" max="4" width="18.26953125" style="5" bestFit="1" customWidth="1"/>
    <col min="5" max="5" width="34.81640625" style="5" customWidth="1"/>
    <col min="6" max="6" width="12.81640625" style="5" customWidth="1"/>
    <col min="7" max="16384" width="9.1796875" style="5"/>
  </cols>
  <sheetData>
    <row r="1" spans="1:6" x14ac:dyDescent="0.35">
      <c r="A1" s="69" t="s">
        <v>8</v>
      </c>
      <c r="B1" s="69"/>
      <c r="C1" s="69"/>
      <c r="D1" s="69"/>
      <c r="E1" s="69"/>
    </row>
    <row r="2" spans="1:6" x14ac:dyDescent="0.35">
      <c r="A2" s="69" t="str">
        <f>ToC!A2</f>
        <v>TO Tariff Rate Year 2024</v>
      </c>
      <c r="B2" s="69"/>
      <c r="C2" s="69"/>
      <c r="D2" s="69"/>
      <c r="E2" s="69"/>
    </row>
    <row r="3" spans="1:6" x14ac:dyDescent="0.35">
      <c r="A3" s="69" t="s">
        <v>9</v>
      </c>
      <c r="B3" s="69"/>
      <c r="C3" s="69"/>
      <c r="D3" s="69"/>
      <c r="E3" s="69"/>
    </row>
    <row r="4" spans="1:6" x14ac:dyDescent="0.35">
      <c r="A4" s="69" t="s">
        <v>10</v>
      </c>
      <c r="B4" s="69"/>
      <c r="C4" s="69"/>
      <c r="D4" s="69"/>
      <c r="E4" s="69"/>
    </row>
    <row r="5" spans="1:6" x14ac:dyDescent="0.35">
      <c r="A5" s="69"/>
      <c r="B5" s="69"/>
      <c r="C5" s="69"/>
      <c r="D5" s="69"/>
      <c r="E5" s="69"/>
      <c r="F5" s="69"/>
    </row>
    <row r="7" spans="1:6" x14ac:dyDescent="0.35">
      <c r="A7" s="4" t="s">
        <v>11</v>
      </c>
    </row>
    <row r="8" spans="1:6" x14ac:dyDescent="0.35">
      <c r="A8" s="4" t="s">
        <v>65</v>
      </c>
    </row>
    <row r="10" spans="1:6" x14ac:dyDescent="0.35">
      <c r="A10" s="6"/>
      <c r="D10" s="7" t="s">
        <v>12</v>
      </c>
      <c r="E10" s="8"/>
      <c r="F10" s="9"/>
    </row>
    <row r="11" spans="1:6" ht="16" thickBot="1" x14ac:dyDescent="0.4">
      <c r="A11" s="10" t="s">
        <v>13</v>
      </c>
      <c r="B11" s="3"/>
      <c r="C11" s="3"/>
      <c r="D11" s="10" t="s">
        <v>14</v>
      </c>
      <c r="E11" s="10" t="s">
        <v>15</v>
      </c>
      <c r="F11" s="10" t="s">
        <v>13</v>
      </c>
    </row>
    <row r="12" spans="1:6" x14ac:dyDescent="0.35">
      <c r="B12" s="6"/>
    </row>
    <row r="13" spans="1:6" x14ac:dyDescent="0.35">
      <c r="B13" s="4" t="s">
        <v>16</v>
      </c>
    </row>
    <row r="14" spans="1:6" x14ac:dyDescent="0.35">
      <c r="A14" s="3">
        <v>100</v>
      </c>
      <c r="B14" s="5" t="s">
        <v>17</v>
      </c>
      <c r="D14" s="21">
        <v>115125372.52999997</v>
      </c>
      <c r="E14" s="20" t="s">
        <v>18</v>
      </c>
      <c r="F14" s="3">
        <v>100</v>
      </c>
    </row>
    <row r="15" spans="1:6" x14ac:dyDescent="0.35">
      <c r="A15" s="3">
        <f>+A14+1</f>
        <v>101</v>
      </c>
      <c r="B15" s="5" t="s">
        <v>19</v>
      </c>
      <c r="D15" s="22">
        <f>D22</f>
        <v>14976605358.459997</v>
      </c>
      <c r="E15" s="20"/>
      <c r="F15" s="3">
        <f>+F14+1</f>
        <v>101</v>
      </c>
    </row>
    <row r="16" spans="1:6" ht="16" thickBot="1" x14ac:dyDescent="0.4">
      <c r="A16" s="3">
        <f>+A15+1</f>
        <v>102</v>
      </c>
      <c r="B16" s="14" t="s">
        <v>20</v>
      </c>
      <c r="D16" s="17">
        <f>ROUND(D14/D15,6)</f>
        <v>7.6870000000000003E-3</v>
      </c>
      <c r="F16" s="3">
        <f>+F15+1</f>
        <v>102</v>
      </c>
    </row>
    <row r="17" spans="1:8" ht="16" thickTop="1" x14ac:dyDescent="0.35">
      <c r="A17" s="3"/>
      <c r="D17" s="11"/>
      <c r="F17" s="3"/>
    </row>
    <row r="18" spans="1:8" x14ac:dyDescent="0.35">
      <c r="A18" s="3"/>
      <c r="B18" s="4" t="s">
        <v>21</v>
      </c>
      <c r="D18" s="11"/>
      <c r="F18" s="3"/>
    </row>
    <row r="19" spans="1:8" x14ac:dyDescent="0.35">
      <c r="A19" s="3">
        <f>+A16+1</f>
        <v>103</v>
      </c>
      <c r="B19" s="5" t="s">
        <v>22</v>
      </c>
      <c r="D19" s="21">
        <v>15140652223.689999</v>
      </c>
      <c r="E19" s="20" t="s">
        <v>23</v>
      </c>
      <c r="F19" s="3">
        <f>+F16+1</f>
        <v>103</v>
      </c>
      <c r="G19" s="12"/>
      <c r="H19" s="12"/>
    </row>
    <row r="20" spans="1:8" x14ac:dyDescent="0.35">
      <c r="A20" s="3">
        <f>+A19+1</f>
        <v>104</v>
      </c>
      <c r="B20" s="5" t="s">
        <v>24</v>
      </c>
      <c r="D20" s="21">
        <v>-55032776.950000003</v>
      </c>
      <c r="E20" s="20" t="s">
        <v>23</v>
      </c>
      <c r="F20" s="3">
        <f>+F19+1</f>
        <v>104</v>
      </c>
    </row>
    <row r="21" spans="1:8" x14ac:dyDescent="0.35">
      <c r="A21" s="3">
        <f t="shared" ref="A21:A22" si="0">+A20+1</f>
        <v>105</v>
      </c>
      <c r="B21" s="5" t="s">
        <v>25</v>
      </c>
      <c r="D21" s="21">
        <v>-109014088.28</v>
      </c>
      <c r="E21" s="20" t="s">
        <v>26</v>
      </c>
      <c r="F21" s="3">
        <f t="shared" ref="F21:F22" si="1">+F20+1</f>
        <v>105</v>
      </c>
      <c r="G21" s="13"/>
    </row>
    <row r="22" spans="1:8" x14ac:dyDescent="0.35">
      <c r="A22" s="3">
        <f t="shared" si="0"/>
        <v>106</v>
      </c>
      <c r="B22" s="5" t="s">
        <v>27</v>
      </c>
      <c r="C22" s="14"/>
      <c r="D22" s="23">
        <f>SUM(D19:D21)</f>
        <v>14976605358.459997</v>
      </c>
      <c r="E22" s="5" t="s">
        <v>28</v>
      </c>
      <c r="F22" s="3">
        <f t="shared" si="1"/>
        <v>106</v>
      </c>
    </row>
    <row r="23" spans="1:8" x14ac:dyDescent="0.35">
      <c r="A23" s="6"/>
      <c r="B23" s="14"/>
      <c r="D23" s="15"/>
    </row>
    <row r="24" spans="1:8" x14ac:dyDescent="0.35">
      <c r="A24" s="6"/>
      <c r="B24" s="14"/>
      <c r="D24" s="15"/>
    </row>
    <row r="25" spans="1:8" x14ac:dyDescent="0.35">
      <c r="A25" s="19" t="s">
        <v>29</v>
      </c>
      <c r="D25" s="15"/>
    </row>
    <row r="26" spans="1:8" ht="17.5" x14ac:dyDescent="0.35">
      <c r="A26" s="20" t="s">
        <v>30</v>
      </c>
      <c r="B26" s="18"/>
      <c r="C26" s="18"/>
      <c r="D26" s="18"/>
      <c r="E26" s="18"/>
    </row>
    <row r="27" spans="1:8" x14ac:dyDescent="0.35">
      <c r="A27" s="5" t="s">
        <v>31</v>
      </c>
    </row>
    <row r="28" spans="1:8" x14ac:dyDescent="0.35">
      <c r="A28" s="20" t="s">
        <v>32</v>
      </c>
    </row>
    <row r="29" spans="1:8" x14ac:dyDescent="0.35">
      <c r="A29" s="20" t="s">
        <v>33</v>
      </c>
    </row>
    <row r="30" spans="1:8" x14ac:dyDescent="0.35">
      <c r="A30" s="16"/>
      <c r="B30" s="68"/>
      <c r="C30" s="68"/>
      <c r="D30" s="68"/>
      <c r="E30" s="68"/>
      <c r="F30" s="68"/>
    </row>
    <row r="31" spans="1:8" x14ac:dyDescent="0.35">
      <c r="A31" s="16"/>
      <c r="B31" s="4"/>
    </row>
    <row r="32" spans="1:8" x14ac:dyDescent="0.35">
      <c r="A32" s="16"/>
      <c r="B32" s="68"/>
      <c r="C32" s="68"/>
      <c r="D32" s="68"/>
      <c r="E32" s="68"/>
      <c r="F32" s="68"/>
    </row>
    <row r="33" spans="2:6" x14ac:dyDescent="0.35">
      <c r="B33" s="68"/>
      <c r="C33" s="68"/>
      <c r="D33" s="68"/>
      <c r="E33" s="68"/>
      <c r="F33" s="68"/>
    </row>
  </sheetData>
  <mergeCells count="8">
    <mergeCell ref="B30:F30"/>
    <mergeCell ref="B32:F32"/>
    <mergeCell ref="B33:F33"/>
    <mergeCell ref="A1:E1"/>
    <mergeCell ref="A2:E2"/>
    <mergeCell ref="A3:E3"/>
    <mergeCell ref="A4:E4"/>
    <mergeCell ref="A5:F5"/>
  </mergeCells>
  <pageMargins left="1" right="1" top="1" bottom="1" header="0.5" footer="0.5"/>
  <pageSetup scale="85" orientation="landscape" r:id="rId1"/>
  <headerFooter>
    <oddHeader xml:space="preserve">&amp;R&amp;"Calibri,Regular"Docket No. ER19-13-000- Annual Update RY2024
&amp;F
</oddHeader>
  </headerFooter>
  <customProperties>
    <customPr name="_pios_id" r:id="rId2"/>
    <customPr name="EpmWorksheetKeyString_GU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DBFEF-4BD8-4996-8074-A9D633E3C864}">
  <sheetPr>
    <pageSetUpPr fitToPage="1"/>
  </sheetPr>
  <dimension ref="A1:F31"/>
  <sheetViews>
    <sheetView tabSelected="1" view="pageBreakPreview" topLeftCell="A5" zoomScale="85" zoomScaleSheetLayoutView="85" workbookViewId="0">
      <selection activeCell="L16" sqref="L16"/>
    </sheetView>
  </sheetViews>
  <sheetFormatPr defaultColWidth="9.1796875" defaultRowHeight="14.5" x14ac:dyDescent="0.35"/>
  <cols>
    <col min="1" max="1" width="9.1796875" style="24"/>
    <col min="2" max="2" width="61" style="24" customWidth="1"/>
    <col min="3" max="3" width="22.26953125" style="24" bestFit="1" customWidth="1"/>
    <col min="4" max="4" width="20.453125" style="28" customWidth="1"/>
    <col min="5" max="16384" width="9.1796875" style="24"/>
  </cols>
  <sheetData>
    <row r="1" spans="1:6" ht="15.5" x14ac:dyDescent="0.35">
      <c r="A1" s="69" t="s">
        <v>8</v>
      </c>
      <c r="B1" s="69"/>
      <c r="C1" s="69"/>
      <c r="D1" s="3"/>
      <c r="E1" s="4"/>
      <c r="F1" s="4"/>
    </row>
    <row r="2" spans="1:6" ht="15.5" x14ac:dyDescent="0.35">
      <c r="A2" s="70" t="str">
        <f>ToC!A2</f>
        <v>TO Tariff Rate Year 2024</v>
      </c>
      <c r="B2" s="70"/>
      <c r="C2" s="70"/>
      <c r="D2" s="2"/>
      <c r="E2" s="34"/>
      <c r="F2" s="34"/>
    </row>
    <row r="3" spans="1:6" ht="15.5" x14ac:dyDescent="0.35">
      <c r="A3" s="70" t="s">
        <v>6</v>
      </c>
      <c r="B3" s="70"/>
      <c r="C3" s="70"/>
      <c r="D3" s="2"/>
      <c r="E3" s="34"/>
      <c r="F3" s="34"/>
    </row>
    <row r="4" spans="1:6" ht="15.5" x14ac:dyDescent="0.35">
      <c r="A4" s="69" t="s">
        <v>34</v>
      </c>
      <c r="B4" s="69"/>
      <c r="C4" s="69"/>
      <c r="D4" s="3"/>
      <c r="E4" s="4"/>
      <c r="F4" s="4"/>
    </row>
    <row r="5" spans="1:6" ht="15.5" x14ac:dyDescent="0.35">
      <c r="A5" s="35"/>
      <c r="B5" s="34"/>
      <c r="C5" s="35" t="s">
        <v>35</v>
      </c>
      <c r="D5" s="35"/>
      <c r="E5" s="34"/>
      <c r="F5" s="34"/>
    </row>
    <row r="6" spans="1:6" ht="15.5" x14ac:dyDescent="0.35">
      <c r="A6" s="36" t="s">
        <v>36</v>
      </c>
      <c r="B6" s="37"/>
      <c r="C6" s="38">
        <v>2022</v>
      </c>
      <c r="D6" s="38" t="s">
        <v>37</v>
      </c>
      <c r="E6" s="36" t="s">
        <v>36</v>
      </c>
      <c r="F6" s="34"/>
    </row>
    <row r="7" spans="1:6" ht="15.5" x14ac:dyDescent="0.35">
      <c r="A7" s="35"/>
      <c r="B7" s="34"/>
      <c r="C7" s="39"/>
      <c r="D7" s="39"/>
      <c r="E7" s="35"/>
      <c r="F7" s="34"/>
    </row>
    <row r="8" spans="1:6" ht="15.5" x14ac:dyDescent="0.35">
      <c r="A8" s="2">
        <v>100</v>
      </c>
      <c r="B8" s="34" t="s">
        <v>38</v>
      </c>
      <c r="C8" s="60">
        <v>778370066</v>
      </c>
      <c r="D8" s="40" t="s">
        <v>18</v>
      </c>
      <c r="E8" s="2">
        <v>100</v>
      </c>
      <c r="F8" s="34"/>
    </row>
    <row r="9" spans="1:6" ht="15.5" x14ac:dyDescent="0.35">
      <c r="A9" s="2"/>
      <c r="B9" s="41"/>
      <c r="C9" s="42"/>
      <c r="D9" s="43"/>
      <c r="E9" s="2"/>
      <c r="F9" s="34"/>
    </row>
    <row r="10" spans="1:6" ht="15.5" x14ac:dyDescent="0.35">
      <c r="A10" s="2">
        <f>A8+1</f>
        <v>101</v>
      </c>
      <c r="B10" s="41" t="s">
        <v>39</v>
      </c>
      <c r="C10" s="60">
        <v>21722991498</v>
      </c>
      <c r="D10" s="43" t="s">
        <v>23</v>
      </c>
      <c r="E10" s="2">
        <f>E8+1</f>
        <v>101</v>
      </c>
      <c r="F10" s="34"/>
    </row>
    <row r="11" spans="1:6" ht="15.5" x14ac:dyDescent="0.35">
      <c r="A11" s="2"/>
      <c r="B11" s="41"/>
      <c r="C11" s="44"/>
      <c r="D11" s="43"/>
      <c r="E11" s="2"/>
      <c r="F11" s="34"/>
    </row>
    <row r="12" spans="1:6" ht="15.5" x14ac:dyDescent="0.35">
      <c r="A12" s="2"/>
      <c r="B12" s="41"/>
      <c r="C12" s="41"/>
      <c r="D12" s="45"/>
      <c r="E12" s="2"/>
      <c r="F12" s="34"/>
    </row>
    <row r="13" spans="1:6" ht="15.5" x14ac:dyDescent="0.35">
      <c r="A13" s="2">
        <f>A10+1</f>
        <v>102</v>
      </c>
      <c r="B13" s="34" t="s">
        <v>40</v>
      </c>
      <c r="C13" s="46">
        <f>C8/C10</f>
        <v>3.5831624114554539E-2</v>
      </c>
      <c r="D13" s="47" t="s">
        <v>41</v>
      </c>
      <c r="E13" s="2">
        <f>E10+1</f>
        <v>102</v>
      </c>
      <c r="F13" s="34"/>
    </row>
    <row r="14" spans="1:6" ht="15.5" x14ac:dyDescent="0.35">
      <c r="A14" s="2">
        <f>A13+1</f>
        <v>103</v>
      </c>
      <c r="B14" s="48" t="s">
        <v>66</v>
      </c>
      <c r="C14" s="61">
        <v>5.7999999999999996E-3</v>
      </c>
      <c r="D14" s="49" t="s">
        <v>26</v>
      </c>
      <c r="E14" s="2">
        <f>E13+1</f>
        <v>103</v>
      </c>
      <c r="F14" s="34"/>
    </row>
    <row r="15" spans="1:6" ht="15.5" x14ac:dyDescent="0.35">
      <c r="A15" s="2">
        <f>A14+1</f>
        <v>104</v>
      </c>
      <c r="B15" s="48" t="s">
        <v>42</v>
      </c>
      <c r="C15" s="50">
        <f>C13*C14</f>
        <v>2.0782341986441631E-4</v>
      </c>
      <c r="D15" s="51" t="s">
        <v>43</v>
      </c>
      <c r="E15" s="2">
        <f>E14+1</f>
        <v>104</v>
      </c>
      <c r="F15" s="34"/>
    </row>
    <row r="16" spans="1:6" ht="15.5" x14ac:dyDescent="0.35">
      <c r="A16" s="35"/>
      <c r="B16" s="48"/>
      <c r="C16" s="52"/>
      <c r="D16" s="53"/>
      <c r="E16" s="34"/>
      <c r="F16" s="34"/>
    </row>
    <row r="17" spans="1:6" ht="15.5" x14ac:dyDescent="0.35">
      <c r="A17" s="54" t="s">
        <v>29</v>
      </c>
      <c r="B17" s="34"/>
      <c r="C17" s="55"/>
      <c r="D17" s="56"/>
      <c r="E17" s="34"/>
      <c r="F17" s="34"/>
    </row>
    <row r="18" spans="1:6" ht="108.5" x14ac:dyDescent="0.35">
      <c r="A18" s="59" t="s">
        <v>18</v>
      </c>
      <c r="B18" s="57" t="s">
        <v>44</v>
      </c>
      <c r="C18" s="48"/>
      <c r="D18" s="45"/>
      <c r="E18" s="34"/>
      <c r="F18" s="34"/>
    </row>
    <row r="19" spans="1:6" ht="15.5" x14ac:dyDescent="0.35">
      <c r="A19" s="59"/>
      <c r="B19" s="57"/>
      <c r="C19" s="48"/>
      <c r="D19" s="45"/>
      <c r="E19" s="34"/>
      <c r="F19" s="34"/>
    </row>
    <row r="20" spans="1:6" ht="31" x14ac:dyDescent="0.35">
      <c r="A20" s="59" t="s">
        <v>23</v>
      </c>
      <c r="B20" s="57" t="s">
        <v>45</v>
      </c>
      <c r="C20" s="48"/>
      <c r="D20" s="45"/>
      <c r="E20" s="34"/>
      <c r="F20" s="34"/>
    </row>
    <row r="21" spans="1:6" ht="15.5" x14ac:dyDescent="0.35">
      <c r="A21" s="59"/>
      <c r="B21" s="57"/>
      <c r="C21" s="48"/>
      <c r="D21" s="45"/>
      <c r="E21" s="34"/>
      <c r="F21" s="34"/>
    </row>
    <row r="22" spans="1:6" ht="46.5" x14ac:dyDescent="0.35">
      <c r="A22" s="59" t="s">
        <v>26</v>
      </c>
      <c r="B22" s="57" t="s">
        <v>46</v>
      </c>
      <c r="C22" s="48"/>
      <c r="D22" s="45"/>
      <c r="E22" s="34"/>
      <c r="F22" s="34"/>
    </row>
    <row r="23" spans="1:6" ht="15.5" x14ac:dyDescent="0.35">
      <c r="A23" s="34"/>
      <c r="B23" s="57" t="s">
        <v>47</v>
      </c>
      <c r="C23" s="48"/>
      <c r="D23" s="45"/>
      <c r="E23" s="34"/>
      <c r="F23" s="34"/>
    </row>
    <row r="24" spans="1:6" x14ac:dyDescent="0.35">
      <c r="B24" s="64"/>
      <c r="C24" s="25"/>
      <c r="D24" s="32"/>
    </row>
    <row r="25" spans="1:6" x14ac:dyDescent="0.35">
      <c r="B25" s="33"/>
      <c r="C25" s="25"/>
      <c r="D25" s="32"/>
    </row>
    <row r="26" spans="1:6" x14ac:dyDescent="0.35">
      <c r="B26" s="33"/>
      <c r="C26" s="25"/>
      <c r="D26" s="32"/>
    </row>
    <row r="27" spans="1:6" x14ac:dyDescent="0.35">
      <c r="B27" s="33"/>
      <c r="C27" s="25"/>
      <c r="D27" s="32"/>
    </row>
    <row r="28" spans="1:6" x14ac:dyDescent="0.35">
      <c r="B28" s="25"/>
      <c r="C28" s="25"/>
      <c r="D28" s="32"/>
    </row>
    <row r="29" spans="1:6" x14ac:dyDescent="0.35">
      <c r="B29" s="25"/>
      <c r="C29" s="25"/>
      <c r="D29" s="32"/>
    </row>
    <row r="30" spans="1:6" x14ac:dyDescent="0.35">
      <c r="B30" s="25"/>
      <c r="C30" s="25"/>
      <c r="D30" s="32"/>
    </row>
    <row r="31" spans="1:6" x14ac:dyDescent="0.35">
      <c r="B31" s="25"/>
      <c r="C31" s="25"/>
      <c r="D31" s="32"/>
    </row>
  </sheetData>
  <mergeCells count="4">
    <mergeCell ref="A1:C1"/>
    <mergeCell ref="A2:C2"/>
    <mergeCell ref="A3:C3"/>
    <mergeCell ref="A4:C4"/>
  </mergeCells>
  <pageMargins left="1" right="1" top="1" bottom="1" header="0.5" footer="0.5"/>
  <pageSetup scale="96" orientation="landscape" r:id="rId1"/>
  <headerFooter>
    <oddHeader xml:space="preserve">&amp;R&amp;"Calibri,Regular"Docket No. ER19-13-000- Annual Update RY2024
&amp;F
</oddHeader>
  </headerFooter>
  <customProperties>
    <customPr name="_pios_id" r:id="rId2"/>
    <customPr name="EpmWorksheetKeyString_GUID" r:id="rId3"/>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C03BD-216F-42E9-9FBB-DDD6B5E752BC}">
  <sheetPr>
    <pageSetUpPr fitToPage="1"/>
  </sheetPr>
  <dimension ref="A1:M30"/>
  <sheetViews>
    <sheetView tabSelected="1" view="pageBreakPreview" zoomScale="70" zoomScaleSheetLayoutView="70" workbookViewId="0">
      <selection activeCell="L16" sqref="L16"/>
    </sheetView>
  </sheetViews>
  <sheetFormatPr defaultColWidth="9.1796875" defaultRowHeight="14.5" x14ac:dyDescent="0.35"/>
  <cols>
    <col min="1" max="1" width="9.1796875" style="24"/>
    <col min="2" max="2" width="10.26953125" style="24" customWidth="1"/>
    <col min="3" max="3" width="19.26953125" style="24" customWidth="1"/>
    <col min="4" max="4" width="20.1796875" style="24" customWidth="1"/>
    <col min="5" max="5" width="19.7265625" style="24" customWidth="1"/>
    <col min="6" max="16384" width="9.1796875" style="24"/>
  </cols>
  <sheetData>
    <row r="1" spans="1:13" ht="15.5" x14ac:dyDescent="0.35">
      <c r="A1" s="69" t="s">
        <v>8</v>
      </c>
      <c r="B1" s="69"/>
      <c r="C1" s="69"/>
      <c r="D1" s="69"/>
      <c r="E1" s="69"/>
      <c r="F1" s="4"/>
      <c r="G1" s="4"/>
      <c r="H1" s="4"/>
      <c r="I1" s="4"/>
      <c r="J1" s="4"/>
      <c r="K1" s="4"/>
      <c r="L1" s="4"/>
      <c r="M1" s="4"/>
    </row>
    <row r="2" spans="1:13" x14ac:dyDescent="0.35">
      <c r="A2" s="71" t="str">
        <f>ToC!A2</f>
        <v>TO Tariff Rate Year 2024</v>
      </c>
      <c r="B2" s="71"/>
      <c r="C2" s="71"/>
      <c r="D2" s="71"/>
      <c r="E2" s="71"/>
      <c r="F2" s="27"/>
      <c r="G2" s="27"/>
      <c r="H2" s="27"/>
      <c r="I2" s="27"/>
      <c r="J2" s="27"/>
      <c r="K2" s="27"/>
      <c r="L2" s="27"/>
      <c r="M2" s="27"/>
    </row>
    <row r="3" spans="1:13" x14ac:dyDescent="0.35">
      <c r="A3" s="71" t="s">
        <v>48</v>
      </c>
      <c r="B3" s="71"/>
      <c r="C3" s="71"/>
      <c r="D3" s="71"/>
      <c r="E3" s="71"/>
      <c r="F3" s="27"/>
      <c r="G3" s="27"/>
      <c r="H3" s="27"/>
      <c r="I3" s="27"/>
      <c r="J3" s="27"/>
      <c r="K3" s="27"/>
      <c r="L3" s="27"/>
      <c r="M3" s="27"/>
    </row>
    <row r="4" spans="1:13" ht="15.5" x14ac:dyDescent="0.35">
      <c r="A4" s="69" t="s">
        <v>49</v>
      </c>
      <c r="B4" s="69"/>
      <c r="C4" s="69"/>
      <c r="D4" s="69"/>
      <c r="E4" s="69"/>
      <c r="F4" s="4"/>
      <c r="G4" s="4"/>
      <c r="H4" s="4"/>
      <c r="I4" s="4"/>
      <c r="J4" s="4"/>
      <c r="K4" s="4"/>
      <c r="L4" s="4"/>
      <c r="M4" s="4"/>
    </row>
    <row r="5" spans="1:13" x14ac:dyDescent="0.35">
      <c r="A5" s="27"/>
      <c r="B5" s="27"/>
      <c r="C5" s="27"/>
      <c r="D5" s="27"/>
      <c r="E5" s="27"/>
      <c r="F5" s="27"/>
      <c r="G5" s="27"/>
      <c r="H5" s="27"/>
      <c r="I5" s="27"/>
      <c r="J5" s="27"/>
      <c r="K5" s="27"/>
      <c r="L5" s="27"/>
      <c r="M5" s="27"/>
    </row>
    <row r="6" spans="1:13" x14ac:dyDescent="0.35">
      <c r="A6" s="71"/>
      <c r="B6" s="71"/>
      <c r="C6" s="71"/>
      <c r="D6" s="71"/>
      <c r="E6" s="71"/>
      <c r="F6" s="27"/>
      <c r="G6" s="27"/>
      <c r="H6" s="27"/>
      <c r="I6" s="27"/>
      <c r="J6" s="27"/>
      <c r="K6" s="27"/>
      <c r="L6" s="27"/>
      <c r="M6" s="27"/>
    </row>
    <row r="7" spans="1:13" x14ac:dyDescent="0.35">
      <c r="A7" s="71" t="s">
        <v>50</v>
      </c>
      <c r="B7" s="71"/>
      <c r="C7" s="71"/>
      <c r="D7" s="71"/>
      <c r="E7" s="71"/>
      <c r="F7" s="27"/>
      <c r="G7" s="27"/>
      <c r="H7" s="27"/>
      <c r="I7" s="27"/>
      <c r="J7" s="27"/>
      <c r="K7" s="27"/>
      <c r="L7" s="27"/>
      <c r="M7" s="27"/>
    </row>
    <row r="8" spans="1:13" x14ac:dyDescent="0.35">
      <c r="A8" s="71" t="s">
        <v>51</v>
      </c>
      <c r="B8" s="71"/>
      <c r="C8" s="71"/>
      <c r="D8" s="71"/>
      <c r="E8" s="71"/>
      <c r="F8" s="27"/>
      <c r="G8" s="27"/>
      <c r="H8" s="27"/>
      <c r="I8" s="27"/>
      <c r="J8" s="27"/>
      <c r="K8" s="27"/>
      <c r="L8" s="27"/>
      <c r="M8" s="27"/>
    </row>
    <row r="9" spans="1:13" x14ac:dyDescent="0.35">
      <c r="A9" s="27"/>
      <c r="B9" s="27"/>
      <c r="C9" s="27"/>
      <c r="D9" s="27"/>
      <c r="E9" s="27"/>
      <c r="F9" s="27"/>
      <c r="G9" s="27"/>
      <c r="H9" s="27"/>
      <c r="I9" s="27"/>
      <c r="J9" s="27"/>
      <c r="K9" s="27"/>
      <c r="L9" s="27"/>
      <c r="M9" s="27"/>
    </row>
    <row r="10" spans="1:13" x14ac:dyDescent="0.35">
      <c r="A10" s="71" t="s">
        <v>52</v>
      </c>
      <c r="B10" s="71"/>
      <c r="C10" s="71"/>
      <c r="D10" s="71"/>
      <c r="E10" s="71"/>
      <c r="F10" s="27"/>
      <c r="G10" s="27"/>
      <c r="H10" s="27"/>
      <c r="I10" s="27"/>
      <c r="J10" s="27"/>
      <c r="K10" s="27"/>
      <c r="L10" s="27"/>
      <c r="M10" s="27"/>
    </row>
    <row r="11" spans="1:13" x14ac:dyDescent="0.35">
      <c r="A11" s="27"/>
      <c r="B11" s="27"/>
      <c r="C11" s="27"/>
      <c r="D11" s="27"/>
      <c r="E11" s="27"/>
      <c r="F11" s="27"/>
      <c r="G11" s="27"/>
      <c r="H11" s="27"/>
      <c r="I11" s="27"/>
      <c r="J11" s="27"/>
      <c r="K11" s="27"/>
      <c r="L11" s="27"/>
      <c r="M11" s="27"/>
    </row>
    <row r="12" spans="1:13" x14ac:dyDescent="0.35">
      <c r="A12" s="27"/>
      <c r="B12" s="27"/>
      <c r="C12" s="58" t="s">
        <v>53</v>
      </c>
      <c r="D12" s="58" t="s">
        <v>54</v>
      </c>
      <c r="E12" s="58" t="s">
        <v>55</v>
      </c>
      <c r="F12" s="27"/>
      <c r="G12" s="27"/>
      <c r="H12" s="27"/>
      <c r="I12" s="27"/>
      <c r="J12" s="27"/>
      <c r="K12" s="27"/>
      <c r="L12" s="27"/>
      <c r="M12" s="27"/>
    </row>
    <row r="13" spans="1:13" ht="15" thickBot="1" x14ac:dyDescent="0.4">
      <c r="A13" s="29" t="s">
        <v>36</v>
      </c>
      <c r="B13" s="29" t="s">
        <v>56</v>
      </c>
      <c r="C13" s="29" t="s">
        <v>57</v>
      </c>
      <c r="D13" s="29" t="s">
        <v>58</v>
      </c>
      <c r="E13" s="29" t="s">
        <v>59</v>
      </c>
      <c r="F13" s="29" t="s">
        <v>36</v>
      </c>
    </row>
    <row r="14" spans="1:13" x14ac:dyDescent="0.35">
      <c r="A14" s="1">
        <v>100</v>
      </c>
      <c r="B14" s="63">
        <v>2022</v>
      </c>
      <c r="C14" s="62">
        <v>20995058713</v>
      </c>
      <c r="D14" s="62">
        <v>153842516</v>
      </c>
      <c r="E14" s="31">
        <f t="shared" ref="E14:E15" si="0">D14/C14</f>
        <v>7.3275582651617802E-3</v>
      </c>
      <c r="F14" s="1">
        <v>100</v>
      </c>
    </row>
    <row r="15" spans="1:13" x14ac:dyDescent="0.35">
      <c r="A15" s="1">
        <f>A14+1</f>
        <v>101</v>
      </c>
      <c r="B15" s="63">
        <v>2021</v>
      </c>
      <c r="C15" s="62">
        <v>19105284228</v>
      </c>
      <c r="D15" s="62">
        <v>112709114</v>
      </c>
      <c r="E15" s="31">
        <f t="shared" si="0"/>
        <v>5.8993686068704318E-3</v>
      </c>
      <c r="F15" s="1">
        <f>F14+1</f>
        <v>101</v>
      </c>
    </row>
    <row r="16" spans="1:13" x14ac:dyDescent="0.35">
      <c r="A16" s="1">
        <f t="shared" ref="A16:A23" si="1">A15+1</f>
        <v>102</v>
      </c>
      <c r="B16" s="63">
        <v>2020</v>
      </c>
      <c r="C16" s="62">
        <v>17669030952</v>
      </c>
      <c r="D16" s="62">
        <v>35457407</v>
      </c>
      <c r="E16" s="31">
        <f>D16/C16</f>
        <v>2.0067544788576245E-3</v>
      </c>
      <c r="F16" s="1">
        <f t="shared" ref="F16:F23" si="2">F15+1</f>
        <v>102</v>
      </c>
    </row>
    <row r="17" spans="1:6" x14ac:dyDescent="0.35">
      <c r="A17" s="1">
        <f t="shared" si="1"/>
        <v>103</v>
      </c>
      <c r="B17" s="63">
        <v>2019</v>
      </c>
      <c r="C17" s="62">
        <v>16489221274</v>
      </c>
      <c r="D17" s="62">
        <v>37658533</v>
      </c>
      <c r="E17" s="31">
        <f t="shared" ref="E17:E23" si="3">D17/C17</f>
        <v>2.283827257469066E-3</v>
      </c>
      <c r="F17" s="1">
        <f t="shared" si="2"/>
        <v>103</v>
      </c>
    </row>
    <row r="18" spans="1:6" x14ac:dyDescent="0.35">
      <c r="A18" s="1">
        <f t="shared" si="1"/>
        <v>104</v>
      </c>
      <c r="B18" s="63">
        <v>2018</v>
      </c>
      <c r="C18" s="62">
        <v>16560949827</v>
      </c>
      <c r="D18" s="62">
        <v>42396642</v>
      </c>
      <c r="E18" s="31">
        <f t="shared" si="3"/>
        <v>2.5600368603785639E-3</v>
      </c>
      <c r="F18" s="1">
        <f t="shared" si="2"/>
        <v>104</v>
      </c>
    </row>
    <row r="19" spans="1:6" x14ac:dyDescent="0.35">
      <c r="A19" s="1">
        <f t="shared" si="1"/>
        <v>105</v>
      </c>
      <c r="B19" s="63">
        <v>2017</v>
      </c>
      <c r="C19" s="62">
        <v>17715836118</v>
      </c>
      <c r="D19" s="62">
        <v>42563022</v>
      </c>
      <c r="E19" s="31">
        <f t="shared" si="3"/>
        <v>2.4025409648463763E-3</v>
      </c>
      <c r="F19" s="1">
        <f t="shared" si="2"/>
        <v>105</v>
      </c>
    </row>
    <row r="20" spans="1:6" x14ac:dyDescent="0.35">
      <c r="A20" s="1">
        <f t="shared" si="1"/>
        <v>106</v>
      </c>
      <c r="B20" s="63">
        <v>2016</v>
      </c>
      <c r="C20" s="62">
        <v>16866196863.680002</v>
      </c>
      <c r="D20" s="62">
        <v>42205795.389999993</v>
      </c>
      <c r="E20" s="31">
        <f t="shared" si="3"/>
        <v>2.5023895861720183E-3</v>
      </c>
      <c r="F20" s="1">
        <f t="shared" si="2"/>
        <v>106</v>
      </c>
    </row>
    <row r="21" spans="1:6" x14ac:dyDescent="0.35">
      <c r="A21" s="1">
        <f t="shared" si="1"/>
        <v>107</v>
      </c>
      <c r="B21" s="63">
        <v>2015</v>
      </c>
      <c r="C21" s="62">
        <v>16073290648</v>
      </c>
      <c r="D21" s="62">
        <v>46295925</v>
      </c>
      <c r="E21" s="31">
        <f t="shared" si="3"/>
        <v>2.8803016142659376E-3</v>
      </c>
      <c r="F21" s="1">
        <f t="shared" si="2"/>
        <v>107</v>
      </c>
    </row>
    <row r="22" spans="1:6" x14ac:dyDescent="0.35">
      <c r="A22" s="1">
        <f>A21+1</f>
        <v>108</v>
      </c>
      <c r="B22" s="63">
        <v>2014</v>
      </c>
      <c r="C22" s="62">
        <v>15512016771</v>
      </c>
      <c r="D22" s="62">
        <v>52813891</v>
      </c>
      <c r="E22" s="31">
        <f t="shared" si="3"/>
        <v>3.4047082194197044E-3</v>
      </c>
      <c r="F22" s="1">
        <f>F21+1</f>
        <v>108</v>
      </c>
    </row>
    <row r="23" spans="1:6" x14ac:dyDescent="0.35">
      <c r="A23" s="1">
        <f t="shared" si="1"/>
        <v>109</v>
      </c>
      <c r="B23" s="63">
        <v>2013</v>
      </c>
      <c r="C23" s="62">
        <v>15321271461.490002</v>
      </c>
      <c r="D23" s="62">
        <v>59368755</v>
      </c>
      <c r="E23" s="31">
        <f t="shared" si="3"/>
        <v>3.8749235107036189E-3</v>
      </c>
      <c r="F23" s="1">
        <f t="shared" si="2"/>
        <v>109</v>
      </c>
    </row>
    <row r="24" spans="1:6" x14ac:dyDescent="0.35">
      <c r="A24" s="27"/>
      <c r="F24" s="27"/>
    </row>
    <row r="25" spans="1:6" ht="15" thickBot="1" x14ac:dyDescent="0.4">
      <c r="A25" s="1">
        <f>A23+1</f>
        <v>110</v>
      </c>
      <c r="D25" s="65" t="s">
        <v>60</v>
      </c>
      <c r="E25" s="30">
        <f>AVERAGE(E14:E23)</f>
        <v>3.5142409364145128E-3</v>
      </c>
      <c r="F25" s="1">
        <f>F23+1</f>
        <v>110</v>
      </c>
    </row>
    <row r="28" spans="1:6" x14ac:dyDescent="0.35">
      <c r="A28" s="24" t="s">
        <v>61</v>
      </c>
    </row>
    <row r="29" spans="1:6" x14ac:dyDescent="0.35">
      <c r="A29" s="24" t="s">
        <v>62</v>
      </c>
    </row>
    <row r="30" spans="1:6" x14ac:dyDescent="0.35">
      <c r="A30" s="24" t="s">
        <v>63</v>
      </c>
    </row>
  </sheetData>
  <mergeCells count="8">
    <mergeCell ref="A7:E7"/>
    <mergeCell ref="A8:E8"/>
    <mergeCell ref="A10:E10"/>
    <mergeCell ref="A1:E1"/>
    <mergeCell ref="A2:E2"/>
    <mergeCell ref="A3:E3"/>
    <mergeCell ref="A4:E4"/>
    <mergeCell ref="A6:E6"/>
  </mergeCells>
  <pageMargins left="1" right="1" top="1" bottom="1" header="0.5" footer="0.5"/>
  <pageSetup orientation="landscape" r:id="rId1"/>
  <headerFooter>
    <oddHeader xml:space="preserve">&amp;R&amp;"Calibri,Regular"Docket No. ER19-13-000- Annual Update RY2024
&amp;F
</oddHeader>
  </headerFooter>
  <colBreaks count="1" manualBreakCount="1">
    <brk id="7" max="25" man="1"/>
  </colBreaks>
  <customProperties>
    <customPr name="_pios_id" r:id="rId2"/>
    <customPr name="EpmWorksheetKeyString_GUID" r:id="rId3"/>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6484B1948D3DF418AE6D26693B16E3C" ma:contentTypeVersion="6" ma:contentTypeDescription="Create a new document." ma:contentTypeScope="" ma:versionID="fb625b1568ad56010b75bd1ad5e0c544">
  <xsd:schema xmlns:xsd="http://www.w3.org/2001/XMLSchema" xmlns:xs="http://www.w3.org/2001/XMLSchema" xmlns:p="http://schemas.microsoft.com/office/2006/metadata/properties" xmlns:ns2="97e57212-3e02-407f-8b2d-05f7d7f19b15" xmlns:ns3="e0c7f853-b085-466f-a3cc-a09637d61b9a" xmlns:ns4="000ca74d-c1c7-4d8f-83c5-7262d4568d2b" targetNamespace="http://schemas.microsoft.com/office/2006/metadata/properties" ma:root="true" ma:fieldsID="5a90fdd73bceb1764baaffcb7a3c64fa" ns2:_="" ns3:_="" ns4:_="">
    <xsd:import namespace="97e57212-3e02-407f-8b2d-05f7d7f19b15"/>
    <xsd:import namespace="e0c7f853-b085-466f-a3cc-a09637d61b9a"/>
    <xsd:import namespace="000ca74d-c1c7-4d8f-83c5-7262d4568d2b"/>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SearchProperties" minOccurs="0"/>
                <xsd:element ref="ns4:SharedWithUsers" minOccurs="0"/>
                <xsd:element ref="ns4:SharedWithDetail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7e4169e0-c5cd-4b95-9d9a-d0e3977c2104}" ma:internalName="TaxCatchAll" ma:showField="CatchAllData" ma:web="000ca74d-c1c7-4d8f-83c5-7262d4568d2b">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7e4169e0-c5cd-4b95-9d9a-d0e3977c2104}" ma:internalName="TaxCatchAllLabel" ma:readOnly="true" ma:showField="CatchAllDataLabel" ma:web="000ca74d-c1c7-4d8f-83c5-7262d4568d2b">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0c7f853-b085-466f-a3cc-a09637d61b9a"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0ca74d-c1c7-4d8f-83c5-7262d4568d2b"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b06c99b3-cd83-43e5-b4c1-d62f316c1e37" ContentTypeId="0x0101" PreviousValue="false" LastSyncTimeStamp="2020-01-27T23:41:31.003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Props1.xml><?xml version="1.0" encoding="utf-8"?>
<ds:datastoreItem xmlns:ds="http://schemas.openxmlformats.org/officeDocument/2006/customXml" ds:itemID="{916496ED-D0A6-4F65-89B7-81E9B338E7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e0c7f853-b085-466f-a3cc-a09637d61b9a"/>
    <ds:schemaRef ds:uri="000ca74d-c1c7-4d8f-83c5-7262d4568d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EFFADE1-175D-44BB-9D07-43A4CFA4A320}">
  <ds:schemaRefs>
    <ds:schemaRef ds:uri="Microsoft.SharePoint.Taxonomy.ContentTypeSync"/>
  </ds:schemaRefs>
</ds:datastoreItem>
</file>

<file path=customXml/itemProps3.xml><?xml version="1.0" encoding="utf-8"?>
<ds:datastoreItem xmlns:ds="http://schemas.openxmlformats.org/officeDocument/2006/customXml" ds:itemID="{B9F7EA4A-32E6-46AF-BD19-3C7B829898FF}">
  <ds:schemaRefs>
    <ds:schemaRef ds:uri="http://schemas.microsoft.com/sharepoint/v3/contenttype/forms"/>
  </ds:schemaRefs>
</ds:datastoreItem>
</file>

<file path=customXml/itemProps4.xml><?xml version="1.0" encoding="utf-8"?>
<ds:datastoreItem xmlns:ds="http://schemas.openxmlformats.org/officeDocument/2006/customXml" ds:itemID="{8DF0986D-ACDB-481D-B300-EA186566E6EC}">
  <ds:schemaRefs>
    <ds:schemaRef ds:uri="http://schemas.microsoft.com/office/2006/metadata/properties"/>
    <ds:schemaRef ds:uri="e0c7f853-b085-466f-a3cc-a09637d61b9a"/>
    <ds:schemaRef ds:uri="97e57212-3e02-407f-8b2d-05f7d7f19b15"/>
    <ds:schemaRef ds:uri="http://schemas.microsoft.com/office/2006/documentManagement/types"/>
    <ds:schemaRef ds:uri="http://schemas.openxmlformats.org/package/2006/metadata/core-properties"/>
    <ds:schemaRef ds:uri="http://purl.org/dc/dcmitype/"/>
    <ds:schemaRef ds:uri="000ca74d-c1c7-4d8f-83c5-7262d4568d2b"/>
    <ds:schemaRef ds:uri="http://purl.org/dc/elements/1.1/"/>
    <ds:schemaRef ds:uri="http://schemas.microsoft.com/office/infopath/2007/PartnerControl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ToC</vt:lpstr>
      <vt:lpstr>1</vt:lpstr>
      <vt:lpstr>2</vt:lpstr>
      <vt:lpstr>3</vt:lpstr>
      <vt:lpstr>'1'!Print_Area</vt:lpstr>
      <vt:lpstr>'2'!Print_Area</vt:lpstr>
      <vt:lpstr>'3'!Print_Area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modified xsi:type="dcterms:W3CDTF">2023-11-22T01:34:13Z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geRecordCategory">
    <vt:lpwstr/>
  </property>
  <property fmtid="{D5CDD505-2E9C-101B-9397-08002B2CF9AE}" pid="3" name="ContentTypeId">
    <vt:lpwstr>0x01010006484B1948D3DF418AE6D26693B16E3C</vt:lpwstr>
  </property>
</Properties>
</file>