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E55AD524-C93B-44B7-9EA3-313837A67CEE}" xr6:coauthVersionLast="47" xr6:coauthVersionMax="47" xr10:uidLastSave="{00000000-0000-0000-0000-000000000000}"/>
  <bookViews>
    <workbookView xWindow="-26047" yWindow="-4073" windowWidth="22800" windowHeight="14791" xr2:uid="{00000000-000D-0000-FFFF-FFFF00000000}"/>
  </bookViews>
  <sheets>
    <sheet name="1" sheetId="1" r:id="rId1"/>
  </sheets>
  <definedNames>
    <definedName name="_xlnm.Print_Area" localSheetId="0">'1'!$A$1:$L$32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D15" i="1" s="1"/>
  <c r="F14" i="1"/>
  <c r="D14" i="1" s="1"/>
  <c r="F13" i="1"/>
  <c r="D13" i="1" s="1"/>
  <c r="L12" i="1"/>
  <c r="L13" i="1" s="1"/>
  <c r="L14" i="1" s="1"/>
  <c r="L15" i="1" s="1"/>
  <c r="F12" i="1"/>
  <c r="D12" i="1" s="1"/>
  <c r="D11" i="1" s="1"/>
  <c r="A12" i="1"/>
  <c r="A13" i="1" s="1"/>
  <c r="A14" i="1" s="1"/>
  <c r="A15" i="1" s="1"/>
  <c r="I11" i="1"/>
  <c r="H11" i="1"/>
  <c r="G11" i="1"/>
  <c r="E11" i="1"/>
  <c r="F11" i="1" l="1"/>
</calcChain>
</file>

<file path=xl/sharedStrings.xml><?xml version="1.0" encoding="utf-8"?>
<sst xmlns="http://schemas.openxmlformats.org/spreadsheetml/2006/main" count="54" uniqueCount="47">
  <si>
    <t>Pacific Gas and Electric Company</t>
  </si>
  <si>
    <t>WP_24-Allocators_Labor</t>
  </si>
  <si>
    <t>Col 1</t>
  </si>
  <si>
    <t>Col 2</t>
  </si>
  <si>
    <t>Col 3</t>
  </si>
  <si>
    <t>Col 4</t>
  </si>
  <si>
    <t>Col 5</t>
  </si>
  <si>
    <t>Col 6</t>
  </si>
  <si>
    <t>Col 7</t>
  </si>
  <si>
    <t>Col 8</t>
  </si>
  <si>
    <t>Col 9</t>
  </si>
  <si>
    <t>Line</t>
  </si>
  <si>
    <t xml:space="preserve">Description </t>
  </si>
  <si>
    <t>Total Company</t>
  </si>
  <si>
    <t>Gas Department</t>
  </si>
  <si>
    <t>Electric Department</t>
  </si>
  <si>
    <t>Other Electric</t>
  </si>
  <si>
    <t>Electric Transmission</t>
  </si>
  <si>
    <t>Network Transmission</t>
  </si>
  <si>
    <t>Reference</t>
  </si>
  <si>
    <t>=col 4 + col 5</t>
  </si>
  <si>
    <t>= col 6 + col 7</t>
  </si>
  <si>
    <t>= col 7 * Net% of total ET</t>
  </si>
  <si>
    <t>Adjustments</t>
  </si>
  <si>
    <t>Note 6</t>
  </si>
  <si>
    <t>Total O&amp;M Labor Adjustments</t>
  </si>
  <si>
    <t>Note 1</t>
  </si>
  <si>
    <t xml:space="preserve">Cost Allocation Methodology </t>
  </si>
  <si>
    <t>Note 2</t>
  </si>
  <si>
    <t>FERC Reclass</t>
  </si>
  <si>
    <t>Note 3</t>
  </si>
  <si>
    <t>Not Recovered in Rate Cases</t>
  </si>
  <si>
    <t>Note 4</t>
  </si>
  <si>
    <t>NP&amp;S</t>
  </si>
  <si>
    <t>Note 5</t>
  </si>
  <si>
    <t>Total of Lines 101-104</t>
  </si>
  <si>
    <t>No Cost Allocation Methodology changes</t>
  </si>
  <si>
    <t>Corrections were  made after review of orders that included  costs in incorrect FERC accounts</t>
  </si>
  <si>
    <t>Changes were also made after review of orders that included labor costs incorrectly included as non-labor</t>
  </si>
  <si>
    <t>These corrections are based on data queried from SAP</t>
  </si>
  <si>
    <t>Community Pipeline Safety Initiatives and Research and Development Program costs not included in rates</t>
  </si>
  <si>
    <t>Shareholder funded costs not recovered and not included in allocations</t>
  </si>
  <si>
    <t>Costs queried from SAP</t>
  </si>
  <si>
    <t>See Schedule 24-Allocators, Line 122, column C for Network as a % of Total Electric Transmission</t>
  </si>
  <si>
    <t>2022 Recorded Adjusted Labor Adjustments for Allocations</t>
  </si>
  <si>
    <t>TO Tariff Rate Year 2024</t>
  </si>
  <si>
    <t>NP&amp;S mechanism labor was not included allocation table. The source of Line 104 Column 3 is from WP-18 Tab 2 Line 120.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</si>
</sst>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rgb="FFFFE97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/>
    </xf>
    <xf numFmtId="164" fontId="0" fillId="0" borderId="0" xfId="4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/>
    <xf numFmtId="164" fontId="2" fillId="0" borderId="0" xfId="4" applyNumberFormat="1" applyFont="1" applyBorder="1"/>
    <xf numFmtId="0" fontId="4" fillId="0" borderId="0" xfId="0" applyFont="1"/>
    <xf numFmtId="164" fontId="4" fillId="0" borderId="1" xfId="0" applyNumberFormat="1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0" fontId="6" fillId="0" borderId="0" xfId="0" applyFont="1"/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2" borderId="2" xfId="0" applyFill="1" applyBorder="1"/>
    <xf numFmtId="0" fontId="0" fillId="2" borderId="3" xfId="0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0" borderId="0" xfId="0" quotePrefix="1" applyFont="1" applyAlignment="1">
      <alignment wrapText="1"/>
    </xf>
    <xf numFmtId="0" fontId="0" fillId="3" borderId="0" xfId="0" applyFill="1" applyAlignment="1">
      <alignment horizontal="left"/>
    </xf>
    <xf numFmtId="5" fontId="0" fillId="3" borderId="0" xfId="0" applyNumberFormat="1" applyFill="1" applyAlignment="1">
      <alignment horizontal="right"/>
    </xf>
    <xf numFmtId="43" fontId="0" fillId="0" borderId="0" xfId="0" applyNumberFormat="1"/>
    <xf numFmtId="5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8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A28FF-EC8B-4A0A-BE33-E275B003995B}">
  <sheetPr>
    <pageSetUpPr fitToPage="1"/>
  </sheetPr>
  <dimension ref="A1:M32"/>
  <sheetViews>
    <sheetView tabSelected="1" view="pageBreakPreview" zoomScale="55" zoomScaleSheetLayoutView="55" workbookViewId="0">
      <selection activeCell="D11" sqref="D11"/>
    </sheetView>
  </sheetViews>
  <sheetFormatPr defaultColWidth="9.1796875" defaultRowHeight="14.5" x14ac:dyDescent="0.35"/>
  <cols>
    <col min="1" max="2" width="9.1796875" customWidth="1"/>
    <col min="3" max="3" width="26.81640625" customWidth="1"/>
    <col min="4" max="4" width="15.453125" bestFit="1" customWidth="1"/>
    <col min="5" max="5" width="16.54296875" customWidth="1"/>
    <col min="6" max="6" width="16" customWidth="1"/>
    <col min="7" max="7" width="17.54296875" customWidth="1"/>
    <col min="8" max="8" width="17" customWidth="1"/>
    <col min="9" max="9" width="14.453125" bestFit="1" customWidth="1"/>
    <col min="10" max="10" width="4.54296875" customWidth="1"/>
    <col min="11" max="11" width="14.453125" customWidth="1"/>
    <col min="12" max="12" width="9.1796875" customWidth="1"/>
    <col min="13" max="13" width="14" bestFit="1" customWidth="1"/>
  </cols>
  <sheetData>
    <row r="1" spans="1:13" x14ac:dyDescent="0.3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3" x14ac:dyDescent="0.35">
      <c r="A2" s="27" t="s">
        <v>45</v>
      </c>
      <c r="B2" s="27"/>
      <c r="C2" s="27"/>
      <c r="D2" s="27"/>
      <c r="E2" s="27"/>
      <c r="F2" s="27"/>
      <c r="G2" s="27"/>
      <c r="H2" s="27"/>
      <c r="I2" s="27"/>
      <c r="J2" s="27"/>
    </row>
    <row r="3" spans="1:13" x14ac:dyDescent="0.35">
      <c r="A3" s="26" t="s">
        <v>44</v>
      </c>
      <c r="B3" s="26"/>
      <c r="C3" s="26"/>
      <c r="D3" s="26"/>
      <c r="E3" s="26"/>
      <c r="F3" s="26"/>
      <c r="G3" s="26"/>
      <c r="H3" s="26"/>
      <c r="I3" s="26"/>
      <c r="J3" s="26"/>
    </row>
    <row r="4" spans="1:13" x14ac:dyDescent="0.3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1"/>
    </row>
    <row r="6" spans="1:13" x14ac:dyDescent="0.35">
      <c r="A6" s="18"/>
      <c r="B6" s="19"/>
      <c r="C6" s="16"/>
      <c r="D6" s="16"/>
      <c r="E6" s="16"/>
      <c r="F6" s="16"/>
      <c r="G6" s="16"/>
      <c r="H6" s="16"/>
      <c r="I6" s="16"/>
      <c r="J6" s="17"/>
    </row>
    <row r="7" spans="1:13" x14ac:dyDescent="0.35">
      <c r="A7" s="5" t="s">
        <v>2</v>
      </c>
      <c r="B7" s="5"/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/>
      <c r="K7" s="5" t="s">
        <v>10</v>
      </c>
    </row>
    <row r="8" spans="1:13" s="4" customFormat="1" ht="29" x14ac:dyDescent="0.35">
      <c r="A8" s="14" t="s">
        <v>11</v>
      </c>
      <c r="B8" s="6"/>
      <c r="C8" s="6" t="s">
        <v>12</v>
      </c>
      <c r="D8" s="15" t="s">
        <v>13</v>
      </c>
      <c r="E8" s="15" t="s">
        <v>14</v>
      </c>
      <c r="F8" s="15" t="s">
        <v>15</v>
      </c>
      <c r="G8" s="15" t="s">
        <v>16</v>
      </c>
      <c r="H8" s="15" t="s">
        <v>17</v>
      </c>
      <c r="I8" s="15" t="s">
        <v>18</v>
      </c>
      <c r="J8" s="6"/>
      <c r="K8" s="6" t="s">
        <v>19</v>
      </c>
      <c r="L8" s="14" t="s">
        <v>11</v>
      </c>
    </row>
    <row r="9" spans="1:13" s="4" customFormat="1" ht="29" x14ac:dyDescent="0.35">
      <c r="A9" s="6"/>
      <c r="B9" s="6"/>
      <c r="C9" s="6"/>
      <c r="D9" s="20" t="s">
        <v>20</v>
      </c>
      <c r="E9" s="6"/>
      <c r="F9" s="20" t="s">
        <v>21</v>
      </c>
      <c r="G9" s="6"/>
      <c r="H9" s="6"/>
      <c r="I9" s="20" t="s">
        <v>22</v>
      </c>
      <c r="J9" s="6"/>
      <c r="K9" s="6"/>
      <c r="L9" s="6"/>
    </row>
    <row r="10" spans="1:13" x14ac:dyDescent="0.35">
      <c r="A10" s="3"/>
      <c r="B10" s="7" t="s">
        <v>23</v>
      </c>
      <c r="D10" s="8"/>
      <c r="E10" s="8"/>
      <c r="F10" s="8"/>
      <c r="G10" s="8"/>
      <c r="H10" s="8"/>
      <c r="I10" s="3" t="s">
        <v>24</v>
      </c>
      <c r="L10" s="3"/>
    </row>
    <row r="11" spans="1:13" x14ac:dyDescent="0.35">
      <c r="A11" s="3">
        <v>100</v>
      </c>
      <c r="B11" s="9" t="s">
        <v>25</v>
      </c>
      <c r="D11" s="10">
        <f>SUM(D12:D16)</f>
        <v>-70773445.558300063</v>
      </c>
      <c r="E11" s="10">
        <f t="shared" ref="E11:I11" si="0">SUM(E12:E16)</f>
        <v>-11846276.440000001</v>
      </c>
      <c r="F11" s="10">
        <f>SUM(F12:F16)</f>
        <v>-58927169.118300065</v>
      </c>
      <c r="G11" s="10">
        <f t="shared" si="0"/>
        <v>-51620949.078299806</v>
      </c>
      <c r="H11" s="11">
        <f t="shared" si="0"/>
        <v>-7306220.040000258</v>
      </c>
      <c r="I11" s="12">
        <f t="shared" si="0"/>
        <v>-6952920.5920286458</v>
      </c>
      <c r="K11" t="s">
        <v>26</v>
      </c>
      <c r="L11" s="3">
        <v>100</v>
      </c>
    </row>
    <row r="12" spans="1:13" x14ac:dyDescent="0.35">
      <c r="A12" s="3">
        <f t="shared" ref="A12:A15" si="1">A11+1</f>
        <v>101</v>
      </c>
      <c r="B12" s="13" t="s">
        <v>27</v>
      </c>
      <c r="D12" s="24">
        <f>E12+F12</f>
        <v>0</v>
      </c>
      <c r="E12" s="22"/>
      <c r="F12" s="24">
        <f>G12+H12</f>
        <v>0</v>
      </c>
      <c r="G12" s="22"/>
      <c r="H12" s="22"/>
      <c r="I12" s="22"/>
      <c r="J12" s="13"/>
      <c r="K12" t="s">
        <v>28</v>
      </c>
      <c r="L12" s="3">
        <f t="shared" ref="L12:L15" si="2">L11+1</f>
        <v>101</v>
      </c>
      <c r="M12" s="23"/>
    </row>
    <row r="13" spans="1:13" x14ac:dyDescent="0.35">
      <c r="A13" s="3">
        <f t="shared" si="1"/>
        <v>102</v>
      </c>
      <c r="B13" t="s">
        <v>29</v>
      </c>
      <c r="D13" s="24">
        <f t="shared" ref="D13:D15" si="3">E13+F13</f>
        <v>-2822039.7982997894</v>
      </c>
      <c r="E13" s="22">
        <v>71504</v>
      </c>
      <c r="F13" s="24">
        <f t="shared" ref="F13:F15" si="4">G13+H13</f>
        <v>-2893543.7982997894</v>
      </c>
      <c r="G13" s="22">
        <v>-2893543.7982997894</v>
      </c>
      <c r="H13" s="22"/>
      <c r="I13" s="22">
        <v>0</v>
      </c>
      <c r="K13" t="s">
        <v>30</v>
      </c>
      <c r="L13" s="3">
        <f t="shared" si="2"/>
        <v>102</v>
      </c>
      <c r="M13" s="23"/>
    </row>
    <row r="14" spans="1:13" x14ac:dyDescent="0.35">
      <c r="A14" s="3">
        <f t="shared" si="1"/>
        <v>103</v>
      </c>
      <c r="B14" t="s">
        <v>31</v>
      </c>
      <c r="D14" s="24">
        <f t="shared" si="3"/>
        <v>-58706213.980000272</v>
      </c>
      <c r="E14" s="22">
        <v>-11917780.440000001</v>
      </c>
      <c r="F14" s="24">
        <f t="shared" si="4"/>
        <v>-46788433.540000275</v>
      </c>
      <c r="G14" s="22">
        <v>-44033072.600000016</v>
      </c>
      <c r="H14" s="22">
        <v>-2755360.940000257</v>
      </c>
      <c r="I14" s="22">
        <v>-2622122.7547642426</v>
      </c>
      <c r="K14" t="s">
        <v>32</v>
      </c>
      <c r="L14" s="3">
        <f t="shared" si="2"/>
        <v>103</v>
      </c>
      <c r="M14" s="23"/>
    </row>
    <row r="15" spans="1:13" x14ac:dyDescent="0.35">
      <c r="A15" s="3">
        <f t="shared" si="1"/>
        <v>104</v>
      </c>
      <c r="B15" t="s">
        <v>33</v>
      </c>
      <c r="D15" s="24">
        <f t="shared" si="3"/>
        <v>-9245191.7800000012</v>
      </c>
      <c r="E15" s="22"/>
      <c r="F15" s="24">
        <f t="shared" si="4"/>
        <v>-9245191.7800000012</v>
      </c>
      <c r="G15" s="22">
        <v>-4694332.6800000006</v>
      </c>
      <c r="H15" s="22">
        <v>-4550859.1000000015</v>
      </c>
      <c r="I15" s="22">
        <v>-4330797.8372644028</v>
      </c>
      <c r="K15" t="s">
        <v>34</v>
      </c>
      <c r="L15" s="3">
        <f t="shared" si="2"/>
        <v>104</v>
      </c>
      <c r="M15" s="23"/>
    </row>
    <row r="16" spans="1:13" x14ac:dyDescent="0.35">
      <c r="A16" s="3"/>
      <c r="B16" s="3"/>
      <c r="D16" s="2"/>
      <c r="E16" s="2"/>
      <c r="F16" s="2"/>
      <c r="G16" s="2"/>
      <c r="H16" s="2"/>
      <c r="J16" s="4"/>
      <c r="M16" s="23"/>
    </row>
    <row r="17" spans="1:11" x14ac:dyDescent="0.35">
      <c r="A17" s="3"/>
      <c r="B17" s="3"/>
      <c r="I17" s="9"/>
      <c r="J17" s="4"/>
      <c r="K17" s="9"/>
    </row>
    <row r="18" spans="1:11" x14ac:dyDescent="0.35">
      <c r="A18" s="3"/>
      <c r="B18" t="s">
        <v>26</v>
      </c>
      <c r="C18" t="s">
        <v>35</v>
      </c>
    </row>
    <row r="19" spans="1:11" x14ac:dyDescent="0.35">
      <c r="A19" s="3"/>
    </row>
    <row r="20" spans="1:11" x14ac:dyDescent="0.35">
      <c r="B20" t="s">
        <v>28</v>
      </c>
      <c r="C20" s="21" t="s">
        <v>36</v>
      </c>
      <c r="D20" s="21"/>
      <c r="E20" s="21"/>
      <c r="F20" s="21"/>
      <c r="G20" s="21"/>
      <c r="H20" s="21"/>
      <c r="I20" s="21"/>
    </row>
    <row r="21" spans="1:11" x14ac:dyDescent="0.35">
      <c r="C21" s="21"/>
      <c r="D21" s="21"/>
      <c r="E21" s="21"/>
      <c r="F21" s="21"/>
      <c r="G21" s="21"/>
      <c r="H21" s="21"/>
      <c r="I21" s="21"/>
    </row>
    <row r="22" spans="1:11" x14ac:dyDescent="0.35">
      <c r="B22" t="s">
        <v>30</v>
      </c>
      <c r="C22" s="21" t="s">
        <v>37</v>
      </c>
      <c r="D22" s="21"/>
      <c r="E22" s="21"/>
      <c r="F22" s="21"/>
      <c r="G22" s="21"/>
      <c r="H22" s="21"/>
      <c r="I22" s="21"/>
    </row>
    <row r="23" spans="1:11" x14ac:dyDescent="0.35">
      <c r="C23" s="21" t="s">
        <v>38</v>
      </c>
      <c r="D23" s="21"/>
      <c r="E23" s="21"/>
      <c r="F23" s="21"/>
      <c r="G23" s="21"/>
      <c r="H23" s="21"/>
      <c r="I23" s="21"/>
    </row>
    <row r="24" spans="1:11" x14ac:dyDescent="0.35">
      <c r="C24" s="21" t="s">
        <v>39</v>
      </c>
      <c r="D24" s="21"/>
      <c r="E24" s="21"/>
      <c r="F24" s="21"/>
      <c r="G24" s="21"/>
      <c r="H24" s="21"/>
      <c r="I24" s="21"/>
    </row>
    <row r="25" spans="1:11" x14ac:dyDescent="0.35">
      <c r="C25" s="21"/>
      <c r="D25" s="21"/>
      <c r="E25" s="21"/>
      <c r="F25" s="21"/>
      <c r="G25" s="21"/>
      <c r="H25" s="21"/>
      <c r="I25" s="21"/>
    </row>
    <row r="26" spans="1:11" x14ac:dyDescent="0.35">
      <c r="B26" t="s">
        <v>32</v>
      </c>
      <c r="C26" s="21" t="s">
        <v>40</v>
      </c>
      <c r="D26" s="21"/>
      <c r="E26" s="21"/>
      <c r="F26" s="21"/>
      <c r="G26" s="21"/>
      <c r="H26" s="21"/>
      <c r="I26" s="21"/>
    </row>
    <row r="27" spans="1:11" x14ac:dyDescent="0.35">
      <c r="C27" s="21" t="s">
        <v>41</v>
      </c>
      <c r="D27" s="21"/>
      <c r="E27" s="21"/>
      <c r="F27" s="21"/>
      <c r="G27" s="21"/>
      <c r="H27" s="21"/>
      <c r="I27" s="21"/>
    </row>
    <row r="28" spans="1:11" x14ac:dyDescent="0.35">
      <c r="C28" s="21" t="s">
        <v>42</v>
      </c>
      <c r="D28" s="21"/>
      <c r="E28" s="21"/>
      <c r="F28" s="21"/>
      <c r="G28" s="21"/>
      <c r="H28" s="21"/>
      <c r="I28" s="21"/>
    </row>
    <row r="30" spans="1:11" x14ac:dyDescent="0.35">
      <c r="B30" t="s">
        <v>34</v>
      </c>
      <c r="C30" t="s">
        <v>46</v>
      </c>
    </row>
    <row r="32" spans="1:11" x14ac:dyDescent="0.35">
      <c r="B32" t="s">
        <v>24</v>
      </c>
      <c r="C32" s="25" t="s">
        <v>43</v>
      </c>
    </row>
  </sheetData>
  <mergeCells count="4">
    <mergeCell ref="A3:J3"/>
    <mergeCell ref="A1:J1"/>
    <mergeCell ref="A4:J4"/>
    <mergeCell ref="A2:J2"/>
  </mergeCells>
  <pageMargins left="1.75" right="1" top="1.5" bottom="1" header="0.5" footer="0.5"/>
  <pageSetup scale="62" orientation="landscape" horizontalDpi="1200" verticalDpi="1200" r:id="rId1"/>
  <headerFooter>
    <oddHeader xml:space="preserve">&amp;R&amp;10Docket No. ER19-13-000- Annual Update RY2024
&amp;F
</oddHead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84B1948D3DF418AE6D26693B16E3C" ma:contentTypeVersion="6" ma:contentTypeDescription="Create a new document." ma:contentTypeScope="" ma:versionID="fb625b1568ad56010b75bd1ad5e0c544">
  <xsd:schema xmlns:xsd="http://www.w3.org/2001/XMLSchema" xmlns:xs="http://www.w3.org/2001/XMLSchema" xmlns:p="http://schemas.microsoft.com/office/2006/metadata/properties" xmlns:ns2="97e57212-3e02-407f-8b2d-05f7d7f19b15" xmlns:ns3="e0c7f853-b085-466f-a3cc-a09637d61b9a" xmlns:ns4="000ca74d-c1c7-4d8f-83c5-7262d4568d2b" targetNamespace="http://schemas.microsoft.com/office/2006/metadata/properties" ma:root="true" ma:fieldsID="5a90fdd73bceb1764baaffcb7a3c64fa" ns2:_="" ns3:_="" ns4:_="">
    <xsd:import namespace="97e57212-3e02-407f-8b2d-05f7d7f19b15"/>
    <xsd:import namespace="e0c7f853-b085-466f-a3cc-a09637d61b9a"/>
    <xsd:import namespace="000ca74d-c1c7-4d8f-83c5-7262d4568d2b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e4169e0-c5cd-4b95-9d9a-d0e3977c2104}" ma:internalName="TaxCatchAll" ma:showField="CatchAllData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e4169e0-c5cd-4b95-9d9a-d0e3977c2104}" ma:internalName="TaxCatchAllLabel" ma:readOnly="true" ma:showField="CatchAllDataLabel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7f853-b085-466f-a3cc-a09637d61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ca74d-c1c7-4d8f-83c5-7262d4568d2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5.xml><?xml version="1.0" encoding="utf-8"?>
<Application xmlns="http://www.sap.com/cof/excel/application">
  <Version>2</Version>
  <Revision>2.6.101.79403</Revision>
</Application>
</file>

<file path=customXml/itemProps1.xml><?xml version="1.0" encoding="utf-8"?>
<ds:datastoreItem xmlns:ds="http://schemas.openxmlformats.org/officeDocument/2006/customXml" ds:itemID="{12B6A6F8-A335-4513-94BC-36C884E98B7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61EFCCB-3949-49B6-9FDE-357E00E3F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4C8239-2161-4BF4-B6A4-2858E7529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e0c7f853-b085-466f-a3cc-a09637d61b9a"/>
    <ds:schemaRef ds:uri="000ca74d-c1c7-4d8f-83c5-7262d4568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FB726A8-4E64-4B58-B95E-3BCEAE62AA6C}">
  <ds:schemaRefs>
    <ds:schemaRef ds:uri="http://schemas.microsoft.com/office/2006/metadata/properties"/>
    <ds:schemaRef ds:uri="e0c7f853-b085-466f-a3cc-a09637d61b9a"/>
    <ds:schemaRef ds:uri="http://purl.org/dc/elements/1.1/"/>
    <ds:schemaRef ds:uri="97e57212-3e02-407f-8b2d-05f7d7f19b15"/>
    <ds:schemaRef ds:uri="http://purl.org/dc/terms/"/>
    <ds:schemaRef ds:uri="http://schemas.openxmlformats.org/package/2006/metadata/core-properties"/>
    <ds:schemaRef ds:uri="http://purl.org/dc/dcmitype/"/>
    <ds:schemaRef ds:uri="000ca74d-c1c7-4d8f-83c5-7262d4568d2b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9A0E8E77-1C50-4004-AB13-850ACBC4B5FC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modified xsi:type="dcterms:W3CDTF">2023-11-22T01:33:42Z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0x01010006484B1948D3DF418AE6D26693B16E3C</vt:lpwstr>
  </property>
</Properties>
</file>