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defaultThemeVersion="124226"/>
  <xr:revisionPtr revIDLastSave="0" documentId="13_ncr:1_{5E0F26AF-EC8F-47AE-880F-C639870F93CA}" xr6:coauthVersionLast="47" xr6:coauthVersionMax="47" xr10:uidLastSave="{00000000-0000-0000-0000-000000000000}"/>
  <bookViews>
    <workbookView xWindow="-26303" yWindow="-4327" windowWidth="22800" windowHeight="14790" activeTab="1" xr2:uid="{00000000-000D-0000-FFFF-FFFF00000000}"/>
  </bookViews>
  <sheets>
    <sheet name="TOC" sheetId="9" r:id="rId1"/>
    <sheet name="1" sheetId="8" r:id="rId2"/>
    <sheet name="2" sheetId="4" r:id="rId3"/>
  </sheets>
  <definedNames>
    <definedName name="_xlnm._FilterDatabase" localSheetId="1" hidden="1">'1'!$B$20:$I$36</definedName>
    <definedName name="_Order1">255</definedName>
    <definedName name="_Order2">255</definedName>
    <definedName name="_Regression_Int">1</definedName>
    <definedName name="AS2DocOpenMode">"AS2DocumentEdit"</definedName>
    <definedName name="ED">"3W3Y8WU9D4KB8I8XZYLB5WWMT"</definedName>
    <definedName name="EV__LASTREFTIME__">"(GMT-08:00)4/23/2012 7:07:55 AM"</definedName>
    <definedName name="_xlnm.Print_Area" localSheetId="1">'1'!$A$1:$J$84</definedName>
    <definedName name="_xlnm.Print_Titles" localSheetId="1">'1'!$20:$21</definedName>
    <definedName name="SAPBEXdnldView">"49BGT7GXT9EX51LLJXMJKZ8Y6"</definedName>
    <definedName name="SAPBEXhrIndnt">1</definedName>
    <definedName name="SAPBEXrevision">9</definedName>
    <definedName name="SAPBEXsysID">"BPR"</definedName>
    <definedName name="SAPBEXwbID">"3XY8MM4SHGBHT4B7F8XEIC63B"</definedName>
    <definedName name="SAPBEXwbID2">"3W3Y8WU9D4KB8I8XZYLB5WWMT"</definedName>
    <definedName name="SAPCrosstab1" localSheetId="1">'1'!$B$20:$I$32</definedName>
    <definedName name="SAPCrosstab1">#REF!</definedName>
    <definedName name="SAPEXwbID1">"471C2VSNPC28U9XYPMV2AOH11"</definedName>
    <definedName name="sencount">1</definedName>
    <definedName name="text">"($ in '000s)"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4" l="1"/>
  <c r="E60" i="4"/>
  <c r="F59" i="4"/>
  <c r="E59" i="4"/>
  <c r="E58" i="4"/>
  <c r="E57" i="4"/>
  <c r="D57" i="4"/>
  <c r="F61" i="4" s="1"/>
  <c r="C57" i="4"/>
  <c r="A46" i="4"/>
  <c r="A47" i="4" s="1"/>
  <c r="A48" i="4" s="1"/>
  <c r="A49" i="4" s="1"/>
  <c r="C45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E21" i="4"/>
  <c r="E18" i="4" s="1"/>
  <c r="C21" i="4"/>
  <c r="G21" i="4" s="1"/>
  <c r="C13" i="4" s="1"/>
  <c r="E20" i="4"/>
  <c r="C20" i="4"/>
  <c r="C18" i="4" s="1"/>
  <c r="A20" i="4"/>
  <c r="A21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G19" i="4"/>
  <c r="C11" i="4" s="1"/>
  <c r="E19" i="4"/>
  <c r="C19" i="4"/>
  <c r="A19" i="4"/>
  <c r="A11" i="4"/>
  <c r="A12" i="4" s="1"/>
  <c r="A13" i="4" s="1"/>
  <c r="A4" i="4"/>
  <c r="A2" i="4"/>
  <c r="A1" i="4"/>
  <c r="A42" i="8"/>
  <c r="J42" i="8" s="1"/>
  <c r="J41" i="8"/>
  <c r="A41" i="8"/>
  <c r="J40" i="8"/>
  <c r="A24" i="8"/>
  <c r="A25" i="8" s="1"/>
  <c r="J23" i="8"/>
  <c r="A23" i="8"/>
  <c r="J22" i="8"/>
  <c r="E15" i="8"/>
  <c r="C15" i="8"/>
  <c r="G15" i="8" s="1"/>
  <c r="A15" i="8"/>
  <c r="J15" i="8" s="1"/>
  <c r="J13" i="8"/>
  <c r="C13" i="8"/>
  <c r="G13" i="8" s="1"/>
  <c r="G12" i="8"/>
  <c r="C12" i="8"/>
  <c r="C11" i="8"/>
  <c r="G11" i="8" s="1"/>
  <c r="A11" i="8"/>
  <c r="A12" i="8" s="1"/>
  <c r="J12" i="8" s="1"/>
  <c r="J10" i="8"/>
  <c r="G10" i="8"/>
  <c r="C10" i="8"/>
  <c r="A2" i="8"/>
  <c r="A1" i="8"/>
  <c r="A26" i="8" l="1"/>
  <c r="J25" i="8"/>
  <c r="G18" i="4"/>
  <c r="A43" i="8"/>
  <c r="F57" i="4"/>
  <c r="J11" i="8"/>
  <c r="G20" i="4"/>
  <c r="C12" i="4" s="1"/>
  <c r="C10" i="4" s="1"/>
  <c r="F58" i="4"/>
  <c r="J24" i="8"/>
  <c r="F60" i="4"/>
  <c r="G50" i="4" l="1"/>
  <c r="F47" i="4"/>
  <c r="F50" i="4"/>
  <c r="E47" i="4"/>
  <c r="E50" i="4"/>
  <c r="F49" i="4"/>
  <c r="F46" i="4"/>
  <c r="F45" i="4" s="1"/>
  <c r="E11" i="4" s="1"/>
  <c r="G49" i="4"/>
  <c r="G46" i="4"/>
  <c r="G45" i="4" s="1"/>
  <c r="E12" i="4" s="1"/>
  <c r="G12" i="4" s="1"/>
  <c r="E49" i="4"/>
  <c r="E46" i="4"/>
  <c r="E45" i="4" s="1"/>
  <c r="E13" i="4" s="1"/>
  <c r="G13" i="4" s="1"/>
  <c r="G47" i="4"/>
  <c r="G48" i="4"/>
  <c r="F48" i="4"/>
  <c r="E48" i="4"/>
  <c r="A44" i="8"/>
  <c r="J43" i="8"/>
  <c r="J26" i="8"/>
  <c r="A27" i="8"/>
  <c r="E10" i="4" l="1"/>
  <c r="G10" i="4" s="1"/>
  <c r="G11" i="4"/>
  <c r="J27" i="8"/>
  <c r="A28" i="8"/>
  <c r="A45" i="8"/>
  <c r="J44" i="8"/>
  <c r="J45" i="8" l="1"/>
  <c r="A46" i="8"/>
  <c r="A29" i="8"/>
  <c r="J28" i="8"/>
  <c r="A30" i="8" l="1"/>
  <c r="J29" i="8"/>
  <c r="A47" i="8"/>
  <c r="J46" i="8"/>
  <c r="J47" i="8" l="1"/>
  <c r="A48" i="8"/>
  <c r="A31" i="8"/>
  <c r="J30" i="8"/>
  <c r="A32" i="8" l="1"/>
  <c r="J31" i="8"/>
  <c r="J48" i="8"/>
  <c r="A49" i="8"/>
  <c r="J49" i="8" l="1"/>
  <c r="A50" i="8"/>
  <c r="J32" i="8"/>
  <c r="A33" i="8"/>
  <c r="A34" i="8" l="1"/>
  <c r="J33" i="8"/>
  <c r="A51" i="8"/>
  <c r="J50" i="8"/>
  <c r="J51" i="8" l="1"/>
  <c r="A52" i="8"/>
  <c r="A35" i="8"/>
  <c r="J34" i="8"/>
  <c r="A36" i="8" l="1"/>
  <c r="J36" i="8" s="1"/>
  <c r="J35" i="8"/>
  <c r="A53" i="8"/>
  <c r="J52" i="8"/>
  <c r="J53" i="8" l="1"/>
  <c r="A54" i="8"/>
  <c r="A55" i="8" l="1"/>
  <c r="J54" i="8"/>
  <c r="A56" i="8" l="1"/>
  <c r="J55" i="8"/>
  <c r="A57" i="8" l="1"/>
  <c r="J56" i="8"/>
  <c r="J57" i="8" l="1"/>
  <c r="A58" i="8"/>
  <c r="A59" i="8" l="1"/>
  <c r="J59" i="8" s="1"/>
  <c r="J58" i="8"/>
</calcChain>
</file>

<file path=xl/sharedStrings.xml><?xml version="1.0" encoding="utf-8"?>
<sst xmlns="http://schemas.openxmlformats.org/spreadsheetml/2006/main" count="471" uniqueCount="186">
  <si>
    <t>Pacific Gas and Electric Company</t>
  </si>
  <si>
    <t>TO Tariff Rate Year 2022</t>
  </si>
  <si>
    <t>WP_21-NPandS</t>
  </si>
  <si>
    <t>TABLE OF CONTENTS</t>
  </si>
  <si>
    <t>Tab</t>
  </si>
  <si>
    <t>Description</t>
  </si>
  <si>
    <t>New Products and Services Revenue</t>
  </si>
  <si>
    <t>New Products and Services Expenses</t>
  </si>
  <si>
    <t>2021 Recorded</t>
  </si>
  <si>
    <t>WP_21-NPandS 1</t>
  </si>
  <si>
    <t>1) New Products and Services Recorded Adjusted Revenue</t>
  </si>
  <si>
    <t>Col 1</t>
  </si>
  <si>
    <t>Col 2</t>
  </si>
  <si>
    <t>Col 3 (Col 1 + Col 2)</t>
  </si>
  <si>
    <t>Line</t>
  </si>
  <si>
    <t>Product Line</t>
  </si>
  <si>
    <t>Recorded Revenue</t>
  </si>
  <si>
    <t>Source</t>
  </si>
  <si>
    <t>Adjustments</t>
  </si>
  <si>
    <t>Adjustment Notes</t>
  </si>
  <si>
    <t>Recorded Adjusted Total</t>
  </si>
  <si>
    <t>Wireline</t>
  </si>
  <si>
    <t>Sum Lines 201 - 205</t>
  </si>
  <si>
    <t>Wireless</t>
  </si>
  <si>
    <t>Sum Lines 206 - 210</t>
  </si>
  <si>
    <t>M&amp;C</t>
  </si>
  <si>
    <t>Line 200</t>
  </si>
  <si>
    <t>SBA Tower Amortization</t>
  </si>
  <si>
    <t>Sum Lines 300 - 319</t>
  </si>
  <si>
    <t>Total</t>
  </si>
  <si>
    <t>Sum of Lines 100 - 103</t>
  </si>
  <si>
    <t>2) Data for Recorded Revenue from PG&amp;E's Business Warehouse Module of SAP. The query used is for PROCESSCOSTS.</t>
  </si>
  <si>
    <t/>
  </si>
  <si>
    <t>YTD Dec
Actual</t>
  </si>
  <si>
    <t>Budget Level 2</t>
  </si>
  <si>
    <t>Master Funding Id</t>
  </si>
  <si>
    <t>CEE  Special ID 1</t>
  </si>
  <si>
    <t>NRD Cost Element Grp</t>
  </si>
  <si>
    <t>Reg.Cat.</t>
  </si>
  <si>
    <t>Cost Element</t>
  </si>
  <si>
    <t>$</t>
  </si>
  <si>
    <t>Customer Care</t>
  </si>
  <si>
    <t>Elec Transmission</t>
  </si>
  <si>
    <t>NRD FM REV (T)</t>
  </si>
  <si>
    <t>REVENUE</t>
  </si>
  <si>
    <t>5660</t>
  </si>
  <si>
    <t>PGE1/4560098</t>
  </si>
  <si>
    <t>New Revenue Development Other Electric R</t>
  </si>
  <si>
    <t>PGE1/4510007</t>
  </si>
  <si>
    <t>New Revenue Development Other Revenue</t>
  </si>
  <si>
    <t>PGE1/4540012</t>
  </si>
  <si>
    <t>New Revenue Development Rental Revenue</t>
  </si>
  <si>
    <t>PGE1/4540013</t>
  </si>
  <si>
    <t>New Revenue Development Fee Revenue</t>
  </si>
  <si>
    <t>NRD Fiber Services EXP (T)</t>
  </si>
  <si>
    <t>NRD Wireless REV (T)</t>
  </si>
  <si>
    <t>Company Code</t>
  </si>
  <si>
    <t>Account</t>
  </si>
  <si>
    <t>Text</t>
  </si>
  <si>
    <t>Amount</t>
  </si>
  <si>
    <t>PGE1</t>
  </si>
  <si>
    <t>4560052</t>
  </si>
  <si>
    <t>WP_21-NPandS 2</t>
  </si>
  <si>
    <t>1) Total New Products and Services Expenses</t>
  </si>
  <si>
    <t>O&amp;M Expense</t>
  </si>
  <si>
    <t>References</t>
  </si>
  <si>
    <t>A&amp;G Expense</t>
  </si>
  <si>
    <t>Total Expense</t>
  </si>
  <si>
    <t>Sum below</t>
  </si>
  <si>
    <t>Line 201, Col 3</t>
  </si>
  <si>
    <t>Line 300, Col 3</t>
  </si>
  <si>
    <t>Line 202, Col 3</t>
  </si>
  <si>
    <t>Line 300, Col 4</t>
  </si>
  <si>
    <t>Line 203, Col 3</t>
  </si>
  <si>
    <t>Line 300, Col 2</t>
  </si>
  <si>
    <t>2) New Prodcuts and Services O&amp;M Expense by Product Lines</t>
  </si>
  <si>
    <t>Labor</t>
  </si>
  <si>
    <t>Non-Labor</t>
  </si>
  <si>
    <t>Fiber (Wireline)</t>
  </si>
  <si>
    <t>FM (Maintenance &amp; Consulting)</t>
  </si>
  <si>
    <t>Col 3</t>
  </si>
  <si>
    <t>Data for Recorded O&amp;M Expense is from PG&amp;E's SAP system. See below.</t>
  </si>
  <si>
    <t>Col 1 + Col 2</t>
  </si>
  <si>
    <t>Current Year Organiz</t>
  </si>
  <si>
    <t>Expense/ Capital/ Other Bal Sheet</t>
  </si>
  <si>
    <t>Funding Identifier</t>
  </si>
  <si>
    <t>Major Work Category</t>
  </si>
  <si>
    <t>MWC Description</t>
  </si>
  <si>
    <t>Regulatory Category</t>
  </si>
  <si>
    <t>FERC Account</t>
  </si>
  <si>
    <t>FERC Description</t>
  </si>
  <si>
    <t>Planning Order</t>
  </si>
  <si>
    <t>PO Description</t>
  </si>
  <si>
    <t>RCC Description</t>
  </si>
  <si>
    <t>Total O&amp;M</t>
  </si>
  <si>
    <t>TO – NRD Gross Expense</t>
  </si>
  <si>
    <t>NON EARNINGS EXPENSE</t>
  </si>
  <si>
    <t>Elec Transmission Other</t>
  </si>
  <si>
    <t>EL</t>
  </si>
  <si>
    <t>Develop New Revenue</t>
  </si>
  <si>
    <t>9566000</t>
  </si>
  <si>
    <t>Misc Transmission Expenses-Elec</t>
  </si>
  <si>
    <t>5038659</t>
  </si>
  <si>
    <t>NRD Facilities Maintenance (T)</t>
  </si>
  <si>
    <t>Transmission Owner Formula Rate BA</t>
  </si>
  <si>
    <t>5038661</t>
  </si>
  <si>
    <t>5038699</t>
  </si>
  <si>
    <t>NRD Wireless (T)</t>
  </si>
  <si>
    <t>TO – NRD Gross Revenue</t>
  </si>
  <si>
    <t>5038794</t>
  </si>
  <si>
    <t>NRD Fiber REV Services (T)</t>
  </si>
  <si>
    <t>5038808</t>
  </si>
  <si>
    <t>3) New Prodcuts and Services A&amp;G Expense by Product Lines</t>
  </si>
  <si>
    <t>Col 4</t>
  </si>
  <si>
    <t>Col 5</t>
  </si>
  <si>
    <t>Col 1 * Line 400, Col 4 * Line 401, Col 4</t>
  </si>
  <si>
    <t>Col 1 * Line 400, Col 4 * Line 402, Col 4</t>
  </si>
  <si>
    <t>Col 1 * Line 400, Col 4 * Line 403, Col 4</t>
  </si>
  <si>
    <t>Total to Allocate</t>
  </si>
  <si>
    <t>FM (Maintenance &amp; Consulting</t>
  </si>
  <si>
    <t>TOTAL A&amp;G FOR NRD</t>
  </si>
  <si>
    <t>Sum Below</t>
  </si>
  <si>
    <t>NP&amp;S Centralized Services</t>
  </si>
  <si>
    <t>FERC 920: Administrative and General Salaries</t>
  </si>
  <si>
    <t>NP&amp;S STIP</t>
  </si>
  <si>
    <t>Included in the FERC 920 Adjustment</t>
  </si>
  <si>
    <t>FERC 921: Office Supplies and Expenses</t>
  </si>
  <si>
    <t>FERC 923: Outside Services</t>
  </si>
  <si>
    <t>NP&amp;S Benefits</t>
  </si>
  <si>
    <t>Negative WP_19-AandG 1, L. 714</t>
  </si>
  <si>
    <t>FERC 926: Pension and Benefits</t>
  </si>
  <si>
    <t>4) NP&amp;S Full Time Employees Allocation to Electric Transmission</t>
  </si>
  <si>
    <t>TOTAL</t>
  </si>
  <si>
    <t>Transmission</t>
  </si>
  <si>
    <t>Distribution</t>
  </si>
  <si>
    <t>TO Pro Rata Percentage</t>
  </si>
  <si>
    <t>Line 400, Col 2 / Col 1</t>
  </si>
  <si>
    <t xml:space="preserve">FM </t>
  </si>
  <si>
    <t>Col 2, Line 401 / Line 400</t>
  </si>
  <si>
    <t>Col 2, Line 402 / Line 400</t>
  </si>
  <si>
    <t>Col 2, Line 403 / Line 400</t>
  </si>
  <si>
    <t>Other Distribution</t>
  </si>
  <si>
    <t>Col 2, Line 404 / Line 400</t>
  </si>
  <si>
    <t>FIBER NRD Earnings (BASE) Expense half s</t>
  </si>
  <si>
    <t>FIBER NRD Earnings (BASE) REV half settl</t>
  </si>
  <si>
    <t>Adjust Sales of Future Rev Liab Q4'21 Amort</t>
  </si>
  <si>
    <t>Deferred Revenue Q1 2022 Amort</t>
  </si>
  <si>
    <t>Deferred Revenue Q2 2022 Amort</t>
  </si>
  <si>
    <t>Deferred Revenue Q3 2022 Amort</t>
  </si>
  <si>
    <t>Deferred Revenue Q4 2022 Amort</t>
  </si>
  <si>
    <t>Existing Pipeline Site Q1'22 Amortization</t>
  </si>
  <si>
    <t>Existing Pipeline Site Q1'22 Amortization Adj</t>
  </si>
  <si>
    <t>Existing Pipeline Site Q2'22 Amortization</t>
  </si>
  <si>
    <t>Existing Pipeline Site Q3'22 Amortization</t>
  </si>
  <si>
    <t>Existing Pipeline Site Q4'21 Amortization</t>
  </si>
  <si>
    <t>Existing Pipeline Site Q4'22 Amortization</t>
  </si>
  <si>
    <t>Sales of Future Rev Liab Q1'22 Amort</t>
  </si>
  <si>
    <t>Sales of Future Rev Liab Q2'22 Amort</t>
  </si>
  <si>
    <t>Sales of Future Rev Liab Q3'22 Amort</t>
  </si>
  <si>
    <t>Sales of Future Rev Liab Q4'22 Amort</t>
  </si>
  <si>
    <t>Towers Amortization-FERC Q1 2022</t>
  </si>
  <si>
    <t>Towers Amortization-FERC Q2 2022</t>
  </si>
  <si>
    <t>Towers Amortization-FERC Q3 2022</t>
  </si>
  <si>
    <t>Towers Amortization-FERC Q4 2022</t>
  </si>
  <si>
    <t>True-up Q2-Q3'21 amortization</t>
  </si>
  <si>
    <t>Negative WP_19-AandG 1, L. 117</t>
  </si>
  <si>
    <t>Negative WP_19-AandG 1, L. 212</t>
  </si>
  <si>
    <t>Negative WP_19-AandG 1, L. 427</t>
  </si>
  <si>
    <t>5019269</t>
  </si>
  <si>
    <t>5059772</t>
  </si>
  <si>
    <t>5059773</t>
  </si>
  <si>
    <t>5061352</t>
  </si>
  <si>
    <t>5061354</t>
  </si>
  <si>
    <t>5061355</t>
  </si>
  <si>
    <t>NRD - Electric Transmission</t>
  </si>
  <si>
    <t>NRD Earnings (BASE) EXP half settlement</t>
  </si>
  <si>
    <t>NRD Earnings (BASE) REV half settlement</t>
  </si>
  <si>
    <t>FM NRD EARNINGS (BASE) EXP half settleme</t>
  </si>
  <si>
    <t>Sum Line 206 -  Line 209, Col 1</t>
  </si>
  <si>
    <t>Sum Line 210 -  Line 214, Col 1</t>
  </si>
  <si>
    <t>Sum Line 204 -  Line 205, Col 1</t>
  </si>
  <si>
    <t>Sum Line 206 -  Line 209, Col 2</t>
  </si>
  <si>
    <t>Sum Line 210 -  Line 214, Col 2</t>
  </si>
  <si>
    <t>Sum Line 204 -  Line 205, Col 2</t>
  </si>
  <si>
    <t>3) Data for Tower Amortization (SBA Transaction, Docket No. EL21-98-000)</t>
  </si>
  <si>
    <t>NRD Product WP 18-OandM 2, Line 127 O&amp;M Exp: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</si>
</sst>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[$$-409]#,##0_);\([$$-409]#,##0\)"/>
  </numFmts>
  <fonts count="13" x14ac:knownFonts="1"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1F497D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E979"/>
        <bgColor indexed="64"/>
      </patternFill>
    </fill>
  </fills>
  <borders count="5">
    <border>
      <left/>
      <right/>
      <top/>
      <bottom/>
      <diagonal/>
    </border>
    <border>
      <left style="thin">
        <color theme="3" tint="-0.24988555558946501"/>
      </left>
      <right style="thin">
        <color theme="3" tint="-0.24988555558946501"/>
      </right>
      <top style="thin">
        <color theme="3" tint="-0.24988555558946501"/>
      </top>
      <bottom style="thin">
        <color theme="3" tint="-0.249885555589465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0234076967686"/>
      </left>
      <right style="thin">
        <color theme="3" tint="0.59990234076967686"/>
      </right>
      <top style="thin">
        <color theme="3" tint="0.59990234076967686"/>
      </top>
      <bottom style="thin">
        <color theme="3" tint="0.59990234076967686"/>
      </bottom>
      <diagonal/>
    </border>
    <border>
      <left/>
      <right/>
      <top/>
      <bottom style="medium">
        <color auto="1"/>
      </bottom>
      <diagonal/>
    </border>
  </borders>
  <cellStyleXfs count="17">
    <xf numFmtId="0" fontId="0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1" applyNumberFormat="0" applyProtection="0"/>
    <xf numFmtId="0" fontId="5" fillId="2" borderId="1" applyNumberFormat="0" applyProtection="0"/>
    <xf numFmtId="0" fontId="4" fillId="2" borderId="2" applyNumberForma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3" applyNumberFormat="0" applyProtection="0">
      <alignment horizontal="right" vertical="center"/>
    </xf>
    <xf numFmtId="0" fontId="4" fillId="0" borderId="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3" fillId="0" borderId="0" xfId="13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10" applyFont="1" applyAlignment="1">
      <alignment horizontal="center"/>
    </xf>
    <xf numFmtId="0" fontId="3" fillId="0" borderId="0" xfId="10" applyFont="1"/>
    <xf numFmtId="0" fontId="3" fillId="0" borderId="0" xfId="10" applyFont="1" applyAlignment="1">
      <alignment horizontal="center"/>
    </xf>
    <xf numFmtId="164" fontId="3" fillId="0" borderId="0" xfId="9" applyNumberFormat="1" applyFont="1" applyBorder="1"/>
    <xf numFmtId="0" fontId="3" fillId="3" borderId="0" xfId="10" applyFont="1" applyFill="1"/>
    <xf numFmtId="0" fontId="6" fillId="0" borderId="0" xfId="10" applyFont="1"/>
    <xf numFmtId="5" fontId="3" fillId="0" borderId="4" xfId="9" applyNumberFormat="1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10"/>
    <xf numFmtId="0" fontId="2" fillId="0" borderId="0" xfId="13" applyFont="1"/>
    <xf numFmtId="0" fontId="6" fillId="0" borderId="0" xfId="13" applyFont="1" applyAlignment="1">
      <alignment horizontal="center"/>
    </xf>
    <xf numFmtId="5" fontId="8" fillId="0" borderId="0" xfId="9" applyNumberFormat="1" applyFont="1" applyBorder="1"/>
    <xf numFmtId="0" fontId="10" fillId="2" borderId="1" xfId="6" quotePrefix="1" applyNumberFormat="1" applyFont="1"/>
    <xf numFmtId="5" fontId="8" fillId="0" borderId="0" xfId="9" applyNumberFormat="1" applyFont="1"/>
    <xf numFmtId="0" fontId="8" fillId="3" borderId="0" xfId="0" applyFont="1" applyFill="1"/>
    <xf numFmtId="0" fontId="9" fillId="0" borderId="0" xfId="0" applyFont="1" applyAlignment="1">
      <alignment horizontal="center" wrapText="1"/>
    </xf>
    <xf numFmtId="0" fontId="8" fillId="0" borderId="4" xfId="0" applyFont="1" applyBorder="1"/>
    <xf numFmtId="5" fontId="7" fillId="0" borderId="4" xfId="0" applyNumberFormat="1" applyFont="1" applyBorder="1"/>
    <xf numFmtId="164" fontId="8" fillId="0" borderId="4" xfId="0" applyNumberFormat="1" applyFont="1" applyBorder="1"/>
    <xf numFmtId="5" fontId="8" fillId="0" borderId="0" xfId="0" applyNumberFormat="1" applyFont="1"/>
    <xf numFmtId="0" fontId="7" fillId="0" borderId="0" xfId="0" applyFont="1"/>
    <xf numFmtId="0" fontId="7" fillId="3" borderId="0" xfId="0" applyFont="1" applyFill="1"/>
    <xf numFmtId="9" fontId="7" fillId="0" borderId="4" xfId="0" applyNumberFormat="1" applyFont="1" applyBorder="1"/>
    <xf numFmtId="165" fontId="7" fillId="0" borderId="0" xfId="0" applyNumberFormat="1" applyFont="1"/>
    <xf numFmtId="9" fontId="7" fillId="0" borderId="0" xfId="1" applyFont="1" applyFill="1" applyBorder="1"/>
    <xf numFmtId="0" fontId="3" fillId="3" borderId="0" xfId="13" applyFont="1" applyFill="1" applyAlignment="1">
      <alignment horizontal="left"/>
    </xf>
    <xf numFmtId="0" fontId="6" fillId="0" borderId="0" xfId="13" applyFont="1" applyAlignment="1">
      <alignment horizontal="left"/>
    </xf>
    <xf numFmtId="0" fontId="3" fillId="0" borderId="0" xfId="13" applyFont="1"/>
    <xf numFmtId="0" fontId="3" fillId="3" borderId="0" xfId="13" applyFont="1" applyFill="1"/>
    <xf numFmtId="0" fontId="11" fillId="2" borderId="1" xfId="7" quotePrefix="1" applyNumberFormat="1" applyFont="1" applyAlignment="1">
      <alignment wrapText="1"/>
    </xf>
    <xf numFmtId="166" fontId="3" fillId="0" borderId="4" xfId="10" applyNumberFormat="1" applyFont="1" applyBorder="1"/>
    <xf numFmtId="166" fontId="3" fillId="0" borderId="4" xfId="9" applyNumberFormat="1" applyFont="1" applyBorder="1"/>
    <xf numFmtId="5" fontId="3" fillId="0" borderId="4" xfId="10" applyNumberFormat="1" applyFont="1" applyBorder="1"/>
    <xf numFmtId="166" fontId="3" fillId="0" borderId="0" xfId="10" applyNumberFormat="1" applyFont="1"/>
    <xf numFmtId="5" fontId="3" fillId="4" borderId="0" xfId="4" applyNumberFormat="1" applyFont="1" applyFill="1"/>
    <xf numFmtId="166" fontId="3" fillId="0" borderId="0" xfId="9" applyNumberFormat="1" applyFont="1"/>
    <xf numFmtId="6" fontId="6" fillId="4" borderId="0" xfId="4" applyNumberFormat="1" applyFont="1" applyFill="1" applyAlignment="1">
      <alignment horizontal="center"/>
    </xf>
    <xf numFmtId="9" fontId="8" fillId="0" borderId="0" xfId="1" applyFont="1" applyFill="1"/>
    <xf numFmtId="6" fontId="6" fillId="4" borderId="0" xfId="4" applyNumberFormat="1" applyFont="1" applyFill="1"/>
    <xf numFmtId="7" fontId="8" fillId="0" borderId="0" xfId="0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2" fontId="7" fillId="0" borderId="4" xfId="0" applyNumberFormat="1" applyFont="1" applyBorder="1"/>
    <xf numFmtId="0" fontId="2" fillId="0" borderId="0" xfId="13" applyFont="1" applyAlignment="1">
      <alignment horizontal="center"/>
    </xf>
    <xf numFmtId="0" fontId="2" fillId="3" borderId="0" xfId="13" applyFont="1" applyFill="1" applyAlignment="1">
      <alignment horizontal="center"/>
    </xf>
    <xf numFmtId="0" fontId="2" fillId="3" borderId="0" xfId="13" applyFont="1" applyFill="1"/>
    <xf numFmtId="166" fontId="2" fillId="0" borderId="0" xfId="9" applyNumberFormat="1" applyFont="1"/>
    <xf numFmtId="6" fontId="2" fillId="4" borderId="0" xfId="4" applyNumberFormat="1" applyFont="1" applyFill="1"/>
    <xf numFmtId="5" fontId="2" fillId="4" borderId="0" xfId="4" applyNumberFormat="1" applyFont="1" applyFill="1"/>
    <xf numFmtId="166" fontId="2" fillId="0" borderId="0" xfId="13" applyNumberFormat="1" applyFont="1"/>
    <xf numFmtId="0" fontId="2" fillId="3" borderId="0" xfId="10" applyFill="1"/>
    <xf numFmtId="0" fontId="2" fillId="0" borderId="4" xfId="10" applyBorder="1"/>
    <xf numFmtId="166" fontId="2" fillId="0" borderId="4" xfId="10" applyNumberFormat="1" applyBorder="1"/>
    <xf numFmtId="5" fontId="2" fillId="0" borderId="0" xfId="10" applyNumberFormat="1"/>
    <xf numFmtId="164" fontId="2" fillId="0" borderId="0" xfId="10" applyNumberFormat="1"/>
    <xf numFmtId="0" fontId="2" fillId="0" borderId="0" xfId="0" applyFont="1"/>
    <xf numFmtId="9" fontId="2" fillId="0" borderId="0" xfId="1" applyFont="1" applyFill="1"/>
    <xf numFmtId="7" fontId="2" fillId="0" borderId="0" xfId="10" applyNumberFormat="1"/>
    <xf numFmtId="2" fontId="2" fillId="4" borderId="0" xfId="4" applyNumberFormat="1" applyFont="1" applyFill="1"/>
    <xf numFmtId="5" fontId="2" fillId="0" borderId="0" xfId="13" applyNumberFormat="1" applyFont="1"/>
    <xf numFmtId="0" fontId="2" fillId="0" borderId="0" xfId="13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13" applyFont="1" applyAlignment="1">
      <alignment horizontal="center"/>
    </xf>
  </cellXfs>
  <cellStyles count="17">
    <cellStyle name="Comma" xfId="4" xr:uid="{00000000-0005-0000-0000-000004000000}"/>
    <cellStyle name="Comma [0]" xfId="5" xr:uid="{00000000-0005-0000-0000-000005000000}"/>
    <cellStyle name="Comma 2" xfId="9" xr:uid="{00000000-0005-0000-0000-000009000000}"/>
    <cellStyle name="Comma 3" xfId="14" xr:uid="{00000000-0005-0000-0000-00000E000000}"/>
    <cellStyle name="Currency" xfId="2" xr:uid="{00000000-0005-0000-0000-000002000000}"/>
    <cellStyle name="Currency [0]" xfId="3" xr:uid="{00000000-0005-0000-0000-000003000000}"/>
    <cellStyle name="Currency 2" xfId="15" xr:uid="{00000000-0005-0000-0000-00000F000000}"/>
    <cellStyle name="Normal" xfId="0" builtinId="0"/>
    <cellStyle name="Normal 2" xfId="10" xr:uid="{00000000-0005-0000-0000-00000A000000}"/>
    <cellStyle name="Normal 3" xfId="13" xr:uid="{00000000-0005-0000-0000-00000D000000}"/>
    <cellStyle name="Normal 4" xfId="16" xr:uid="{00000000-0005-0000-0000-000010000000}"/>
    <cellStyle name="Percent" xfId="1" xr:uid="{00000000-0005-0000-0000-000001000000}"/>
    <cellStyle name="SAPDataCell" xfId="11" xr:uid="{00000000-0005-0000-0000-00000B000000}"/>
    <cellStyle name="SAPDataTotalCell" xfId="12" xr:uid="{00000000-0005-0000-0000-00000C000000}"/>
    <cellStyle name="SAPDimensionCell" xfId="6" xr:uid="{00000000-0005-0000-0000-000006000000}"/>
    <cellStyle name="SAPMemberCell" xfId="7" xr:uid="{00000000-0005-0000-0000-000007000000}"/>
    <cellStyle name="SAPMemberTotalCell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2F9A-4861-416F-BB98-E17BA23E98B1}">
  <sheetPr>
    <pageSetUpPr fitToPage="1"/>
  </sheetPr>
  <dimension ref="A1:G10"/>
  <sheetViews>
    <sheetView view="pageBreakPreview" zoomScale="60" workbookViewId="0">
      <selection activeCell="P26" sqref="P26:P27"/>
    </sheetView>
  </sheetViews>
  <sheetFormatPr defaultColWidth="9.1796875" defaultRowHeight="14.5" x14ac:dyDescent="0.35"/>
  <cols>
    <col min="1" max="1" width="4.1796875" style="10" bestFit="1" customWidth="1"/>
    <col min="2" max="2" width="33.81640625" style="10" bestFit="1" customWidth="1"/>
    <col min="3" max="16384" width="9.1796875" style="10"/>
  </cols>
  <sheetData>
    <row r="1" spans="1:7" x14ac:dyDescent="0.35">
      <c r="A1" s="67" t="s">
        <v>0</v>
      </c>
      <c r="B1" s="67"/>
      <c r="C1" s="2"/>
    </row>
    <row r="2" spans="1:7" x14ac:dyDescent="0.35">
      <c r="A2" s="67" t="s">
        <v>1</v>
      </c>
      <c r="B2" s="67"/>
      <c r="C2" s="2"/>
    </row>
    <row r="3" spans="1:7" x14ac:dyDescent="0.35">
      <c r="A3" s="67" t="s">
        <v>2</v>
      </c>
      <c r="B3" s="67"/>
      <c r="C3" s="2"/>
    </row>
    <row r="4" spans="1:7" x14ac:dyDescent="0.35">
      <c r="B4" s="2"/>
      <c r="C4" s="2"/>
    </row>
    <row r="5" spans="1:7" x14ac:dyDescent="0.35">
      <c r="A5" s="67" t="s">
        <v>3</v>
      </c>
      <c r="B5" s="67"/>
      <c r="C5" s="2"/>
    </row>
    <row r="7" spans="1:7" x14ac:dyDescent="0.35">
      <c r="A7" s="12" t="s">
        <v>4</v>
      </c>
      <c r="B7" s="13" t="s">
        <v>5</v>
      </c>
    </row>
    <row r="8" spans="1:7" x14ac:dyDescent="0.35">
      <c r="A8" s="11">
        <v>1</v>
      </c>
      <c r="B8" s="10" t="s">
        <v>6</v>
      </c>
    </row>
    <row r="9" spans="1:7" x14ac:dyDescent="0.35">
      <c r="A9" s="11">
        <v>2</v>
      </c>
      <c r="B9" s="66" t="s">
        <v>7</v>
      </c>
      <c r="C9" s="66"/>
      <c r="D9" s="66"/>
      <c r="E9" s="66"/>
      <c r="F9" s="66"/>
      <c r="G9" s="66"/>
    </row>
    <row r="10" spans="1:7" x14ac:dyDescent="0.35">
      <c r="A10" s="11"/>
    </row>
  </sheetData>
  <mergeCells count="5">
    <mergeCell ref="B9:G9"/>
    <mergeCell ref="A1:B1"/>
    <mergeCell ref="A2:B2"/>
    <mergeCell ref="A3:B3"/>
    <mergeCell ref="A5:B5"/>
  </mergeCells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ECC4-3065-4BF4-AECD-95B3F384F554}">
  <sheetPr>
    <pageSetUpPr fitToPage="1"/>
  </sheetPr>
  <dimension ref="A1:J60"/>
  <sheetViews>
    <sheetView tabSelected="1" view="pageBreakPreview" zoomScale="40" zoomScaleSheetLayoutView="40" workbookViewId="0">
      <selection activeCell="P26" sqref="P26:P27"/>
    </sheetView>
  </sheetViews>
  <sheetFormatPr defaultColWidth="9.1796875" defaultRowHeight="14.5" x14ac:dyDescent="0.35"/>
  <cols>
    <col min="1" max="1" width="4.453125" style="15" bestFit="1" customWidth="1"/>
    <col min="2" max="2" width="30.7265625" style="15" customWidth="1"/>
    <col min="3" max="3" width="18.1796875" style="15" bestFit="1" customWidth="1"/>
    <col min="4" max="4" width="41.26953125" style="15" bestFit="1" customWidth="1"/>
    <col min="5" max="5" width="21.7265625" style="15" bestFit="1" customWidth="1"/>
    <col min="6" max="6" width="37.7265625" style="15" bestFit="1" customWidth="1"/>
    <col min="7" max="7" width="23.7265625" style="15" bestFit="1" customWidth="1"/>
    <col min="8" max="8" width="41.453125" style="15" bestFit="1" customWidth="1"/>
    <col min="9" max="9" width="13.7265625" style="15" bestFit="1" customWidth="1"/>
    <col min="10" max="10" width="7.81640625" style="15" bestFit="1" customWidth="1"/>
    <col min="11" max="11" width="8.26953125" style="15" bestFit="1" customWidth="1"/>
    <col min="12" max="12" width="5.7265625" style="15" bestFit="1" customWidth="1"/>
    <col min="13" max="13" width="8.26953125" style="15" bestFit="1" customWidth="1"/>
    <col min="14" max="15" width="8.7265625" style="15" customWidth="1"/>
    <col min="16" max="16" width="14.1796875" style="15" customWidth="1"/>
    <col min="17" max="17" width="10.453125" style="15" customWidth="1"/>
    <col min="18" max="18" width="9.26953125" style="15" customWidth="1"/>
    <col min="19" max="19" width="8.81640625" style="15" customWidth="1"/>
    <col min="20" max="20" width="9.26953125" style="15" customWidth="1"/>
    <col min="21" max="21" width="8.7265625" style="15" customWidth="1"/>
    <col min="22" max="22" width="11.1796875" style="15" customWidth="1"/>
    <col min="23" max="23" width="14.7265625" style="15" customWidth="1"/>
    <col min="24" max="24" width="12" style="15" customWidth="1"/>
    <col min="25" max="26" width="14.1796875" style="15" customWidth="1"/>
    <col min="27" max="27" width="9.81640625" style="15" bestFit="1" customWidth="1"/>
    <col min="28" max="28" width="2" style="15" customWidth="1"/>
    <col min="29" max="29" width="8.81640625" style="15" customWidth="1"/>
    <col min="30" max="30" width="6.54296875" style="15" customWidth="1"/>
    <col min="31" max="31" width="11.453125" style="15" bestFit="1" customWidth="1"/>
    <col min="32" max="32" width="2" style="15" customWidth="1"/>
    <col min="33" max="33" width="6.54296875" style="15" customWidth="1"/>
    <col min="34" max="34" width="10.7265625" style="15" bestFit="1" customWidth="1"/>
    <col min="35" max="35" width="2" style="15" customWidth="1"/>
    <col min="36" max="36" width="10.54296875" style="15" bestFit="1" customWidth="1"/>
    <col min="37" max="37" width="11.1796875" style="15" bestFit="1" customWidth="1"/>
    <col min="38" max="38" width="10.7265625" style="15" bestFit="1" customWidth="1"/>
    <col min="39" max="39" width="6" style="15" customWidth="1"/>
    <col min="40" max="40" width="9.81640625" style="15" bestFit="1" customWidth="1"/>
    <col min="41" max="41" width="5.7265625" style="15" customWidth="1"/>
    <col min="42" max="42" width="2" style="15" customWidth="1"/>
    <col min="43" max="43" width="7.7265625" style="15" customWidth="1"/>
    <col min="44" max="44" width="11.453125" style="15" bestFit="1" customWidth="1"/>
    <col min="45" max="45" width="7.7265625" style="15" customWidth="1"/>
    <col min="46" max="46" width="2" style="15" customWidth="1"/>
    <col min="47" max="48" width="11.453125" style="15" bestFit="1" customWidth="1"/>
    <col min="49" max="49" width="6.54296875" style="15" customWidth="1"/>
    <col min="50" max="50" width="2" style="15" customWidth="1"/>
    <col min="51" max="51" width="11.7265625" style="15" bestFit="1" customWidth="1"/>
    <col min="52" max="52" width="6.54296875" style="15" customWidth="1"/>
    <col min="53" max="53" width="2" style="15" customWidth="1"/>
    <col min="54" max="54" width="10.54296875" style="15" bestFit="1" customWidth="1"/>
    <col min="55" max="55" width="11.1796875" style="15" bestFit="1" customWidth="1"/>
    <col min="56" max="56" width="10.7265625" style="15" bestFit="1" customWidth="1"/>
    <col min="57" max="16384" width="9.1796875" style="15"/>
  </cols>
  <sheetData>
    <row r="1" spans="1:10" x14ac:dyDescent="0.35">
      <c r="A1" s="68" t="str">
        <f>TOC!A1</f>
        <v>Pacific Gas and Electric Company</v>
      </c>
      <c r="B1" s="68"/>
      <c r="C1" s="68"/>
      <c r="D1" s="68"/>
      <c r="E1" s="68"/>
      <c r="F1" s="68"/>
    </row>
    <row r="2" spans="1:10" x14ac:dyDescent="0.35">
      <c r="A2" s="68" t="str">
        <f>TOC!A2</f>
        <v>TO Tariff Rate Year 2022</v>
      </c>
      <c r="B2" s="68"/>
      <c r="C2" s="68"/>
      <c r="D2" s="68"/>
      <c r="E2" s="68"/>
      <c r="F2" s="68"/>
    </row>
    <row r="3" spans="1:10" x14ac:dyDescent="0.35">
      <c r="A3" s="68" t="s">
        <v>6</v>
      </c>
      <c r="B3" s="68"/>
      <c r="C3" s="68"/>
      <c r="D3" s="68"/>
      <c r="E3" s="68"/>
      <c r="F3" s="68"/>
    </row>
    <row r="4" spans="1:10" x14ac:dyDescent="0.35">
      <c r="A4" s="68" t="s">
        <v>8</v>
      </c>
      <c r="B4" s="68"/>
      <c r="C4" s="68"/>
      <c r="D4" s="68"/>
      <c r="E4" s="68"/>
      <c r="F4" s="68"/>
    </row>
    <row r="5" spans="1:10" x14ac:dyDescent="0.35">
      <c r="A5" s="68" t="s">
        <v>9</v>
      </c>
      <c r="B5" s="68"/>
      <c r="C5" s="68"/>
      <c r="D5" s="68"/>
      <c r="E5" s="68"/>
      <c r="F5" s="68"/>
    </row>
    <row r="6" spans="1:10" x14ac:dyDescent="0.35">
      <c r="A6" s="1"/>
      <c r="B6" s="1"/>
      <c r="C6" s="1"/>
      <c r="D6" s="1"/>
      <c r="E6" s="1"/>
      <c r="F6" s="1"/>
    </row>
    <row r="7" spans="1:10" x14ac:dyDescent="0.35">
      <c r="A7" s="49"/>
      <c r="B7" s="31" t="s">
        <v>10</v>
      </c>
      <c r="C7" s="50"/>
      <c r="D7" s="50"/>
      <c r="E7" s="50"/>
      <c r="F7" s="50"/>
      <c r="G7" s="51"/>
      <c r="H7" s="51"/>
      <c r="I7" s="51"/>
    </row>
    <row r="8" spans="1:10" x14ac:dyDescent="0.35">
      <c r="C8" s="1" t="s">
        <v>11</v>
      </c>
      <c r="D8" s="1"/>
      <c r="E8" s="1" t="s">
        <v>12</v>
      </c>
      <c r="F8" s="1"/>
      <c r="G8" s="1" t="s">
        <v>13</v>
      </c>
    </row>
    <row r="9" spans="1:10" x14ac:dyDescent="0.35">
      <c r="A9" s="16" t="s">
        <v>14</v>
      </c>
      <c r="B9" s="3" t="s">
        <v>15</v>
      </c>
      <c r="C9" s="3" t="s">
        <v>16</v>
      </c>
      <c r="D9" s="3" t="s">
        <v>17</v>
      </c>
      <c r="E9" s="16" t="s">
        <v>18</v>
      </c>
      <c r="F9" s="16" t="s">
        <v>19</v>
      </c>
      <c r="G9" s="32" t="s">
        <v>20</v>
      </c>
      <c r="H9" s="16"/>
      <c r="J9" s="16" t="s">
        <v>14</v>
      </c>
    </row>
    <row r="10" spans="1:10" x14ac:dyDescent="0.35">
      <c r="A10" s="1">
        <v>100</v>
      </c>
      <c r="B10" s="14" t="s">
        <v>21</v>
      </c>
      <c r="C10" s="52">
        <f>-SUM(I24:I31)</f>
        <v>9918510.2799999993</v>
      </c>
      <c r="D10" s="53" t="s">
        <v>22</v>
      </c>
      <c r="E10" s="54"/>
      <c r="F10" s="53"/>
      <c r="G10" s="41">
        <f>C10+E10</f>
        <v>9918510.2799999993</v>
      </c>
      <c r="J10" s="1">
        <f>A10</f>
        <v>100</v>
      </c>
    </row>
    <row r="11" spans="1:10" x14ac:dyDescent="0.35">
      <c r="A11" s="1">
        <f>A10+1</f>
        <v>101</v>
      </c>
      <c r="B11" s="14" t="s">
        <v>23</v>
      </c>
      <c r="C11" s="52">
        <f>-SUM(I32:I36)</f>
        <v>20815901.16</v>
      </c>
      <c r="D11" s="53" t="s">
        <v>24</v>
      </c>
      <c r="E11" s="54"/>
      <c r="F11" s="53"/>
      <c r="G11" s="41">
        <f>C11+E11</f>
        <v>20815901.16</v>
      </c>
      <c r="J11" s="1">
        <f>A11</f>
        <v>101</v>
      </c>
    </row>
    <row r="12" spans="1:10" x14ac:dyDescent="0.35">
      <c r="A12" s="1">
        <f>A11+1</f>
        <v>102</v>
      </c>
      <c r="B12" s="14" t="s">
        <v>25</v>
      </c>
      <c r="C12" s="52">
        <f>-SUM(I22:I23)</f>
        <v>2624363.5299999998</v>
      </c>
      <c r="D12" s="53" t="s">
        <v>26</v>
      </c>
      <c r="E12" s="54"/>
      <c r="F12" s="53"/>
      <c r="G12" s="41">
        <f>C12+E12</f>
        <v>2624363.5299999998</v>
      </c>
      <c r="J12" s="1">
        <f>A12</f>
        <v>102</v>
      </c>
    </row>
    <row r="13" spans="1:10" x14ac:dyDescent="0.35">
      <c r="A13" s="1">
        <v>103</v>
      </c>
      <c r="B13" s="14" t="s">
        <v>27</v>
      </c>
      <c r="C13" s="52">
        <f>SUM(E40:E59)</f>
        <v>34493789.380000003</v>
      </c>
      <c r="D13" s="53" t="s">
        <v>28</v>
      </c>
      <c r="E13" s="54"/>
      <c r="F13" s="53"/>
      <c r="G13" s="41">
        <f>C13+E13</f>
        <v>34493789.380000003</v>
      </c>
      <c r="J13" s="1">
        <f>A13</f>
        <v>103</v>
      </c>
    </row>
    <row r="14" spans="1:10" x14ac:dyDescent="0.35">
      <c r="A14" s="1"/>
      <c r="B14" s="14"/>
      <c r="C14" s="52"/>
      <c r="D14" s="52"/>
      <c r="E14" s="55"/>
      <c r="G14" s="52"/>
      <c r="J14" s="1"/>
    </row>
    <row r="15" spans="1:10" x14ac:dyDescent="0.35">
      <c r="A15" s="1">
        <f>A13+1</f>
        <v>104</v>
      </c>
      <c r="B15" s="4" t="s">
        <v>29</v>
      </c>
      <c r="C15" s="39">
        <f>SUM(C10:C13)</f>
        <v>67852564.349999994</v>
      </c>
      <c r="D15" s="53" t="s">
        <v>30</v>
      </c>
      <c r="E15" s="40">
        <f>SUM(E10:E12)</f>
        <v>0</v>
      </c>
      <c r="F15" s="53"/>
      <c r="G15" s="41">
        <f>C15+E15</f>
        <v>67852564.349999994</v>
      </c>
      <c r="J15" s="1">
        <f>A15</f>
        <v>104</v>
      </c>
    </row>
    <row r="16" spans="1:10" x14ac:dyDescent="0.35">
      <c r="A16" s="33"/>
      <c r="C16" s="55"/>
    </row>
    <row r="18" spans="1:10" x14ac:dyDescent="0.35">
      <c r="B18" s="34" t="s">
        <v>31</v>
      </c>
      <c r="C18" s="51"/>
      <c r="D18" s="51"/>
      <c r="E18" s="51"/>
      <c r="F18" s="51"/>
      <c r="G18" s="51"/>
      <c r="H18" s="51"/>
      <c r="I18" s="51"/>
    </row>
    <row r="19" spans="1:10" x14ac:dyDescent="0.35">
      <c r="B19" s="4"/>
    </row>
    <row r="20" spans="1:10" ht="29" x14ac:dyDescent="0.35">
      <c r="B20" s="18" t="s">
        <v>32</v>
      </c>
      <c r="C20" s="18" t="s">
        <v>32</v>
      </c>
      <c r="D20" s="18" t="s">
        <v>32</v>
      </c>
      <c r="E20" s="18" t="s">
        <v>32</v>
      </c>
      <c r="F20" s="18" t="s">
        <v>32</v>
      </c>
      <c r="G20" s="18" t="s">
        <v>32</v>
      </c>
      <c r="H20" s="18" t="s">
        <v>32</v>
      </c>
      <c r="I20" s="35" t="s">
        <v>33</v>
      </c>
    </row>
    <row r="21" spans="1:10" x14ac:dyDescent="0.35">
      <c r="A21" s="16" t="s">
        <v>14</v>
      </c>
      <c r="B21" s="44" t="s">
        <v>34</v>
      </c>
      <c r="C21" s="44" t="s">
        <v>35</v>
      </c>
      <c r="D21" s="44" t="s">
        <v>36</v>
      </c>
      <c r="E21" s="44" t="s">
        <v>37</v>
      </c>
      <c r="F21" s="44" t="s">
        <v>38</v>
      </c>
      <c r="G21" s="44" t="s">
        <v>39</v>
      </c>
      <c r="H21" s="44" t="s">
        <v>32</v>
      </c>
      <c r="I21" s="44" t="s">
        <v>40</v>
      </c>
      <c r="J21" s="16" t="s">
        <v>14</v>
      </c>
    </row>
    <row r="22" spans="1:10" x14ac:dyDescent="0.35">
      <c r="A22" s="1">
        <v>200</v>
      </c>
      <c r="B22" s="53" t="s">
        <v>41</v>
      </c>
      <c r="C22" s="53" t="s">
        <v>42</v>
      </c>
      <c r="D22" s="53" t="s">
        <v>43</v>
      </c>
      <c r="E22" s="53" t="s">
        <v>44</v>
      </c>
      <c r="F22" s="53" t="s">
        <v>45</v>
      </c>
      <c r="G22" s="53" t="s">
        <v>46</v>
      </c>
      <c r="H22" s="53" t="s">
        <v>47</v>
      </c>
      <c r="I22" s="54">
        <v>-2583982.3299999996</v>
      </c>
      <c r="J22" s="1">
        <f t="shared" ref="J22:J36" si="0">A22</f>
        <v>200</v>
      </c>
    </row>
    <row r="23" spans="1:10" x14ac:dyDescent="0.35">
      <c r="A23" s="1">
        <f>A22+1</f>
        <v>201</v>
      </c>
      <c r="B23" s="53" t="s">
        <v>41</v>
      </c>
      <c r="C23" s="53" t="s">
        <v>42</v>
      </c>
      <c r="D23" s="53" t="s">
        <v>43</v>
      </c>
      <c r="E23" s="53" t="s">
        <v>44</v>
      </c>
      <c r="F23" s="53" t="s">
        <v>45</v>
      </c>
      <c r="G23" s="53" t="s">
        <v>52</v>
      </c>
      <c r="H23" s="53" t="s">
        <v>53</v>
      </c>
      <c r="I23" s="54">
        <v>-40381.199999999997</v>
      </c>
      <c r="J23" s="1">
        <f t="shared" si="0"/>
        <v>201</v>
      </c>
    </row>
    <row r="24" spans="1:10" x14ac:dyDescent="0.35">
      <c r="A24" s="1">
        <f t="shared" ref="A24:A36" si="1">A23+1</f>
        <v>202</v>
      </c>
      <c r="B24" s="53" t="s">
        <v>41</v>
      </c>
      <c r="C24" s="53" t="s">
        <v>42</v>
      </c>
      <c r="D24" s="53" t="s">
        <v>54</v>
      </c>
      <c r="E24" s="53" t="s">
        <v>44</v>
      </c>
      <c r="F24" s="53" t="s">
        <v>45</v>
      </c>
      <c r="G24" s="53" t="s">
        <v>48</v>
      </c>
      <c r="H24" s="53" t="s">
        <v>49</v>
      </c>
      <c r="I24" s="54">
        <v>-110.89</v>
      </c>
      <c r="J24" s="1">
        <f t="shared" si="0"/>
        <v>202</v>
      </c>
    </row>
    <row r="25" spans="1:10" x14ac:dyDescent="0.35">
      <c r="A25" s="1">
        <f t="shared" si="1"/>
        <v>203</v>
      </c>
      <c r="B25" s="53" t="s">
        <v>41</v>
      </c>
      <c r="C25" s="53" t="s">
        <v>42</v>
      </c>
      <c r="D25" s="53" t="s">
        <v>110</v>
      </c>
      <c r="E25" s="53" t="s">
        <v>44</v>
      </c>
      <c r="F25" s="53" t="s">
        <v>45</v>
      </c>
      <c r="G25" s="53" t="s">
        <v>48</v>
      </c>
      <c r="H25" s="53" t="s">
        <v>49</v>
      </c>
      <c r="I25" s="54">
        <v>-240174.45</v>
      </c>
      <c r="J25" s="1">
        <f t="shared" si="0"/>
        <v>203</v>
      </c>
    </row>
    <row r="26" spans="1:10" x14ac:dyDescent="0.35">
      <c r="A26" s="1">
        <f t="shared" si="1"/>
        <v>204</v>
      </c>
      <c r="B26" s="53" t="s">
        <v>41</v>
      </c>
      <c r="C26" s="53" t="s">
        <v>42</v>
      </c>
      <c r="D26" s="53" t="s">
        <v>110</v>
      </c>
      <c r="E26" s="53" t="s">
        <v>44</v>
      </c>
      <c r="F26" s="53" t="s">
        <v>45</v>
      </c>
      <c r="G26" s="53" t="s">
        <v>50</v>
      </c>
      <c r="H26" s="53" t="s">
        <v>51</v>
      </c>
      <c r="I26" s="54">
        <v>-4485858.22</v>
      </c>
      <c r="J26" s="1">
        <f t="shared" si="0"/>
        <v>204</v>
      </c>
    </row>
    <row r="27" spans="1:10" x14ac:dyDescent="0.35">
      <c r="A27" s="1">
        <f t="shared" si="1"/>
        <v>205</v>
      </c>
      <c r="B27" s="53" t="s">
        <v>41</v>
      </c>
      <c r="C27" s="53" t="s">
        <v>42</v>
      </c>
      <c r="D27" s="53" t="s">
        <v>110</v>
      </c>
      <c r="E27" s="53" t="s">
        <v>44</v>
      </c>
      <c r="F27" s="53" t="s">
        <v>45</v>
      </c>
      <c r="G27" s="53" t="s">
        <v>52</v>
      </c>
      <c r="H27" s="53" t="s">
        <v>53</v>
      </c>
      <c r="I27" s="54">
        <v>-233111.58</v>
      </c>
      <c r="J27" s="1">
        <f t="shared" si="0"/>
        <v>205</v>
      </c>
    </row>
    <row r="28" spans="1:10" x14ac:dyDescent="0.35">
      <c r="A28" s="1">
        <f t="shared" si="1"/>
        <v>206</v>
      </c>
      <c r="B28" s="53" t="s">
        <v>41</v>
      </c>
      <c r="C28" s="53" t="s">
        <v>42</v>
      </c>
      <c r="D28" s="53" t="s">
        <v>143</v>
      </c>
      <c r="E28" s="53" t="s">
        <v>44</v>
      </c>
      <c r="F28" s="53" t="s">
        <v>45</v>
      </c>
      <c r="G28" s="53" t="s">
        <v>48</v>
      </c>
      <c r="H28" s="53" t="s">
        <v>49</v>
      </c>
      <c r="I28" s="54">
        <v>-110.89</v>
      </c>
      <c r="J28" s="1">
        <f t="shared" si="0"/>
        <v>206</v>
      </c>
    </row>
    <row r="29" spans="1:10" x14ac:dyDescent="0.35">
      <c r="A29" s="1">
        <f t="shared" si="1"/>
        <v>207</v>
      </c>
      <c r="B29" s="53" t="s">
        <v>41</v>
      </c>
      <c r="C29" s="53" t="s">
        <v>42</v>
      </c>
      <c r="D29" s="53" t="s">
        <v>144</v>
      </c>
      <c r="E29" s="53" t="s">
        <v>44</v>
      </c>
      <c r="F29" s="53" t="s">
        <v>45</v>
      </c>
      <c r="G29" s="53" t="s">
        <v>48</v>
      </c>
      <c r="H29" s="53" t="s">
        <v>49</v>
      </c>
      <c r="I29" s="54">
        <v>-240174.45</v>
      </c>
      <c r="J29" s="1">
        <f t="shared" si="0"/>
        <v>207</v>
      </c>
    </row>
    <row r="30" spans="1:10" x14ac:dyDescent="0.35">
      <c r="A30" s="1">
        <f t="shared" si="1"/>
        <v>208</v>
      </c>
      <c r="B30" s="53" t="s">
        <v>41</v>
      </c>
      <c r="C30" s="53" t="s">
        <v>42</v>
      </c>
      <c r="D30" s="53" t="s">
        <v>144</v>
      </c>
      <c r="E30" s="53" t="s">
        <v>44</v>
      </c>
      <c r="F30" s="53" t="s">
        <v>45</v>
      </c>
      <c r="G30" s="53" t="s">
        <v>50</v>
      </c>
      <c r="H30" s="53" t="s">
        <v>51</v>
      </c>
      <c r="I30" s="54">
        <v>-4485858.22</v>
      </c>
      <c r="J30" s="1">
        <f t="shared" si="0"/>
        <v>208</v>
      </c>
    </row>
    <row r="31" spans="1:10" x14ac:dyDescent="0.35">
      <c r="A31" s="1">
        <f t="shared" si="1"/>
        <v>209</v>
      </c>
      <c r="B31" s="53" t="s">
        <v>41</v>
      </c>
      <c r="C31" s="53" t="s">
        <v>42</v>
      </c>
      <c r="D31" s="53" t="s">
        <v>144</v>
      </c>
      <c r="E31" s="53" t="s">
        <v>44</v>
      </c>
      <c r="F31" s="53" t="s">
        <v>45</v>
      </c>
      <c r="G31" s="53" t="s">
        <v>52</v>
      </c>
      <c r="H31" s="53" t="s">
        <v>53</v>
      </c>
      <c r="I31" s="54">
        <v>-233111.58</v>
      </c>
      <c r="J31" s="1">
        <f t="shared" si="0"/>
        <v>209</v>
      </c>
    </row>
    <row r="32" spans="1:10" x14ac:dyDescent="0.35">
      <c r="A32" s="1">
        <f t="shared" si="1"/>
        <v>210</v>
      </c>
      <c r="B32" s="53" t="s">
        <v>41</v>
      </c>
      <c r="C32" s="53" t="s">
        <v>42</v>
      </c>
      <c r="D32" s="53" t="s">
        <v>107</v>
      </c>
      <c r="E32" s="53" t="s">
        <v>44</v>
      </c>
      <c r="F32" s="53" t="s">
        <v>45</v>
      </c>
      <c r="G32" s="53" t="s">
        <v>52</v>
      </c>
      <c r="H32" s="53" t="s">
        <v>53</v>
      </c>
      <c r="I32" s="54">
        <v>-22.18</v>
      </c>
      <c r="J32" s="1">
        <f t="shared" si="0"/>
        <v>210</v>
      </c>
    </row>
    <row r="33" spans="1:10" x14ac:dyDescent="0.35">
      <c r="A33" s="1">
        <f t="shared" si="1"/>
        <v>211</v>
      </c>
      <c r="B33" s="53" t="s">
        <v>41</v>
      </c>
      <c r="C33" s="53" t="s">
        <v>42</v>
      </c>
      <c r="D33" s="53" t="s">
        <v>55</v>
      </c>
      <c r="E33" s="53" t="s">
        <v>44</v>
      </c>
      <c r="F33" s="53" t="s">
        <v>45</v>
      </c>
      <c r="G33" s="53" t="s">
        <v>50</v>
      </c>
      <c r="H33" s="53" t="s">
        <v>51</v>
      </c>
      <c r="I33" s="54">
        <v>-604279.24</v>
      </c>
      <c r="J33" s="1">
        <f t="shared" si="0"/>
        <v>211</v>
      </c>
    </row>
    <row r="34" spans="1:10" x14ac:dyDescent="0.35">
      <c r="A34" s="1">
        <f t="shared" si="1"/>
        <v>212</v>
      </c>
      <c r="B34" s="53" t="s">
        <v>41</v>
      </c>
      <c r="C34" s="53" t="s">
        <v>42</v>
      </c>
      <c r="D34" s="53" t="s">
        <v>55</v>
      </c>
      <c r="E34" s="53" t="s">
        <v>44</v>
      </c>
      <c r="F34" s="53" t="s">
        <v>45</v>
      </c>
      <c r="G34" s="53" t="s">
        <v>52</v>
      </c>
      <c r="H34" s="53" t="s">
        <v>53</v>
      </c>
      <c r="I34" s="54">
        <v>-4619850.82</v>
      </c>
      <c r="J34" s="1">
        <f t="shared" si="0"/>
        <v>212</v>
      </c>
    </row>
    <row r="35" spans="1:10" x14ac:dyDescent="0.35">
      <c r="A35" s="1">
        <f t="shared" si="1"/>
        <v>213</v>
      </c>
      <c r="B35" s="53" t="s">
        <v>41</v>
      </c>
      <c r="C35" s="53" t="s">
        <v>42</v>
      </c>
      <c r="D35" s="53" t="s">
        <v>55</v>
      </c>
      <c r="E35" s="53" t="s">
        <v>44</v>
      </c>
      <c r="F35" s="53" t="s">
        <v>45</v>
      </c>
      <c r="G35" s="53" t="s">
        <v>46</v>
      </c>
      <c r="H35" s="53" t="s">
        <v>47</v>
      </c>
      <c r="I35" s="54">
        <v>-15591748.92</v>
      </c>
      <c r="J35" s="1">
        <f t="shared" si="0"/>
        <v>213</v>
      </c>
    </row>
    <row r="36" spans="1:10" x14ac:dyDescent="0.35">
      <c r="A36" s="1">
        <f t="shared" si="1"/>
        <v>214</v>
      </c>
      <c r="B36" s="53"/>
      <c r="C36" s="53"/>
      <c r="D36" s="53"/>
      <c r="E36" s="53"/>
      <c r="F36" s="53"/>
      <c r="G36" s="53"/>
      <c r="H36" s="53"/>
      <c r="I36" s="54"/>
      <c r="J36" s="1">
        <f t="shared" si="0"/>
        <v>214</v>
      </c>
    </row>
    <row r="38" spans="1:10" x14ac:dyDescent="0.35">
      <c r="B38" s="34" t="s">
        <v>184</v>
      </c>
      <c r="C38" s="51"/>
      <c r="D38" s="51"/>
      <c r="E38" s="51"/>
      <c r="F38" s="51"/>
      <c r="G38" s="51"/>
      <c r="H38" s="51"/>
      <c r="I38" s="51"/>
    </row>
    <row r="39" spans="1:10" x14ac:dyDescent="0.35">
      <c r="A39" s="16" t="s">
        <v>14</v>
      </c>
      <c r="B39" s="42" t="s">
        <v>56</v>
      </c>
      <c r="C39" s="42" t="s">
        <v>57</v>
      </c>
      <c r="D39" s="42" t="s">
        <v>58</v>
      </c>
      <c r="E39" s="42" t="s">
        <v>59</v>
      </c>
      <c r="J39" s="16" t="s">
        <v>14</v>
      </c>
    </row>
    <row r="40" spans="1:10" x14ac:dyDescent="0.35">
      <c r="A40" s="1">
        <v>300</v>
      </c>
      <c r="B40" s="53" t="s">
        <v>60</v>
      </c>
      <c r="C40" s="53" t="s">
        <v>61</v>
      </c>
      <c r="D40" s="53" t="s">
        <v>145</v>
      </c>
      <c r="E40" s="54">
        <v>2.2999999999999998</v>
      </c>
      <c r="F40" s="65"/>
      <c r="J40" s="1">
        <f t="shared" ref="J40:J59" si="2">A40</f>
        <v>300</v>
      </c>
    </row>
    <row r="41" spans="1:10" x14ac:dyDescent="0.35">
      <c r="A41" s="1">
        <f>A40+1</f>
        <v>301</v>
      </c>
      <c r="B41" s="53" t="s">
        <v>60</v>
      </c>
      <c r="C41" s="53" t="s">
        <v>61</v>
      </c>
      <c r="D41" s="53" t="s">
        <v>146</v>
      </c>
      <c r="E41" s="54">
        <v>270815.95</v>
      </c>
      <c r="F41" s="65"/>
      <c r="J41" s="1">
        <f t="shared" si="2"/>
        <v>301</v>
      </c>
    </row>
    <row r="42" spans="1:10" x14ac:dyDescent="0.35">
      <c r="A42" s="1">
        <f t="shared" ref="A42:A59" si="3">A41+1</f>
        <v>302</v>
      </c>
      <c r="B42" s="53" t="s">
        <v>60</v>
      </c>
      <c r="C42" s="53" t="s">
        <v>61</v>
      </c>
      <c r="D42" s="53" t="s">
        <v>147</v>
      </c>
      <c r="E42" s="54">
        <v>270815.95</v>
      </c>
      <c r="F42" s="65"/>
      <c r="J42" s="1">
        <f t="shared" si="2"/>
        <v>302</v>
      </c>
    </row>
    <row r="43" spans="1:10" x14ac:dyDescent="0.35">
      <c r="A43" s="1">
        <f t="shared" si="3"/>
        <v>303</v>
      </c>
      <c r="B43" s="53" t="s">
        <v>60</v>
      </c>
      <c r="C43" s="53" t="s">
        <v>61</v>
      </c>
      <c r="D43" s="53" t="s">
        <v>148</v>
      </c>
      <c r="E43" s="54">
        <v>273912.98000000004</v>
      </c>
      <c r="F43" s="65"/>
      <c r="J43" s="1">
        <f t="shared" si="2"/>
        <v>303</v>
      </c>
    </row>
    <row r="44" spans="1:10" x14ac:dyDescent="0.35">
      <c r="A44" s="1">
        <f t="shared" si="3"/>
        <v>304</v>
      </c>
      <c r="B44" s="53" t="s">
        <v>60</v>
      </c>
      <c r="C44" s="53" t="s">
        <v>61</v>
      </c>
      <c r="D44" s="53" t="s">
        <v>149</v>
      </c>
      <c r="E44" s="54">
        <v>278041.04000000004</v>
      </c>
      <c r="F44" s="65"/>
      <c r="J44" s="1">
        <f t="shared" si="2"/>
        <v>304</v>
      </c>
    </row>
    <row r="45" spans="1:10" x14ac:dyDescent="0.35">
      <c r="A45" s="1">
        <f t="shared" si="3"/>
        <v>305</v>
      </c>
      <c r="B45" s="53" t="s">
        <v>60</v>
      </c>
      <c r="C45" s="53" t="s">
        <v>61</v>
      </c>
      <c r="D45" s="53" t="s">
        <v>150</v>
      </c>
      <c r="E45" s="54">
        <v>5885.81</v>
      </c>
      <c r="F45" s="65"/>
      <c r="J45" s="1">
        <f t="shared" si="2"/>
        <v>305</v>
      </c>
    </row>
    <row r="46" spans="1:10" x14ac:dyDescent="0.35">
      <c r="A46" s="1">
        <f t="shared" si="3"/>
        <v>306</v>
      </c>
      <c r="B46" s="53" t="s">
        <v>60</v>
      </c>
      <c r="C46" s="53" t="s">
        <v>61</v>
      </c>
      <c r="D46" s="53" t="s">
        <v>151</v>
      </c>
      <c r="E46" s="54">
        <v>6.55</v>
      </c>
      <c r="F46" s="65"/>
      <c r="J46" s="1">
        <f t="shared" si="2"/>
        <v>306</v>
      </c>
    </row>
    <row r="47" spans="1:10" x14ac:dyDescent="0.35">
      <c r="A47" s="1">
        <f t="shared" si="3"/>
        <v>307</v>
      </c>
      <c r="B47" s="53" t="s">
        <v>60</v>
      </c>
      <c r="C47" s="53" t="s">
        <v>61</v>
      </c>
      <c r="D47" s="53" t="s">
        <v>152</v>
      </c>
      <c r="E47" s="54">
        <v>5892.35</v>
      </c>
      <c r="F47" s="65"/>
      <c r="J47" s="1">
        <f t="shared" si="2"/>
        <v>307</v>
      </c>
    </row>
    <row r="48" spans="1:10" x14ac:dyDescent="0.35">
      <c r="A48" s="1">
        <f t="shared" si="3"/>
        <v>308</v>
      </c>
      <c r="B48" s="53" t="s">
        <v>60</v>
      </c>
      <c r="C48" s="53" t="s">
        <v>61</v>
      </c>
      <c r="D48" s="53" t="s">
        <v>153</v>
      </c>
      <c r="E48" s="54">
        <v>6026.85</v>
      </c>
      <c r="F48" s="65"/>
      <c r="J48" s="1">
        <f t="shared" si="2"/>
        <v>308</v>
      </c>
    </row>
    <row r="49" spans="1:10" x14ac:dyDescent="0.35">
      <c r="A49" s="1">
        <f t="shared" si="3"/>
        <v>309</v>
      </c>
      <c r="B49" s="53" t="s">
        <v>60</v>
      </c>
      <c r="C49" s="53" t="s">
        <v>61</v>
      </c>
      <c r="D49" s="53" t="s">
        <v>154</v>
      </c>
      <c r="E49" s="54">
        <v>704.52</v>
      </c>
      <c r="F49" s="65"/>
      <c r="J49" s="1">
        <f t="shared" si="2"/>
        <v>309</v>
      </c>
    </row>
    <row r="50" spans="1:10" x14ac:dyDescent="0.35">
      <c r="A50" s="1">
        <f t="shared" si="3"/>
        <v>310</v>
      </c>
      <c r="B50" s="53" t="s">
        <v>60</v>
      </c>
      <c r="C50" s="53" t="s">
        <v>61</v>
      </c>
      <c r="D50" s="53" t="s">
        <v>155</v>
      </c>
      <c r="E50" s="54">
        <v>7459.84</v>
      </c>
      <c r="F50" s="65"/>
      <c r="J50" s="1">
        <f t="shared" si="2"/>
        <v>310</v>
      </c>
    </row>
    <row r="51" spans="1:10" x14ac:dyDescent="0.35">
      <c r="A51" s="1">
        <f t="shared" si="3"/>
        <v>311</v>
      </c>
      <c r="B51" s="53" t="s">
        <v>60</v>
      </c>
      <c r="C51" s="53" t="s">
        <v>61</v>
      </c>
      <c r="D51" s="53" t="s">
        <v>156</v>
      </c>
      <c r="E51" s="54">
        <v>4763600.37</v>
      </c>
      <c r="F51" s="65"/>
      <c r="J51" s="1">
        <f t="shared" si="2"/>
        <v>311</v>
      </c>
    </row>
    <row r="52" spans="1:10" x14ac:dyDescent="0.35">
      <c r="A52" s="1">
        <f t="shared" si="3"/>
        <v>312</v>
      </c>
      <c r="B52" s="53" t="s">
        <v>60</v>
      </c>
      <c r="C52" s="53" t="s">
        <v>61</v>
      </c>
      <c r="D52" s="53" t="s">
        <v>157</v>
      </c>
      <c r="E52" s="54">
        <v>4763605.9400000004</v>
      </c>
      <c r="F52" s="65"/>
      <c r="J52" s="1">
        <f t="shared" si="2"/>
        <v>312</v>
      </c>
    </row>
    <row r="53" spans="1:10" x14ac:dyDescent="0.35">
      <c r="A53" s="1">
        <f t="shared" si="3"/>
        <v>313</v>
      </c>
      <c r="B53" s="53" t="s">
        <v>60</v>
      </c>
      <c r="C53" s="53" t="s">
        <v>61</v>
      </c>
      <c r="D53" s="53" t="s">
        <v>158</v>
      </c>
      <c r="E53" s="54">
        <v>4819271.91</v>
      </c>
      <c r="F53" s="65"/>
      <c r="J53" s="1">
        <f t="shared" si="2"/>
        <v>313</v>
      </c>
    </row>
    <row r="54" spans="1:10" x14ac:dyDescent="0.35">
      <c r="A54" s="1">
        <f t="shared" si="3"/>
        <v>314</v>
      </c>
      <c r="B54" s="53" t="s">
        <v>60</v>
      </c>
      <c r="C54" s="53" t="s">
        <v>61</v>
      </c>
      <c r="D54" s="53" t="s">
        <v>159</v>
      </c>
      <c r="E54" s="54">
        <v>4575039.4400000004</v>
      </c>
      <c r="F54" s="65"/>
      <c r="J54" s="1">
        <f t="shared" si="2"/>
        <v>314</v>
      </c>
    </row>
    <row r="55" spans="1:10" x14ac:dyDescent="0.35">
      <c r="A55" s="1">
        <f t="shared" si="3"/>
        <v>315</v>
      </c>
      <c r="B55" s="53" t="s">
        <v>60</v>
      </c>
      <c r="C55" s="53" t="s">
        <v>61</v>
      </c>
      <c r="D55" s="53" t="s">
        <v>160</v>
      </c>
      <c r="E55" s="54">
        <v>3622072.39</v>
      </c>
      <c r="F55" s="65"/>
      <c r="J55" s="1">
        <f t="shared" si="2"/>
        <v>315</v>
      </c>
    </row>
    <row r="56" spans="1:10" x14ac:dyDescent="0.35">
      <c r="A56" s="1">
        <f t="shared" si="3"/>
        <v>316</v>
      </c>
      <c r="B56" s="53" t="s">
        <v>60</v>
      </c>
      <c r="C56" s="53" t="s">
        <v>61</v>
      </c>
      <c r="D56" s="53" t="s">
        <v>161</v>
      </c>
      <c r="E56" s="54">
        <v>3622076.4</v>
      </c>
      <c r="F56" s="65"/>
      <c r="J56" s="1">
        <f t="shared" si="2"/>
        <v>316</v>
      </c>
    </row>
    <row r="57" spans="1:10" x14ac:dyDescent="0.35">
      <c r="A57" s="1">
        <f t="shared" si="3"/>
        <v>317</v>
      </c>
      <c r="B57" s="53" t="s">
        <v>60</v>
      </c>
      <c r="C57" s="53" t="s">
        <v>61</v>
      </c>
      <c r="D57" s="53" t="s">
        <v>162</v>
      </c>
      <c r="E57" s="54">
        <v>3662167.03</v>
      </c>
      <c r="F57" s="65"/>
      <c r="J57" s="1">
        <f t="shared" si="2"/>
        <v>317</v>
      </c>
    </row>
    <row r="58" spans="1:10" x14ac:dyDescent="0.35">
      <c r="A58" s="1">
        <f t="shared" si="3"/>
        <v>318</v>
      </c>
      <c r="B58" s="53" t="s">
        <v>60</v>
      </c>
      <c r="C58" s="53" t="s">
        <v>61</v>
      </c>
      <c r="D58" s="53" t="s">
        <v>163</v>
      </c>
      <c r="E58" s="54">
        <v>3502748.26</v>
      </c>
      <c r="F58" s="65"/>
      <c r="J58" s="1">
        <f t="shared" si="2"/>
        <v>318</v>
      </c>
    </row>
    <row r="59" spans="1:10" x14ac:dyDescent="0.35">
      <c r="A59" s="1">
        <f t="shared" si="3"/>
        <v>319</v>
      </c>
      <c r="B59" s="53" t="s">
        <v>60</v>
      </c>
      <c r="C59" s="53" t="s">
        <v>61</v>
      </c>
      <c r="D59" s="53" t="s">
        <v>164</v>
      </c>
      <c r="E59" s="54">
        <v>43643.5</v>
      </c>
      <c r="F59" s="65"/>
      <c r="J59" s="1">
        <f t="shared" si="2"/>
        <v>319</v>
      </c>
    </row>
    <row r="60" spans="1:10" x14ac:dyDescent="0.35">
      <c r="A60" s="1"/>
      <c r="J60" s="1"/>
    </row>
  </sheetData>
  <autoFilter ref="B20:I36" xr:uid="{00000000-0009-0000-0000-000001000000}"/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scale="38" orientation="landscape" r:id="rId1"/>
  <headerFooter>
    <oddHeader xml:space="preserve">&amp;R&amp;"Calibri,Regular"Docket No. ER19-13-000- Annual Update RY2024
&amp;F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4BD39-D9C9-4395-9D19-9DF407BF66BB}">
  <sheetPr>
    <pageSetUpPr fitToPage="1"/>
  </sheetPr>
  <dimension ref="A1:P61"/>
  <sheetViews>
    <sheetView tabSelected="1" view="pageBreakPreview" zoomScale="25" zoomScaleNormal="70" zoomScaleSheetLayoutView="25" workbookViewId="0">
      <selection activeCell="P26" sqref="P26:P27"/>
    </sheetView>
  </sheetViews>
  <sheetFormatPr defaultColWidth="9.1796875" defaultRowHeight="14.5" x14ac:dyDescent="0.35"/>
  <cols>
    <col min="1" max="1" width="9.1796875" style="14"/>
    <col min="2" max="2" width="30.7265625" style="14" customWidth="1"/>
    <col min="3" max="3" width="20.453125" style="14" bestFit="1" customWidth="1"/>
    <col min="4" max="4" width="37.1796875" style="14" bestFit="1" customWidth="1"/>
    <col min="5" max="5" width="23.26953125" style="14" bestFit="1" customWidth="1"/>
    <col min="6" max="6" width="31.453125" style="14" bestFit="1" customWidth="1"/>
    <col min="7" max="7" width="19.7265625" style="14" bestFit="1" customWidth="1"/>
    <col min="8" max="8" width="42.54296875" style="14" bestFit="1" customWidth="1"/>
    <col min="9" max="9" width="18.54296875" style="14" bestFit="1" customWidth="1"/>
    <col min="10" max="10" width="30.7265625" style="14" bestFit="1" customWidth="1"/>
    <col min="11" max="11" width="26.26953125" style="14" bestFit="1" customWidth="1"/>
    <col min="12" max="12" width="39.81640625" style="14" bestFit="1" customWidth="1"/>
    <col min="13" max="13" width="37.453125" style="14" bestFit="1" customWidth="1"/>
    <col min="14" max="14" width="12.54296875" style="14" bestFit="1" customWidth="1"/>
    <col min="15" max="15" width="14.453125" style="14" bestFit="1" customWidth="1"/>
    <col min="16" max="16" width="13.54296875" style="14" bestFit="1" customWidth="1"/>
    <col min="17" max="16384" width="9.1796875" style="14"/>
  </cols>
  <sheetData>
    <row r="1" spans="1:16" x14ac:dyDescent="0.35">
      <c r="A1" s="68" t="str">
        <f>TOC!A1</f>
        <v>Pacific Gas and Electric Company</v>
      </c>
      <c r="B1" s="68"/>
      <c r="C1" s="68"/>
      <c r="D1" s="68"/>
      <c r="E1" s="68"/>
      <c r="F1" s="68"/>
    </row>
    <row r="2" spans="1:16" x14ac:dyDescent="0.35">
      <c r="A2" s="68" t="str">
        <f>TOC!A2</f>
        <v>TO Tariff Rate Year 2022</v>
      </c>
      <c r="B2" s="68"/>
      <c r="C2" s="68"/>
      <c r="D2" s="68"/>
      <c r="E2" s="68"/>
      <c r="F2" s="68"/>
    </row>
    <row r="3" spans="1:16" x14ac:dyDescent="0.35">
      <c r="A3" s="68" t="s">
        <v>7</v>
      </c>
      <c r="B3" s="68"/>
      <c r="C3" s="68"/>
      <c r="D3" s="68"/>
      <c r="E3" s="68"/>
      <c r="F3" s="68"/>
    </row>
    <row r="4" spans="1:16" x14ac:dyDescent="0.35">
      <c r="A4" s="68" t="str">
        <f>'1'!A4:F4</f>
        <v>2021 Recorded</v>
      </c>
      <c r="B4" s="68"/>
      <c r="C4" s="68"/>
      <c r="D4" s="68"/>
      <c r="E4" s="68"/>
      <c r="F4" s="68"/>
    </row>
    <row r="5" spans="1:16" x14ac:dyDescent="0.35">
      <c r="A5" s="68" t="s">
        <v>62</v>
      </c>
      <c r="B5" s="68"/>
      <c r="C5" s="68"/>
      <c r="D5" s="68"/>
      <c r="E5" s="68"/>
      <c r="F5" s="68"/>
    </row>
    <row r="7" spans="1:16" x14ac:dyDescent="0.35">
      <c r="B7" s="7" t="s">
        <v>63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35">
      <c r="A8" s="15"/>
      <c r="B8" s="15"/>
      <c r="C8" s="1" t="s">
        <v>11</v>
      </c>
      <c r="D8" s="1"/>
      <c r="E8" s="1" t="s">
        <v>12</v>
      </c>
      <c r="F8" s="1"/>
      <c r="G8" s="1" t="s">
        <v>13</v>
      </c>
    </row>
    <row r="9" spans="1:16" x14ac:dyDescent="0.35">
      <c r="A9" s="16" t="s">
        <v>14</v>
      </c>
      <c r="B9" s="8" t="s">
        <v>15</v>
      </c>
      <c r="C9" s="3" t="s">
        <v>64</v>
      </c>
      <c r="D9" s="3" t="s">
        <v>65</v>
      </c>
      <c r="E9" s="16" t="s">
        <v>66</v>
      </c>
      <c r="F9" s="3" t="s">
        <v>65</v>
      </c>
      <c r="G9" s="16" t="s">
        <v>67</v>
      </c>
    </row>
    <row r="10" spans="1:16" ht="15" thickBot="1" x14ac:dyDescent="0.4">
      <c r="A10" s="1">
        <v>100</v>
      </c>
      <c r="B10" s="57" t="s">
        <v>29</v>
      </c>
      <c r="C10" s="36">
        <f>SUM(C11:C13)</f>
        <v>19545613.289999999</v>
      </c>
      <c r="D10" s="58" t="s">
        <v>68</v>
      </c>
      <c r="E10" s="36">
        <f>SUM(E11:E13)</f>
        <v>868474.05763331149</v>
      </c>
      <c r="F10" s="58" t="s">
        <v>68</v>
      </c>
      <c r="G10" s="37">
        <f>C10+E10</f>
        <v>20414087.34763331</v>
      </c>
    </row>
    <row r="11" spans="1:16" x14ac:dyDescent="0.35">
      <c r="A11" s="1">
        <f>A10+1</f>
        <v>101</v>
      </c>
      <c r="B11" s="14" t="s">
        <v>21</v>
      </c>
      <c r="C11" s="52">
        <f>G19</f>
        <v>1409211.15</v>
      </c>
      <c r="D11" s="52" t="s">
        <v>69</v>
      </c>
      <c r="E11" s="55">
        <f>F45</f>
        <v>121639.09747411542</v>
      </c>
      <c r="F11" s="55" t="s">
        <v>70</v>
      </c>
      <c r="G11" s="52">
        <f>C11+E11</f>
        <v>1530850.2474741153</v>
      </c>
    </row>
    <row r="12" spans="1:16" x14ac:dyDescent="0.35">
      <c r="A12" s="1">
        <f>A11+1</f>
        <v>102</v>
      </c>
      <c r="B12" s="14" t="s">
        <v>23</v>
      </c>
      <c r="C12" s="52">
        <f>G20</f>
        <v>16008373.01</v>
      </c>
      <c r="D12" s="52" t="s">
        <v>71</v>
      </c>
      <c r="E12" s="55">
        <f>G45</f>
        <v>718614.36215566262</v>
      </c>
      <c r="F12" s="55" t="s">
        <v>72</v>
      </c>
      <c r="G12" s="52">
        <f>C12+E12</f>
        <v>16726987.372155663</v>
      </c>
    </row>
    <row r="13" spans="1:16" x14ac:dyDescent="0.35">
      <c r="A13" s="1">
        <f>A12+1</f>
        <v>103</v>
      </c>
      <c r="B13" s="14" t="s">
        <v>25</v>
      </c>
      <c r="C13" s="52">
        <f>G21</f>
        <v>2128029.13</v>
      </c>
      <c r="D13" s="52" t="s">
        <v>73</v>
      </c>
      <c r="E13" s="55">
        <f>E45</f>
        <v>28220.598003533389</v>
      </c>
      <c r="F13" s="55" t="s">
        <v>74</v>
      </c>
      <c r="G13" s="52">
        <f>C13+E13</f>
        <v>2156249.7280035331</v>
      </c>
    </row>
    <row r="15" spans="1:16" x14ac:dyDescent="0.35">
      <c r="B15" s="7" t="s">
        <v>75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x14ac:dyDescent="0.35">
      <c r="C16" s="5" t="s">
        <v>11</v>
      </c>
      <c r="D16" s="5"/>
      <c r="E16" s="5" t="s">
        <v>12</v>
      </c>
      <c r="F16" s="5"/>
      <c r="G16" s="1" t="s">
        <v>13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5">
      <c r="A17" s="3" t="s">
        <v>14</v>
      </c>
      <c r="B17" s="8" t="s">
        <v>185</v>
      </c>
      <c r="C17" s="3" t="s">
        <v>76</v>
      </c>
      <c r="D17" s="3" t="s">
        <v>65</v>
      </c>
      <c r="E17" s="3" t="s">
        <v>77</v>
      </c>
      <c r="F17" s="3" t="s">
        <v>65</v>
      </c>
      <c r="G17" s="3" t="s">
        <v>29</v>
      </c>
    </row>
    <row r="18" spans="1:16" ht="15" thickBot="1" x14ac:dyDescent="0.4">
      <c r="A18" s="5">
        <v>200</v>
      </c>
      <c r="B18" s="57" t="s">
        <v>29</v>
      </c>
      <c r="C18" s="38">
        <f>SUM(C19:C21)</f>
        <v>4550859.1000000006</v>
      </c>
      <c r="D18" s="58" t="s">
        <v>68</v>
      </c>
      <c r="E18" s="38">
        <f>SUM(E19:E21)</f>
        <v>14994754.189999999</v>
      </c>
      <c r="F18" s="58" t="s">
        <v>68</v>
      </c>
      <c r="G18" s="9">
        <f>+C18+E18</f>
        <v>19545613.289999999</v>
      </c>
    </row>
    <row r="19" spans="1:16" x14ac:dyDescent="0.35">
      <c r="A19" s="5">
        <f>A18+1</f>
        <v>201</v>
      </c>
      <c r="B19" s="14" t="s">
        <v>78</v>
      </c>
      <c r="C19" s="59">
        <f>SUM(N28:N31)</f>
        <v>484123.81000000006</v>
      </c>
      <c r="D19" s="53" t="s">
        <v>178</v>
      </c>
      <c r="E19" s="59">
        <f>SUM(O28:O31)</f>
        <v>925087.34</v>
      </c>
      <c r="F19" s="53" t="s">
        <v>181</v>
      </c>
      <c r="G19" s="17">
        <f>+C19+E19</f>
        <v>1409211.15</v>
      </c>
    </row>
    <row r="20" spans="1:16" x14ac:dyDescent="0.35">
      <c r="A20" s="5">
        <f t="shared" ref="A20:A21" si="0">A19+1</f>
        <v>202</v>
      </c>
      <c r="B20" s="14" t="s">
        <v>23</v>
      </c>
      <c r="C20" s="59">
        <f>SUM(N32:N36)</f>
        <v>3891083.17</v>
      </c>
      <c r="D20" s="53" t="s">
        <v>179</v>
      </c>
      <c r="E20" s="59">
        <f>SUM(O32:O36)</f>
        <v>12117289.84</v>
      </c>
      <c r="F20" s="53" t="s">
        <v>182</v>
      </c>
      <c r="G20" s="17">
        <f>+C20+E20</f>
        <v>16008373.01</v>
      </c>
    </row>
    <row r="21" spans="1:16" x14ac:dyDescent="0.35">
      <c r="A21" s="5">
        <f t="shared" si="0"/>
        <v>203</v>
      </c>
      <c r="B21" s="14" t="s">
        <v>79</v>
      </c>
      <c r="C21" s="59">
        <f>SUM(N26:N27)</f>
        <v>175652.12</v>
      </c>
      <c r="D21" s="53" t="s">
        <v>180</v>
      </c>
      <c r="E21" s="59">
        <f>SUM(O26:O27)</f>
        <v>1952377.01</v>
      </c>
      <c r="F21" s="53" t="s">
        <v>183</v>
      </c>
      <c r="G21" s="17">
        <f>+C21+E21</f>
        <v>2128029.13</v>
      </c>
    </row>
    <row r="22" spans="1:16" x14ac:dyDescent="0.35">
      <c r="A22" s="5"/>
      <c r="C22" s="60"/>
      <c r="D22" s="60"/>
      <c r="E22" s="6"/>
    </row>
    <row r="23" spans="1:16" x14ac:dyDescent="0.35">
      <c r="A23" s="5"/>
      <c r="C23" s="5"/>
      <c r="D23" s="5"/>
      <c r="E23" s="1"/>
      <c r="F23" s="5"/>
      <c r="G23" s="5"/>
      <c r="H23" s="5"/>
      <c r="I23" s="5"/>
      <c r="J23" s="5"/>
      <c r="K23" s="5"/>
      <c r="L23" s="5"/>
      <c r="M23" s="5"/>
      <c r="N23" s="5" t="s">
        <v>11</v>
      </c>
      <c r="O23" s="5" t="s">
        <v>12</v>
      </c>
      <c r="P23" s="5" t="s">
        <v>80</v>
      </c>
    </row>
    <row r="24" spans="1:16" x14ac:dyDescent="0.35">
      <c r="A24" s="5"/>
      <c r="B24" s="15" t="s">
        <v>81</v>
      </c>
      <c r="E24" s="6"/>
      <c r="P24" s="5" t="s">
        <v>82</v>
      </c>
    </row>
    <row r="25" spans="1:16" x14ac:dyDescent="0.35">
      <c r="A25" s="5"/>
      <c r="B25" s="44" t="s">
        <v>83</v>
      </c>
      <c r="C25" s="44" t="s">
        <v>84</v>
      </c>
      <c r="D25" s="44" t="s">
        <v>35</v>
      </c>
      <c r="E25" s="44" t="s">
        <v>85</v>
      </c>
      <c r="F25" s="44" t="s">
        <v>86</v>
      </c>
      <c r="G25" s="44" t="s">
        <v>87</v>
      </c>
      <c r="H25" s="44" t="s">
        <v>88</v>
      </c>
      <c r="I25" s="44" t="s">
        <v>89</v>
      </c>
      <c r="J25" s="44" t="s">
        <v>90</v>
      </c>
      <c r="K25" s="44" t="s">
        <v>91</v>
      </c>
      <c r="L25" s="44" t="s">
        <v>92</v>
      </c>
      <c r="M25" s="44" t="s">
        <v>93</v>
      </c>
      <c r="N25" s="44" t="s">
        <v>76</v>
      </c>
      <c r="O25" s="44" t="s">
        <v>77</v>
      </c>
      <c r="P25" s="44" t="s">
        <v>94</v>
      </c>
    </row>
    <row r="26" spans="1:16" x14ac:dyDescent="0.35">
      <c r="A26" s="5">
        <f>A21+1</f>
        <v>204</v>
      </c>
      <c r="B26" s="53" t="s">
        <v>95</v>
      </c>
      <c r="C26" s="53" t="s">
        <v>96</v>
      </c>
      <c r="D26" s="53" t="s">
        <v>42</v>
      </c>
      <c r="E26" s="53" t="s">
        <v>97</v>
      </c>
      <c r="F26" s="53" t="s">
        <v>98</v>
      </c>
      <c r="G26" s="53" t="s">
        <v>99</v>
      </c>
      <c r="H26" s="53" t="s">
        <v>45</v>
      </c>
      <c r="I26" s="53" t="s">
        <v>100</v>
      </c>
      <c r="J26" s="53" t="s">
        <v>101</v>
      </c>
      <c r="K26" s="53" t="s">
        <v>102</v>
      </c>
      <c r="L26" s="53" t="s">
        <v>103</v>
      </c>
      <c r="M26" s="53" t="s">
        <v>104</v>
      </c>
      <c r="N26" s="54">
        <v>111205.73</v>
      </c>
      <c r="O26" s="54">
        <v>1913526.07</v>
      </c>
      <c r="P26" s="19">
        <f t="shared" ref="P26:P37" si="1">N26+O26</f>
        <v>2024731.8</v>
      </c>
    </row>
    <row r="27" spans="1:16" x14ac:dyDescent="0.35">
      <c r="A27" s="5">
        <f>A26+1</f>
        <v>205</v>
      </c>
      <c r="B27" s="53" t="s">
        <v>108</v>
      </c>
      <c r="C27" s="53" t="s">
        <v>96</v>
      </c>
      <c r="D27" s="53" t="s">
        <v>42</v>
      </c>
      <c r="E27" s="53" t="s">
        <v>97</v>
      </c>
      <c r="F27" s="53" t="s">
        <v>98</v>
      </c>
      <c r="G27" s="53" t="s">
        <v>99</v>
      </c>
      <c r="H27" s="53" t="s">
        <v>45</v>
      </c>
      <c r="I27" s="53" t="s">
        <v>100</v>
      </c>
      <c r="J27" s="53" t="s">
        <v>101</v>
      </c>
      <c r="K27" s="53" t="s">
        <v>171</v>
      </c>
      <c r="L27" s="53" t="s">
        <v>177</v>
      </c>
      <c r="M27" s="53" t="s">
        <v>104</v>
      </c>
      <c r="N27" s="54">
        <v>64446.39</v>
      </c>
      <c r="O27" s="54">
        <v>38850.94</v>
      </c>
      <c r="P27" s="19">
        <f t="shared" si="1"/>
        <v>103297.33</v>
      </c>
    </row>
    <row r="28" spans="1:16" x14ac:dyDescent="0.35">
      <c r="A28" s="5">
        <f t="shared" ref="A28:A39" si="2">A27+1</f>
        <v>206</v>
      </c>
      <c r="B28" s="53" t="s">
        <v>108</v>
      </c>
      <c r="C28" s="53" t="s">
        <v>96</v>
      </c>
      <c r="D28" s="53" t="s">
        <v>42</v>
      </c>
      <c r="E28" s="53" t="s">
        <v>97</v>
      </c>
      <c r="F28" s="53" t="s">
        <v>98</v>
      </c>
      <c r="G28" s="53" t="s">
        <v>99</v>
      </c>
      <c r="H28" s="53" t="s">
        <v>45</v>
      </c>
      <c r="I28" s="53" t="s">
        <v>100</v>
      </c>
      <c r="J28" s="53" t="s">
        <v>101</v>
      </c>
      <c r="K28" s="53" t="s">
        <v>105</v>
      </c>
      <c r="L28" s="53" t="s">
        <v>54</v>
      </c>
      <c r="M28" s="53" t="s">
        <v>104</v>
      </c>
      <c r="N28" s="54">
        <v>272434.52</v>
      </c>
      <c r="O28" s="54">
        <v>550939.15</v>
      </c>
      <c r="P28" s="19">
        <f t="shared" si="1"/>
        <v>823373.67</v>
      </c>
    </row>
    <row r="29" spans="1:16" x14ac:dyDescent="0.35">
      <c r="A29" s="5">
        <f t="shared" si="2"/>
        <v>207</v>
      </c>
      <c r="B29" s="53" t="s">
        <v>108</v>
      </c>
      <c r="C29" s="53" t="s">
        <v>96</v>
      </c>
      <c r="D29" s="53" t="s">
        <v>42</v>
      </c>
      <c r="E29" s="53" t="s">
        <v>97</v>
      </c>
      <c r="F29" s="53" t="s">
        <v>98</v>
      </c>
      <c r="G29" s="53" t="s">
        <v>99</v>
      </c>
      <c r="H29" s="53" t="s">
        <v>45</v>
      </c>
      <c r="I29" s="53" t="s">
        <v>100</v>
      </c>
      <c r="J29" s="53" t="s">
        <v>101</v>
      </c>
      <c r="K29" s="53" t="s">
        <v>109</v>
      </c>
      <c r="L29" s="53" t="s">
        <v>110</v>
      </c>
      <c r="M29" s="53" t="s">
        <v>104</v>
      </c>
      <c r="N29" s="54">
        <v>2.63</v>
      </c>
      <c r="O29" s="54">
        <v>-2.63</v>
      </c>
      <c r="P29" s="19">
        <f t="shared" si="1"/>
        <v>0</v>
      </c>
    </row>
    <row r="30" spans="1:16" x14ac:dyDescent="0.35">
      <c r="A30" s="5">
        <f t="shared" si="2"/>
        <v>208</v>
      </c>
      <c r="B30" s="53" t="s">
        <v>108</v>
      </c>
      <c r="C30" s="53" t="s">
        <v>96</v>
      </c>
      <c r="D30" s="53" t="s">
        <v>42</v>
      </c>
      <c r="E30" s="53" t="s">
        <v>97</v>
      </c>
      <c r="F30" s="53" t="s">
        <v>98</v>
      </c>
      <c r="G30" s="53" t="s">
        <v>99</v>
      </c>
      <c r="H30" s="53" t="s">
        <v>45</v>
      </c>
      <c r="I30" s="53" t="s">
        <v>100</v>
      </c>
      <c r="J30" s="53" t="s">
        <v>101</v>
      </c>
      <c r="K30" s="53" t="s">
        <v>172</v>
      </c>
      <c r="L30" s="53" t="s">
        <v>143</v>
      </c>
      <c r="M30" s="53" t="s">
        <v>104</v>
      </c>
      <c r="N30" s="54">
        <v>211684.03</v>
      </c>
      <c r="O30" s="54">
        <v>374153.44999999995</v>
      </c>
      <c r="P30" s="19">
        <f t="shared" si="1"/>
        <v>585837.48</v>
      </c>
    </row>
    <row r="31" spans="1:16" x14ac:dyDescent="0.35">
      <c r="A31" s="5">
        <f t="shared" si="2"/>
        <v>209</v>
      </c>
      <c r="B31" s="53" t="s">
        <v>108</v>
      </c>
      <c r="C31" s="53" t="s">
        <v>96</v>
      </c>
      <c r="D31" s="53" t="s">
        <v>42</v>
      </c>
      <c r="E31" s="53" t="s">
        <v>97</v>
      </c>
      <c r="F31" s="53" t="s">
        <v>98</v>
      </c>
      <c r="G31" s="53" t="s">
        <v>99</v>
      </c>
      <c r="H31" s="53" t="s">
        <v>45</v>
      </c>
      <c r="I31" s="53" t="s">
        <v>100</v>
      </c>
      <c r="J31" s="53" t="s">
        <v>101</v>
      </c>
      <c r="K31" s="53" t="s">
        <v>173</v>
      </c>
      <c r="L31" s="53" t="s">
        <v>144</v>
      </c>
      <c r="M31" s="53" t="s">
        <v>104</v>
      </c>
      <c r="N31" s="54">
        <v>2.63</v>
      </c>
      <c r="O31" s="54">
        <v>-2.63</v>
      </c>
      <c r="P31" s="19">
        <f t="shared" si="1"/>
        <v>0</v>
      </c>
    </row>
    <row r="32" spans="1:16" x14ac:dyDescent="0.35">
      <c r="A32" s="5">
        <f t="shared" si="2"/>
        <v>210</v>
      </c>
      <c r="B32" s="53" t="s">
        <v>108</v>
      </c>
      <c r="C32" s="53" t="s">
        <v>96</v>
      </c>
      <c r="D32" s="53" t="s">
        <v>42</v>
      </c>
      <c r="E32" s="53" t="s">
        <v>97</v>
      </c>
      <c r="F32" s="53" t="s">
        <v>98</v>
      </c>
      <c r="G32" s="53" t="s">
        <v>99</v>
      </c>
      <c r="H32" s="53" t="s">
        <v>45</v>
      </c>
      <c r="I32" s="53" t="s">
        <v>100</v>
      </c>
      <c r="J32" s="53" t="s">
        <v>101</v>
      </c>
      <c r="K32" s="53" t="s">
        <v>106</v>
      </c>
      <c r="L32" s="53" t="s">
        <v>107</v>
      </c>
      <c r="M32" s="53" t="s">
        <v>104</v>
      </c>
      <c r="N32" s="54">
        <v>1930553</v>
      </c>
      <c r="O32" s="54">
        <v>6073451.75</v>
      </c>
      <c r="P32" s="19">
        <f t="shared" si="1"/>
        <v>8004004.75</v>
      </c>
    </row>
    <row r="33" spans="1:16" x14ac:dyDescent="0.35">
      <c r="A33" s="5">
        <f t="shared" si="2"/>
        <v>211</v>
      </c>
      <c r="B33" s="53" t="s">
        <v>108</v>
      </c>
      <c r="C33" s="53" t="s">
        <v>96</v>
      </c>
      <c r="D33" s="53" t="s">
        <v>42</v>
      </c>
      <c r="E33" s="53" t="s">
        <v>97</v>
      </c>
      <c r="F33" s="53" t="s">
        <v>98</v>
      </c>
      <c r="G33" s="53" t="s">
        <v>99</v>
      </c>
      <c r="H33" s="53" t="s">
        <v>45</v>
      </c>
      <c r="I33" s="53" t="s">
        <v>100</v>
      </c>
      <c r="J33" s="53" t="s">
        <v>101</v>
      </c>
      <c r="K33" s="53" t="s">
        <v>111</v>
      </c>
      <c r="L33" s="53" t="s">
        <v>55</v>
      </c>
      <c r="M33" s="53" t="s">
        <v>104</v>
      </c>
      <c r="N33" s="54">
        <v>14988.61</v>
      </c>
      <c r="O33" s="54">
        <v>-15035.99</v>
      </c>
      <c r="P33" s="19">
        <f t="shared" si="1"/>
        <v>-47.3799999999992</v>
      </c>
    </row>
    <row r="34" spans="1:16" x14ac:dyDescent="0.35">
      <c r="A34" s="5">
        <f t="shared" si="2"/>
        <v>212</v>
      </c>
      <c r="B34" s="53" t="s">
        <v>108</v>
      </c>
      <c r="C34" s="53" t="s">
        <v>96</v>
      </c>
      <c r="D34" s="53" t="s">
        <v>42</v>
      </c>
      <c r="E34" s="53" t="s">
        <v>97</v>
      </c>
      <c r="F34" s="53" t="s">
        <v>98</v>
      </c>
      <c r="G34" s="53" t="s">
        <v>99</v>
      </c>
      <c r="H34" s="53" t="s">
        <v>45</v>
      </c>
      <c r="I34" s="53" t="s">
        <v>100</v>
      </c>
      <c r="J34" s="53" t="s">
        <v>101</v>
      </c>
      <c r="K34" s="53" t="s">
        <v>169</v>
      </c>
      <c r="L34" s="53" t="s">
        <v>175</v>
      </c>
      <c r="M34" s="53" t="s">
        <v>104</v>
      </c>
      <c r="N34" s="54">
        <v>1930552.95</v>
      </c>
      <c r="O34" s="54">
        <v>6073452.0099999998</v>
      </c>
      <c r="P34" s="19">
        <f t="shared" si="1"/>
        <v>8004004.96</v>
      </c>
    </row>
    <row r="35" spans="1:16" x14ac:dyDescent="0.35">
      <c r="A35" s="5">
        <f t="shared" si="2"/>
        <v>213</v>
      </c>
      <c r="B35" s="53" t="s">
        <v>108</v>
      </c>
      <c r="C35" s="53" t="s">
        <v>96</v>
      </c>
      <c r="D35" s="53" t="s">
        <v>42</v>
      </c>
      <c r="E35" s="53" t="s">
        <v>97</v>
      </c>
      <c r="F35" s="53" t="s">
        <v>98</v>
      </c>
      <c r="G35" s="53" t="s">
        <v>99</v>
      </c>
      <c r="H35" s="53" t="s">
        <v>45</v>
      </c>
      <c r="I35" s="53" t="s">
        <v>100</v>
      </c>
      <c r="J35" s="53" t="s">
        <v>101</v>
      </c>
      <c r="K35" s="53" t="s">
        <v>170</v>
      </c>
      <c r="L35" s="53" t="s">
        <v>176</v>
      </c>
      <c r="M35" s="53" t="s">
        <v>104</v>
      </c>
      <c r="N35" s="54">
        <v>14988.61</v>
      </c>
      <c r="O35" s="54">
        <v>-15036</v>
      </c>
      <c r="P35" s="19">
        <f t="shared" si="1"/>
        <v>-47.389999999999418</v>
      </c>
    </row>
    <row r="36" spans="1:16" x14ac:dyDescent="0.35">
      <c r="A36" s="5">
        <f t="shared" si="2"/>
        <v>214</v>
      </c>
      <c r="B36" s="53" t="s">
        <v>95</v>
      </c>
      <c r="C36" s="53" t="s">
        <v>96</v>
      </c>
      <c r="D36" s="53" t="s">
        <v>42</v>
      </c>
      <c r="E36" s="53" t="s">
        <v>97</v>
      </c>
      <c r="F36" s="53" t="s">
        <v>98</v>
      </c>
      <c r="G36" s="53" t="s">
        <v>99</v>
      </c>
      <c r="H36" s="53" t="s">
        <v>45</v>
      </c>
      <c r="I36" s="53" t="s">
        <v>100</v>
      </c>
      <c r="J36" s="53" t="s">
        <v>101</v>
      </c>
      <c r="K36" s="53" t="s">
        <v>168</v>
      </c>
      <c r="L36" s="53" t="s">
        <v>174</v>
      </c>
      <c r="M36" s="53" t="s">
        <v>104</v>
      </c>
      <c r="N36" s="54"/>
      <c r="O36" s="54">
        <v>458.07</v>
      </c>
      <c r="P36" s="19">
        <f t="shared" si="1"/>
        <v>458.07</v>
      </c>
    </row>
    <row r="37" spans="1:16" x14ac:dyDescent="0.35">
      <c r="A37" s="5">
        <f t="shared" si="2"/>
        <v>215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4"/>
      <c r="O37" s="54"/>
      <c r="P37" s="19">
        <f t="shared" si="1"/>
        <v>0</v>
      </c>
    </row>
    <row r="38" spans="1:16" x14ac:dyDescent="0.35">
      <c r="A38" s="5">
        <f t="shared" si="2"/>
        <v>216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4"/>
      <c r="O38" s="54"/>
      <c r="P38" s="19">
        <f t="shared" ref="P38:P39" si="3">N38+O38</f>
        <v>0</v>
      </c>
    </row>
    <row r="39" spans="1:16" x14ac:dyDescent="0.35">
      <c r="A39" s="5">
        <f t="shared" si="2"/>
        <v>217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4"/>
      <c r="P39" s="19">
        <f t="shared" si="3"/>
        <v>0</v>
      </c>
    </row>
    <row r="40" spans="1:16" x14ac:dyDescent="0.35">
      <c r="A40" s="10"/>
      <c r="B40" s="10"/>
      <c r="C40" s="10"/>
      <c r="D40" s="10"/>
      <c r="E40" s="10"/>
      <c r="F40" s="10"/>
      <c r="G40" s="10"/>
    </row>
    <row r="41" spans="1:16" x14ac:dyDescent="0.35">
      <c r="A41" s="10"/>
      <c r="B41" s="7" t="s">
        <v>112</v>
      </c>
      <c r="C41" s="20"/>
      <c r="D41" s="20"/>
      <c r="E41" s="20"/>
      <c r="F41" s="20"/>
      <c r="G41" s="20"/>
      <c r="H41" s="56"/>
      <c r="I41" s="56"/>
      <c r="J41" s="56"/>
      <c r="K41" s="56"/>
      <c r="L41" s="56"/>
      <c r="M41" s="56"/>
      <c r="N41" s="56"/>
      <c r="O41" s="56"/>
      <c r="P41" s="56"/>
    </row>
    <row r="42" spans="1:16" x14ac:dyDescent="0.35">
      <c r="A42" s="10"/>
      <c r="B42" s="4"/>
      <c r="C42" s="2" t="s">
        <v>11</v>
      </c>
      <c r="D42" s="2"/>
      <c r="E42" s="2" t="s">
        <v>12</v>
      </c>
      <c r="F42" s="2" t="s">
        <v>80</v>
      </c>
      <c r="G42" s="2" t="s">
        <v>113</v>
      </c>
      <c r="H42" s="2" t="s">
        <v>114</v>
      </c>
    </row>
    <row r="43" spans="1:16" ht="45" customHeight="1" x14ac:dyDescent="0.35">
      <c r="A43" s="10"/>
      <c r="B43" s="4"/>
      <c r="C43" s="2"/>
      <c r="D43" s="2"/>
      <c r="E43" s="46" t="s">
        <v>115</v>
      </c>
      <c r="F43" s="46" t="s">
        <v>116</v>
      </c>
      <c r="G43" s="46" t="s">
        <v>117</v>
      </c>
      <c r="H43" s="2"/>
    </row>
    <row r="44" spans="1:16" ht="29" x14ac:dyDescent="0.35">
      <c r="A44" s="12" t="s">
        <v>14</v>
      </c>
      <c r="B44" s="10"/>
      <c r="C44" s="21" t="s">
        <v>118</v>
      </c>
      <c r="D44" s="21" t="s">
        <v>17</v>
      </c>
      <c r="E44" s="21" t="s">
        <v>119</v>
      </c>
      <c r="F44" s="12" t="s">
        <v>78</v>
      </c>
      <c r="G44" s="12" t="s">
        <v>23</v>
      </c>
      <c r="H44" s="13" t="s">
        <v>89</v>
      </c>
    </row>
    <row r="45" spans="1:16" ht="15" thickBot="1" x14ac:dyDescent="0.4">
      <c r="A45" s="2">
        <v>300</v>
      </c>
      <c r="B45" s="22" t="s">
        <v>120</v>
      </c>
      <c r="C45" s="23">
        <f>SUM(C46:C50)</f>
        <v>1890177.9839371932</v>
      </c>
      <c r="D45" s="24" t="s">
        <v>121</v>
      </c>
      <c r="E45" s="23">
        <f>SUM(E46:E50)</f>
        <v>28220.598003533389</v>
      </c>
      <c r="F45" s="23">
        <f>SUM(F46:F50)</f>
        <v>121639.09747411542</v>
      </c>
      <c r="G45" s="23">
        <f>SUM(G46:G50)</f>
        <v>718614.36215566262</v>
      </c>
      <c r="H45" s="13"/>
    </row>
    <row r="46" spans="1:16" x14ac:dyDescent="0.35">
      <c r="A46" s="2">
        <f>A45+1</f>
        <v>301</v>
      </c>
      <c r="B46" s="61" t="s">
        <v>122</v>
      </c>
      <c r="C46" s="54">
        <v>220589.14978322899</v>
      </c>
      <c r="D46" s="53" t="s">
        <v>165</v>
      </c>
      <c r="E46" s="25">
        <f>$F$57*C46*$F$58</f>
        <v>3293.4240970296732</v>
      </c>
      <c r="F46" s="25">
        <f>C46*$F$57*$F$59</f>
        <v>14195.628835081183</v>
      </c>
      <c r="G46" s="25">
        <f>C46*$F$57*$F$60</f>
        <v>83864.341092231378</v>
      </c>
      <c r="H46" s="26" t="s">
        <v>123</v>
      </c>
    </row>
    <row r="47" spans="1:16" x14ac:dyDescent="0.35">
      <c r="A47" s="2">
        <f>A46+1</f>
        <v>302</v>
      </c>
      <c r="B47" s="10" t="s">
        <v>124</v>
      </c>
      <c r="C47" s="54">
        <v>0</v>
      </c>
      <c r="D47" s="53" t="s">
        <v>125</v>
      </c>
      <c r="E47" s="25">
        <f t="shared" ref="E47:E50" si="4">$F$57*C47*$F$58</f>
        <v>0</v>
      </c>
      <c r="F47" s="25">
        <f t="shared" ref="F47:F50" si="5">C47*$F$57*$F$59</f>
        <v>0</v>
      </c>
      <c r="G47" s="25">
        <f t="shared" ref="G47:G50" si="6">C47*$F$57*$F$60</f>
        <v>0</v>
      </c>
      <c r="H47" s="26" t="s">
        <v>123</v>
      </c>
    </row>
    <row r="48" spans="1:16" x14ac:dyDescent="0.35">
      <c r="A48" s="2">
        <f>A47+1</f>
        <v>303</v>
      </c>
      <c r="B48" s="61" t="s">
        <v>122</v>
      </c>
      <c r="C48" s="54">
        <v>65518.405482986098</v>
      </c>
      <c r="D48" s="53" t="s">
        <v>166</v>
      </c>
      <c r="E48" s="25">
        <f t="shared" si="4"/>
        <v>978.19813725503946</v>
      </c>
      <c r="F48" s="25">
        <f t="shared" si="5"/>
        <v>4216.3223667927232</v>
      </c>
      <c r="G48" s="25">
        <f t="shared" si="6"/>
        <v>24909.012572213185</v>
      </c>
      <c r="H48" s="26" t="s">
        <v>126</v>
      </c>
    </row>
    <row r="49" spans="1:16" x14ac:dyDescent="0.35">
      <c r="A49" s="2">
        <f>A48+1</f>
        <v>304</v>
      </c>
      <c r="B49" s="61" t="s">
        <v>122</v>
      </c>
      <c r="C49" s="54">
        <v>10423.662716648099</v>
      </c>
      <c r="D49" s="53" t="s">
        <v>167</v>
      </c>
      <c r="E49" s="25">
        <f t="shared" si="4"/>
        <v>155.62661175336129</v>
      </c>
      <c r="F49" s="25">
        <f t="shared" si="5"/>
        <v>670.7965789478751</v>
      </c>
      <c r="G49" s="25">
        <f t="shared" si="6"/>
        <v>3962.9039159831477</v>
      </c>
      <c r="H49" s="26" t="s">
        <v>127</v>
      </c>
    </row>
    <row r="50" spans="1:16" x14ac:dyDescent="0.35">
      <c r="A50" s="2">
        <v>305</v>
      </c>
      <c r="B50" s="61" t="s">
        <v>128</v>
      </c>
      <c r="C50" s="54">
        <v>1593646.7659543301</v>
      </c>
      <c r="D50" s="53" t="s">
        <v>129</v>
      </c>
      <c r="E50" s="25">
        <f t="shared" si="4"/>
        <v>23793.349157495315</v>
      </c>
      <c r="F50" s="25">
        <f t="shared" si="5"/>
        <v>102556.34969329364</v>
      </c>
      <c r="G50" s="25">
        <f t="shared" si="6"/>
        <v>605878.10457523493</v>
      </c>
      <c r="H50" s="26" t="s">
        <v>130</v>
      </c>
    </row>
    <row r="51" spans="1:16" x14ac:dyDescent="0.35">
      <c r="A51" s="2"/>
      <c r="H51" s="10"/>
    </row>
    <row r="52" spans="1:16" x14ac:dyDescent="0.35">
      <c r="A52" s="2"/>
      <c r="B52" s="10"/>
      <c r="C52" s="10"/>
      <c r="D52" s="10"/>
      <c r="E52" s="10"/>
      <c r="F52" s="10"/>
      <c r="G52" s="10"/>
    </row>
    <row r="53" spans="1:16" x14ac:dyDescent="0.35">
      <c r="A53" s="2"/>
      <c r="B53" s="27" t="s">
        <v>131</v>
      </c>
      <c r="C53" s="20"/>
      <c r="D53" s="20"/>
      <c r="E53" s="20"/>
      <c r="F53" s="20"/>
      <c r="G53" s="20"/>
      <c r="H53" s="56"/>
      <c r="I53" s="56"/>
      <c r="J53" s="56"/>
      <c r="K53" s="56"/>
      <c r="L53" s="56"/>
      <c r="M53" s="56"/>
      <c r="N53" s="56"/>
      <c r="O53" s="56"/>
      <c r="P53" s="56"/>
    </row>
    <row r="54" spans="1:16" x14ac:dyDescent="0.35">
      <c r="B54" s="26"/>
      <c r="C54" s="2" t="s">
        <v>11</v>
      </c>
      <c r="D54" s="2" t="s">
        <v>12</v>
      </c>
      <c r="E54" s="2" t="s">
        <v>80</v>
      </c>
      <c r="F54" s="2" t="s">
        <v>113</v>
      </c>
      <c r="G54" s="10"/>
    </row>
    <row r="55" spans="1:16" x14ac:dyDescent="0.35">
      <c r="C55" s="10"/>
      <c r="D55" s="10"/>
      <c r="E55" s="10"/>
      <c r="F55" s="2"/>
      <c r="G55" s="10"/>
      <c r="H55" s="10"/>
    </row>
    <row r="56" spans="1:16" ht="34.5" customHeight="1" x14ac:dyDescent="0.35">
      <c r="A56" s="3" t="s">
        <v>14</v>
      </c>
      <c r="B56" s="47"/>
      <c r="C56" s="12" t="s">
        <v>132</v>
      </c>
      <c r="D56" s="12" t="s">
        <v>133</v>
      </c>
      <c r="E56" s="12" t="s">
        <v>134</v>
      </c>
      <c r="F56" s="21" t="s">
        <v>135</v>
      </c>
      <c r="G56" s="2" t="s">
        <v>17</v>
      </c>
      <c r="H56" s="10"/>
    </row>
    <row r="57" spans="1:16" ht="15" thickBot="1" x14ac:dyDescent="0.4">
      <c r="A57" s="5">
        <v>400</v>
      </c>
      <c r="B57" s="22" t="s">
        <v>29</v>
      </c>
      <c r="C57" s="48">
        <f>SUM(C58:C61)</f>
        <v>44.575138888888887</v>
      </c>
      <c r="D57" s="48">
        <f>SUM(D58:D61)</f>
        <v>20.480797083333336</v>
      </c>
      <c r="E57" s="48">
        <f>SUM(E58:E61)</f>
        <v>24.094341805555558</v>
      </c>
      <c r="F57" s="28">
        <f>D57/C57</f>
        <v>0.45946681477280876</v>
      </c>
      <c r="G57" s="29" t="s">
        <v>136</v>
      </c>
      <c r="H57" s="45"/>
      <c r="I57" s="62"/>
      <c r="J57" s="63"/>
    </row>
    <row r="58" spans="1:16" x14ac:dyDescent="0.35">
      <c r="A58" s="5">
        <v>401</v>
      </c>
      <c r="B58" s="64" t="s">
        <v>137</v>
      </c>
      <c r="C58" s="64">
        <v>2.4648611111111109</v>
      </c>
      <c r="D58" s="64">
        <v>0.66551249999999995</v>
      </c>
      <c r="E58" s="64">
        <f>C58-D58</f>
        <v>1.799348611111111</v>
      </c>
      <c r="F58" s="30">
        <f>D58/$D$57</f>
        <v>3.2494462851818118E-2</v>
      </c>
      <c r="G58" s="29" t="s">
        <v>138</v>
      </c>
      <c r="H58" s="43"/>
      <c r="I58" s="62"/>
      <c r="J58" s="63"/>
    </row>
    <row r="59" spans="1:16" x14ac:dyDescent="0.35">
      <c r="A59" s="5">
        <v>402</v>
      </c>
      <c r="B59" s="64" t="s">
        <v>21</v>
      </c>
      <c r="C59" s="64">
        <v>3.6654166666666668</v>
      </c>
      <c r="D59" s="64">
        <v>2.8685550833333338</v>
      </c>
      <c r="E59" s="64">
        <f t="shared" ref="E59:E61" si="7">C59-D59</f>
        <v>0.79686158333333301</v>
      </c>
      <c r="F59" s="30">
        <f t="shared" ref="F59:F61" si="8">D59/$D$57</f>
        <v>0.14006071500350339</v>
      </c>
      <c r="G59" s="29" t="s">
        <v>139</v>
      </c>
      <c r="H59" s="43"/>
      <c r="I59" s="62"/>
      <c r="J59" s="63"/>
    </row>
    <row r="60" spans="1:16" x14ac:dyDescent="0.35">
      <c r="A60" s="5">
        <v>403</v>
      </c>
      <c r="B60" s="64" t="s">
        <v>23</v>
      </c>
      <c r="C60" s="64">
        <v>20.160277777777779</v>
      </c>
      <c r="D60" s="64">
        <v>16.9467295</v>
      </c>
      <c r="E60" s="64">
        <f t="shared" si="7"/>
        <v>3.2135482777777788</v>
      </c>
      <c r="F60" s="30">
        <f t="shared" si="8"/>
        <v>0.8274448221446784</v>
      </c>
      <c r="G60" s="29" t="s">
        <v>140</v>
      </c>
      <c r="H60" s="43"/>
      <c r="I60" s="62"/>
      <c r="J60" s="63"/>
    </row>
    <row r="61" spans="1:16" x14ac:dyDescent="0.35">
      <c r="A61" s="5">
        <v>404</v>
      </c>
      <c r="B61" s="64" t="s">
        <v>141</v>
      </c>
      <c r="C61" s="64">
        <v>18.284583333333334</v>
      </c>
      <c r="D61" s="64">
        <v>0</v>
      </c>
      <c r="E61" s="64">
        <f t="shared" si="7"/>
        <v>18.284583333333334</v>
      </c>
      <c r="F61" s="30">
        <f t="shared" si="8"/>
        <v>0</v>
      </c>
      <c r="G61" s="29" t="s">
        <v>142</v>
      </c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  <pageSetup scale="31" orientation="landscape" r:id="rId1"/>
  <headerFooter>
    <oddHeader xml:space="preserve">&amp;R&amp;"Calibri,Regular"Docket No. ER19-13-000- Annual Update RY2024
&amp;F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200400-8AF7-4F53-B88B-178E54245F9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7B5C60E-9964-41D9-8D6E-2DAAF922E986}">
  <ds:schemaRefs>
    <ds:schemaRef ds:uri="e0c7f853-b085-466f-a3cc-a09637d61b9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000ca74d-c1c7-4d8f-83c5-7262d4568d2b"/>
    <ds:schemaRef ds:uri="http://purl.org/dc/dcmitype/"/>
    <ds:schemaRef ds:uri="http://schemas.microsoft.com/office/infopath/2007/PartnerControls"/>
    <ds:schemaRef ds:uri="97e57212-3e02-407f-8b2d-05f7d7f19b1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B310D8A-9CEE-4649-B8D2-CE3FC99C00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13B19E-C2AB-41D2-B5BD-019B6C5B6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1</vt:lpstr>
      <vt:lpstr>2</vt:lpstr>
      <vt:lpstr>'1'!Print_Area</vt:lpstr>
      <vt:lpstr>'1'!Print_Titles</vt:lpstr>
      <vt:lpstr>'1'!SAPCrosstab1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