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FF416A65-B603-4E34-8425-7EC90BA82693}" xr6:coauthVersionLast="47" xr6:coauthVersionMax="47" xr10:uidLastSave="{00000000-0000-0000-0000-000000000000}"/>
  <bookViews>
    <workbookView xWindow="-26047" yWindow="-4073" windowWidth="22800" windowHeight="14791" activeTab="1" xr2:uid="{00000000-000D-0000-FFFF-FFFF00000000}"/>
  </bookViews>
  <sheets>
    <sheet name="TOC" sheetId="6" r:id="rId1"/>
    <sheet name="1" sheetId="2" r:id="rId2"/>
    <sheet name="2" sheetId="1" r:id="rId3"/>
    <sheet name="Source for WP (2)" sheetId="5" r:id="rId4"/>
    <sheet name="Source for WP" sheetId="4" r:id="rId5"/>
  </sheets>
  <externalReferences>
    <externalReference r:id="rId6"/>
  </externalReferences>
  <definedNames>
    <definedName name="ExternalData_1" localSheetId="4" hidden="1">'Source for WP'!$A$1:$F$65</definedName>
    <definedName name="ExternalData_2" localSheetId="3" hidden="1">'Source for WP (2)'!$A$1:$G$57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5" l="1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1" i="5"/>
  <c r="H10" i="5"/>
  <c r="H9" i="5"/>
  <c r="H8" i="5"/>
  <c r="H7" i="5"/>
  <c r="H6" i="5"/>
  <c r="H5" i="5"/>
  <c r="H4" i="5"/>
  <c r="H3" i="5"/>
  <c r="H2" i="5"/>
  <c r="G38" i="1"/>
  <c r="F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38" i="1" s="1"/>
  <c r="A2" i="1"/>
  <c r="E35" i="2"/>
  <c r="D35" i="2"/>
  <c r="F35" i="2" s="1"/>
  <c r="E34" i="2"/>
  <c r="D34" i="2"/>
  <c r="F34" i="2" s="1"/>
  <c r="E33" i="2"/>
  <c r="D33" i="2"/>
  <c r="F33" i="2" s="1"/>
  <c r="E32" i="2"/>
  <c r="D32" i="2"/>
  <c r="F32" i="2" s="1"/>
  <c r="E31" i="2"/>
  <c r="D31" i="2"/>
  <c r="F31" i="2" s="1"/>
  <c r="E30" i="2"/>
  <c r="D30" i="2"/>
  <c r="F30" i="2" s="1"/>
  <c r="E29" i="2"/>
  <c r="D29" i="2"/>
  <c r="F29" i="2" s="1"/>
  <c r="E28" i="2"/>
  <c r="D28" i="2"/>
  <c r="F28" i="2" s="1"/>
  <c r="E27" i="2"/>
  <c r="D27" i="2"/>
  <c r="F27" i="2" s="1"/>
  <c r="E26" i="2"/>
  <c r="D26" i="2"/>
  <c r="F26" i="2" s="1"/>
  <c r="E25" i="2"/>
  <c r="D25" i="2"/>
  <c r="F25" i="2" s="1"/>
  <c r="E24" i="2"/>
  <c r="D24" i="2"/>
  <c r="F24" i="2" s="1"/>
  <c r="E23" i="2"/>
  <c r="D23" i="2"/>
  <c r="F23" i="2" s="1"/>
  <c r="E22" i="2"/>
  <c r="D22" i="2"/>
  <c r="F22" i="2" s="1"/>
  <c r="E21" i="2"/>
  <c r="D21" i="2"/>
  <c r="F21" i="2" s="1"/>
  <c r="E20" i="2"/>
  <c r="D20" i="2"/>
  <c r="F20" i="2" s="1"/>
  <c r="E19" i="2"/>
  <c r="D19" i="2"/>
  <c r="F19" i="2" s="1"/>
  <c r="E18" i="2"/>
  <c r="D18" i="2"/>
  <c r="F18" i="2" s="1"/>
  <c r="E17" i="2"/>
  <c r="D17" i="2"/>
  <c r="F17" i="2" s="1"/>
  <c r="E16" i="2"/>
  <c r="D16" i="2"/>
  <c r="F16" i="2" s="1"/>
  <c r="E15" i="2"/>
  <c r="D15" i="2"/>
  <c r="F15" i="2" s="1"/>
  <c r="E14" i="2"/>
  <c r="D14" i="2"/>
  <c r="F14" i="2" s="1"/>
  <c r="E13" i="2"/>
  <c r="D13" i="2"/>
  <c r="F13" i="2" s="1"/>
  <c r="E12" i="2"/>
  <c r="D12" i="2"/>
  <c r="F12" i="2" s="1"/>
  <c r="E11" i="2"/>
  <c r="D11" i="2"/>
  <c r="F11" i="2" s="1"/>
  <c r="E10" i="2"/>
  <c r="D10" i="2"/>
  <c r="F10" i="2" s="1"/>
  <c r="E9" i="2"/>
  <c r="E36" i="2" s="1"/>
  <c r="D9" i="2"/>
  <c r="F9" i="2" s="1"/>
  <c r="A2" i="2"/>
  <c r="A1" i="2"/>
  <c r="F36" i="2" l="1"/>
  <c r="D36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Source for WP" description="Connection to the 'Source for WP' query in the workbook." type="5" refreshedVersion="8" background="1" saveData="1">
    <dbPr connection="Provider=Microsoft.Mashup.OleDb.1;Data Source=$Workbook$;Location=&quot;Source for WP&quot;;Extended Properties=&quot;&quot;" command="SELECT * FROM [Source for WP]"/>
  </connection>
  <connection id="2" xr16:uid="{00000000-0015-0000-FFFF-FFFF01000000}" keepAlive="1" name="Query - Source for WP (2)" description="Connection to the 'Source for WP (2)' query in the workbook." type="5" refreshedVersion="8" background="1" saveData="1">
    <dbPr connection="Provider=Microsoft.Mashup.OleDb.1;Data Source=$Workbook$;Location=&quot;Source for WP (2)&quot;;Extended Properties=&quot;&quot;" command="SELECT * FROM [Source for WP (2)]"/>
  </connection>
</connections>
</file>

<file path=xl/sharedStrings.xml><?xml version="1.0" encoding="utf-8"?>
<sst xmlns="http://schemas.openxmlformats.org/spreadsheetml/2006/main" count="598" uniqueCount="128">
  <si>
    <t>Pacific Gas and Electric Company</t>
  </si>
  <si>
    <t>TO Tariff Rate Year 2024</t>
  </si>
  <si>
    <t>WP_18-OandM</t>
  </si>
  <si>
    <t>TABLE OF CONTENTS</t>
  </si>
  <si>
    <t>Tab</t>
  </si>
  <si>
    <t>Description</t>
  </si>
  <si>
    <t>RECORDED O&amp;M EXPENSE ADJUSTMENTS BY FERC ACCOUNT</t>
  </si>
  <si>
    <t>RECORDED O&amp;M EXPENSE ADJUSTMENTS</t>
  </si>
  <si>
    <t>Support for Schedule 18-OandM</t>
  </si>
  <si>
    <t>2022 Recorded O&amp;M Expense Adjustments by FERC Account</t>
  </si>
  <si>
    <t>WP_18-OandM 1</t>
  </si>
  <si>
    <t>Col 1</t>
  </si>
  <si>
    <t>Col 2</t>
  </si>
  <si>
    <t>Col 3</t>
  </si>
  <si>
    <t>Col 4</t>
  </si>
  <si>
    <t>Col 5</t>
  </si>
  <si>
    <t>Line</t>
  </si>
  <si>
    <t>FERC Account</t>
  </si>
  <si>
    <t>FERC Account Description</t>
  </si>
  <si>
    <t>Labor</t>
  </si>
  <si>
    <t>Non-Labor</t>
  </si>
  <si>
    <t>Total</t>
  </si>
  <si>
    <t>Operation Supervision and Engineering</t>
  </si>
  <si>
    <t>Load Dispatch - Reliability</t>
  </si>
  <si>
    <t>Load Dispatch - Monitor and operate transmission system</t>
  </si>
  <si>
    <t>Load Dispatch - Transmission service and scheduling</t>
  </si>
  <si>
    <t>Scheduling, system control and dispatch services (CAISO GMC)</t>
  </si>
  <si>
    <t>Reliability planning and standards development</t>
  </si>
  <si>
    <t>Transmission service studies</t>
  </si>
  <si>
    <t>Generation interconnection studies</t>
  </si>
  <si>
    <t>Reliability planning and standards development services (CAISO GMC)</t>
  </si>
  <si>
    <t>Station Expenses</t>
  </si>
  <si>
    <t>Operation of Energy Storage Equipment</t>
  </si>
  <si>
    <t>Overhead Line Expense</t>
  </si>
  <si>
    <t>Underground Line Expenses</t>
  </si>
  <si>
    <t>Transmission of Electricity by Others</t>
  </si>
  <si>
    <t>Miscellaneous Transmission Expenses</t>
  </si>
  <si>
    <t>Rents</t>
  </si>
  <si>
    <t>Maintenance Supervision and Engineering</t>
  </si>
  <si>
    <t>Structures</t>
  </si>
  <si>
    <t>Maintenance of computer hardware</t>
  </si>
  <si>
    <t>Maintenance of computer software</t>
  </si>
  <si>
    <t>Maintenance of communication equipment</t>
  </si>
  <si>
    <t>Maintenance of miscellaneous regional transmission plant</t>
  </si>
  <si>
    <t>Station Equipment</t>
  </si>
  <si>
    <t>Maintenance of Energy Storage Equipment</t>
  </si>
  <si>
    <t>Maintenance of Overhead Lines</t>
  </si>
  <si>
    <t>Maintenance of Underground Lines</t>
  </si>
  <si>
    <t>Maintenance of Transmission Plant</t>
  </si>
  <si>
    <t>Source</t>
  </si>
  <si>
    <t xml:space="preserve">Data are extracted from SAP for all costs (broken down into labor and non-labor components) in the Prior Year that are recorded in electric transmission operations and maintenance expense accounts.  </t>
  </si>
  <si>
    <t xml:space="preserve">2022 Recorded O&amp;M Expense Adjustments </t>
  </si>
  <si>
    <t>WP_18-OandM 2</t>
  </si>
  <si>
    <t>Col 6</t>
  </si>
  <si>
    <t>Col 7</t>
  </si>
  <si>
    <t>Col 8</t>
  </si>
  <si>
    <t>Col 9</t>
  </si>
  <si>
    <t>Line No</t>
  </si>
  <si>
    <t>FERC
Account</t>
  </si>
  <si>
    <t>Description of Adjustments to FERC Form 1 Recorded Costs</t>
  </si>
  <si>
    <t>Major Work Category Description</t>
  </si>
  <si>
    <t>Footnote</t>
  </si>
  <si>
    <t>Recovered Through Other Mechanism</t>
  </si>
  <si>
    <t>561.4</t>
  </si>
  <si>
    <t>Removal of the CAISO's Grid Management Charge.</t>
  </si>
  <si>
    <t>Corporate Items</t>
  </si>
  <si>
    <t>X</t>
  </si>
  <si>
    <t>561.8</t>
  </si>
  <si>
    <t>562</t>
  </si>
  <si>
    <t>Adjustment for non-transmission-related expenses.</t>
  </si>
  <si>
    <t>E T&amp;D Automation &amp; Protection</t>
  </si>
  <si>
    <t>563</t>
  </si>
  <si>
    <t>E T&amp;D Maint OH Poles</t>
  </si>
  <si>
    <t>564</t>
  </si>
  <si>
    <t>E T&amp;D Patrol/Insp</t>
  </si>
  <si>
    <t>566</t>
  </si>
  <si>
    <t>Manage Var Bal Acct Processes</t>
  </si>
  <si>
    <t>ET Line Maint</t>
  </si>
  <si>
    <t>E T&amp;D Control System/ Facility</t>
  </si>
  <si>
    <t>ET Line Repl Poles</t>
  </si>
  <si>
    <t>E-Trans Preventative Work</t>
  </si>
  <si>
    <t>TO-EGI/WRO/SI</t>
  </si>
  <si>
    <t>E Dist Routine Emergency</t>
  </si>
  <si>
    <t>E Dist Subst O&amp;M</t>
  </si>
  <si>
    <t>E TD WRO</t>
  </si>
  <si>
    <t>Maintain IT Apps &amp; Infra</t>
  </si>
  <si>
    <t>Misc Expense</t>
  </si>
  <si>
    <t>Adjustment to remove System Enhancement Initiatives expenses that PG&amp;E is not seeking recovery of, pursuant to the Wildfire OII Settlement Agreement.</t>
  </si>
  <si>
    <t>(1)</t>
  </si>
  <si>
    <t>Adjustment for transmission-related expenses recorded in non-transmission expense accounts. This adjustment adds those transmission expenses into the recorded O&amp;M expense.</t>
  </si>
  <si>
    <t>Removal of New Products &amp; Services expenses.</t>
  </si>
  <si>
    <t>Develop New Revenue</t>
  </si>
  <si>
    <t>573</t>
  </si>
  <si>
    <t>Removal of Hazardous Substance Mechanism expenses.</t>
  </si>
  <si>
    <t>Manage Environ Remed (NonEarn)</t>
  </si>
  <si>
    <t>Total Adjustments</t>
  </si>
  <si>
    <t>Data are extracted from SAP for all costs (broken down into labor and non-labor components) in the Prior Year that are recorded in electric transmission operations and maintenance expense accounts.</t>
  </si>
  <si>
    <t xml:space="preserve">Per D.20-05-019, the CPUC's Decision Approving Proposed Settlement Agreement with Modifications, PG&amp;E agreed not to seek recovery for certain wildfire-related expenditures in its Transmission Owner Rate Case. This adjustment removes certain costs in compliance with the Settlement Agreement. </t>
  </si>
  <si>
    <t>FERC Acct</t>
  </si>
  <si>
    <t>FERC Acct Description</t>
  </si>
  <si>
    <t>Adjustment Description</t>
  </si>
  <si>
    <t>MWC D</t>
  </si>
  <si>
    <t>Sum of WPP LaborAdj</t>
  </si>
  <si>
    <t>Sum of WPP NonlaborAdj</t>
  </si>
  <si>
    <t>Custom</t>
  </si>
  <si>
    <t>N/A</t>
  </si>
  <si>
    <t/>
  </si>
  <si>
    <t>Dec Adj: Reverse manual adjustment included in prior case (RY2022) - ET to ET</t>
  </si>
  <si>
    <t>Manage Environmental Oper</t>
  </si>
  <si>
    <t>(blank)</t>
  </si>
  <si>
    <t>Mnge Waste Disp &amp; Transp</t>
  </si>
  <si>
    <t>ET to ET</t>
  </si>
  <si>
    <t>Dec Adj: Reverse manual adjustment included in prior case (RY2022) - non-transmission</t>
  </si>
  <si>
    <t>Dec Adj: Reverse manual adjustment included in prior case (RY2022) - non-transmission addition</t>
  </si>
  <si>
    <t>ET Tree Trim</t>
  </si>
  <si>
    <t>Dec Adj:  Discovery Reduction</t>
  </si>
  <si>
    <t>ET Line Emergency Repl</t>
  </si>
  <si>
    <t>E Dist Mapping</t>
  </si>
  <si>
    <t>CPUC-PGE-AU.167, reduce for Maple Creek Voltage cancelled capital project</t>
  </si>
  <si>
    <t>Electric Transmission Planning</t>
  </si>
  <si>
    <t>CPUC-PGE-AU.168, reduce for non-ET allocation related to Oracle Primavera Unifier license agreement</t>
  </si>
  <si>
    <t>Adjustment to remove wildfire-related costs (associated with a shortfall from FHPMA costs) that PG&amp;E is not seeking recovery of, pursuant to the Wildfire OII Settlement Agreement.</t>
  </si>
  <si>
    <t>new</t>
  </si>
  <si>
    <t>Not assigned</t>
  </si>
  <si>
    <t>NRD Order to Order</t>
  </si>
  <si>
    <t>571</t>
  </si>
  <si>
    <t>Adjustment for transmission-related expenses recorded in non-transmission expense accounts.</t>
  </si>
  <si>
    <t>Reclassification of transmission-related expenses.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</si>
</sst>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979"/>
        <bgColor indexed="64"/>
      </patternFill>
    </fill>
    <fill>
      <patternFill patternType="solid">
        <fgColor rgb="FFFFE979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44" fontId="0" fillId="0" borderId="0" xfId="0" applyNumberFormat="1"/>
    <xf numFmtId="0" fontId="5" fillId="2" borderId="3" xfId="0" applyFont="1" applyFill="1" applyBorder="1" applyAlignment="1">
      <alignment vertical="center" wrapText="1"/>
    </xf>
    <xf numFmtId="0" fontId="5" fillId="2" borderId="3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0" fillId="0" borderId="0" xfId="0" applyNumberFormat="1"/>
    <xf numFmtId="164" fontId="4" fillId="0" borderId="0" xfId="0" applyNumberFormat="1" applyFont="1" applyAlignment="1">
      <alignment horizontal="center" vertical="center"/>
    </xf>
    <xf numFmtId="164" fontId="5" fillId="2" borderId="3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49" fontId="5" fillId="2" borderId="3" xfId="0" applyNumberFormat="1" applyFont="1" applyFill="1" applyBorder="1" applyAlignment="1">
      <alignment vertical="center" wrapText="1"/>
    </xf>
    <xf numFmtId="44" fontId="3" fillId="0" borderId="0" xfId="0" applyNumberFormat="1" applyFont="1" applyAlignment="1">
      <alignment horizontal="center"/>
    </xf>
    <xf numFmtId="44" fontId="4" fillId="0" borderId="0" xfId="0" applyNumberFormat="1" applyFont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5" fontId="0" fillId="0" borderId="3" xfId="2" applyNumberFormat="1" applyFont="1" applyFill="1" applyBorder="1"/>
    <xf numFmtId="5" fontId="5" fillId="0" borderId="4" xfId="2" applyNumberFormat="1" applyFont="1" applyFill="1" applyBorder="1" applyAlignment="1">
      <alignment horizontal="center" vertical="center"/>
    </xf>
    <xf numFmtId="5" fontId="0" fillId="0" borderId="0" xfId="2" applyNumberFormat="1" applyFont="1"/>
    <xf numFmtId="5" fontId="0" fillId="0" borderId="0" xfId="0" applyNumberFormat="1"/>
    <xf numFmtId="5" fontId="4" fillId="0" borderId="0" xfId="2" applyNumberFormat="1" applyFont="1" applyAlignment="1">
      <alignment horizontal="center" vertical="center"/>
    </xf>
    <xf numFmtId="5" fontId="4" fillId="0" borderId="0" xfId="0" applyNumberFormat="1" applyFont="1" applyAlignment="1">
      <alignment horizontal="center" vertical="center"/>
    </xf>
    <xf numFmtId="5" fontId="3" fillId="0" borderId="2" xfId="2" applyNumberFormat="1" applyFont="1" applyBorder="1" applyAlignment="1">
      <alignment horizontal="center" vertical="center" wrapText="1"/>
    </xf>
    <xf numFmtId="5" fontId="3" fillId="0" borderId="2" xfId="0" applyNumberFormat="1" applyFont="1" applyBorder="1" applyAlignment="1">
      <alignment horizontal="center" vertical="center" wrapText="1"/>
    </xf>
    <xf numFmtId="5" fontId="5" fillId="2" borderId="3" xfId="0" applyNumberFormat="1" applyFont="1" applyFill="1" applyBorder="1" applyAlignment="1">
      <alignment vertical="center" wrapText="1"/>
    </xf>
    <xf numFmtId="0" fontId="0" fillId="0" borderId="3" xfId="0" applyBorder="1"/>
    <xf numFmtId="5" fontId="3" fillId="0" borderId="3" xfId="2" applyNumberFormat="1" applyFont="1" applyBorder="1"/>
    <xf numFmtId="0" fontId="7" fillId="3" borderId="0" xfId="0" applyFont="1" applyFill="1"/>
    <xf numFmtId="0" fontId="9" fillId="0" borderId="0" xfId="0" applyFont="1"/>
    <xf numFmtId="0" fontId="7" fillId="3" borderId="0" xfId="0" quotePrefix="1" applyFont="1" applyFill="1" applyAlignment="1">
      <alignment horizontal="center"/>
    </xf>
    <xf numFmtId="0" fontId="8" fillId="0" borderId="0" xfId="0" applyFont="1"/>
    <xf numFmtId="49" fontId="6" fillId="2" borderId="3" xfId="0" quotePrefix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9" fillId="3" borderId="0" xfId="0" applyFont="1" applyFill="1" applyAlignment="1">
      <alignment wrapText="1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3" borderId="0" xfId="0" applyFont="1" applyFill="1" applyAlignment="1">
      <alignment wrapText="1"/>
    </xf>
    <xf numFmtId="0" fontId="3" fillId="0" borderId="7" xfId="0" applyFont="1" applyBorder="1" applyAlignment="1">
      <alignment horizontal="lef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zs1/Documents/TO%20&amp;%20WDT3%20RY%202022/TO%20WP%20Orig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1"/>
      <sheetName val="2"/>
    </sheetNames>
    <sheetDataSet>
      <sheetData sheetId="0">
        <row r="1">
          <cell r="A1" t="str">
            <v>Pacific Gas and Electric Company</v>
          </cell>
        </row>
      </sheetData>
      <sheetData sheetId="1"/>
      <sheetData sheetId="2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00000000-0016-0000-0300-000000000000}" autoFormatId="16" applyNumberFormats="0" applyBorderFormats="0" applyFontFormats="0" applyPatternFormats="0" applyAlignmentFormats="0" applyWidthHeightFormats="0">
  <queryTableRefresh nextId="9">
    <queryTableFields count="7">
      <queryTableField id="1" name="FERC Acct" tableColumnId="1"/>
      <queryTableField id="2" name="FERC Acct Description" tableColumnId="2"/>
      <queryTableField id="3" name="Adjustment Description" tableColumnId="3"/>
      <queryTableField id="4" name="MWC D" tableColumnId="4"/>
      <queryTableField id="5" name="Sum of WPP LaborAdj" tableColumnId="5"/>
      <queryTableField id="6" name="Sum of WPP NonlaborAdj" tableColumnId="6"/>
      <queryTableField id="7" name="Custom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400-000001000000}" autoFormatId="16" applyNumberFormats="0" applyBorderFormats="0" applyFontFormats="0" applyPatternFormats="0" applyAlignmentFormats="0" applyWidthHeightFormats="0">
  <queryTableRefresh nextId="11">
    <queryTableFields count="6">
      <queryTableField id="1" name="FERC Acct" tableColumnId="1"/>
      <queryTableField id="2" name="FERC Acct Description" tableColumnId="2"/>
      <queryTableField id="7" name="Adjustment Description" tableColumnId="3"/>
      <queryTableField id="8" name="MWC D" tableColumnId="4"/>
      <queryTableField id="9" name="Sum of WPP LaborAdj" tableColumnId="5"/>
      <queryTableField id="10" name="Sum of WPP NonlaborAdj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ource_for_WP__2" displayName="Source_for_WP__2" ref="A1:G57" tableType="queryTable" totalsRowShown="0">
  <autoFilter ref="A1:G57" xr:uid="{00000000-0009-0000-0100-000002000000}"/>
  <tableColumns count="7">
    <tableColumn id="1" xr3:uid="{00000000-0010-0000-0000-000001000000}" uniqueName="1" name="FERC Acct" queryTableFieldId="1"/>
    <tableColumn id="2" xr3:uid="{00000000-0010-0000-0000-000002000000}" uniqueName="2" name="FERC Acct Description" queryTableFieldId="2"/>
    <tableColumn id="3" xr3:uid="{00000000-0010-0000-0000-000003000000}" uniqueName="3" name="Adjustment Description" queryTableFieldId="3"/>
    <tableColumn id="4" xr3:uid="{00000000-0010-0000-0000-000004000000}" uniqueName="4" name="MWC D" queryTableFieldId="4"/>
    <tableColumn id="5" xr3:uid="{00000000-0010-0000-0000-000005000000}" uniqueName="5" name="Sum of WPP LaborAdj" queryTableFieldId="5"/>
    <tableColumn id="6" xr3:uid="{00000000-0010-0000-0000-000006000000}" uniqueName="6" name="Sum of WPP NonlaborAdj" queryTableFieldId="6"/>
    <tableColumn id="7" xr3:uid="{00000000-0010-0000-0000-000007000000}" uniqueName="7" name="Custom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Source_for_WP" displayName="Source_for_WP" ref="A1:F65" tableType="queryTable" totalsRowShown="0">
  <autoFilter ref="A1:F65" xr:uid="{00000000-0009-0000-0100-000001000000}"/>
  <tableColumns count="6">
    <tableColumn id="1" xr3:uid="{00000000-0010-0000-0100-000001000000}" uniqueName="1" name="FERC Acct" queryTableFieldId="1"/>
    <tableColumn id="2" xr3:uid="{00000000-0010-0000-0100-000002000000}" uniqueName="2" name="FERC Acct Description" queryTableFieldId="2"/>
    <tableColumn id="3" xr3:uid="{00000000-0010-0000-0100-000003000000}" uniqueName="3" name="Adjustment Description" queryTableFieldId="7"/>
    <tableColumn id="4" xr3:uid="{00000000-0010-0000-0100-000004000000}" uniqueName="4" name="MWC D" queryTableFieldId="8"/>
    <tableColumn id="5" xr3:uid="{00000000-0010-0000-0100-000005000000}" uniqueName="5" name="Sum of WPP LaborAdj" queryTableFieldId="9"/>
    <tableColumn id="6" xr3:uid="{00000000-0010-0000-0100-000006000000}" uniqueName="6" name="Sum of WPP NonlaborAdj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9D594-D15D-4597-96D3-22F4F5DB2C82}">
  <sheetPr>
    <pageSetUpPr fitToPage="1"/>
  </sheetPr>
  <dimension ref="A1:B9"/>
  <sheetViews>
    <sheetView view="pageBreakPreview" zoomScale="60" workbookViewId="0">
      <selection activeCell="B37" sqref="A37:XFD37"/>
    </sheetView>
  </sheetViews>
  <sheetFormatPr defaultRowHeight="14.5" x14ac:dyDescent="0.35"/>
  <cols>
    <col min="1" max="1" width="9.1796875" customWidth="1"/>
    <col min="2" max="2" width="55.453125" customWidth="1"/>
  </cols>
  <sheetData>
    <row r="1" spans="1:2" ht="15" customHeight="1" x14ac:dyDescent="0.35">
      <c r="A1" s="46" t="s">
        <v>0</v>
      </c>
      <c r="B1" s="46"/>
    </row>
    <row r="2" spans="1:2" x14ac:dyDescent="0.35">
      <c r="A2" s="46" t="s">
        <v>1</v>
      </c>
      <c r="B2" s="46"/>
    </row>
    <row r="3" spans="1:2" x14ac:dyDescent="0.35">
      <c r="A3" s="46" t="s">
        <v>2</v>
      </c>
      <c r="B3" s="46"/>
    </row>
    <row r="4" spans="1:2" x14ac:dyDescent="0.35">
      <c r="A4" s="47"/>
      <c r="B4" s="47"/>
    </row>
    <row r="5" spans="1:2" x14ac:dyDescent="0.35">
      <c r="A5" s="46" t="s">
        <v>3</v>
      </c>
      <c r="B5" s="46"/>
    </row>
    <row r="6" spans="1:2" x14ac:dyDescent="0.35">
      <c r="A6" s="43"/>
      <c r="B6" s="43"/>
    </row>
    <row r="7" spans="1:2" x14ac:dyDescent="0.35">
      <c r="A7" s="3" t="s">
        <v>4</v>
      </c>
      <c r="B7" s="3" t="s">
        <v>5</v>
      </c>
    </row>
    <row r="8" spans="1:2" x14ac:dyDescent="0.35">
      <c r="A8" s="43">
        <v>1</v>
      </c>
      <c r="B8" s="43" t="s">
        <v>6</v>
      </c>
    </row>
    <row r="9" spans="1:2" x14ac:dyDescent="0.35">
      <c r="A9" s="43">
        <v>2</v>
      </c>
      <c r="B9" s="43" t="s">
        <v>7</v>
      </c>
    </row>
  </sheetData>
  <mergeCells count="5">
    <mergeCell ref="A1:B1"/>
    <mergeCell ref="A2:B2"/>
    <mergeCell ref="A3:B3"/>
    <mergeCell ref="A4:B4"/>
    <mergeCell ref="A5:B5"/>
  </mergeCells>
  <pageMargins left="0.7" right="0.7" top="0.75" bottom="0.75" header="0.3" footer="0.3"/>
  <pageSetup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B1EB3-1FAB-49EB-BB0A-9AB6276C1132}">
  <sheetPr>
    <pageSetUpPr fitToPage="1"/>
  </sheetPr>
  <dimension ref="A1:G39"/>
  <sheetViews>
    <sheetView tabSelected="1" view="pageBreakPreview" zoomScale="40" zoomScaleSheetLayoutView="40" workbookViewId="0">
      <selection activeCell="B37" sqref="A37:XFD37"/>
    </sheetView>
  </sheetViews>
  <sheetFormatPr defaultRowHeight="14.5" x14ac:dyDescent="0.35"/>
  <cols>
    <col min="1" max="1" width="4.7265625" bestFit="1" customWidth="1"/>
    <col min="2" max="2" width="12.81640625" style="20" bestFit="1" customWidth="1"/>
    <col min="3" max="3" width="48.7265625" bestFit="1" customWidth="1"/>
    <col min="4" max="4" width="11.54296875" style="13" bestFit="1" customWidth="1"/>
    <col min="5" max="6" width="12.54296875" style="13" bestFit="1" customWidth="1"/>
    <col min="7" max="7" width="4.7265625" bestFit="1" customWidth="1"/>
  </cols>
  <sheetData>
    <row r="1" spans="1:7" x14ac:dyDescent="0.35">
      <c r="A1" s="51" t="str">
        <f>[1]TOC!A1</f>
        <v>Pacific Gas and Electric Company</v>
      </c>
      <c r="B1" s="51"/>
      <c r="C1" s="51"/>
      <c r="D1" s="51"/>
      <c r="E1" s="51"/>
      <c r="F1" s="51"/>
    </row>
    <row r="2" spans="1:7" x14ac:dyDescent="0.35">
      <c r="A2" s="52" t="str">
        <f>TOC!A2</f>
        <v>TO Tariff Rate Year 2024</v>
      </c>
      <c r="B2" s="52"/>
      <c r="C2" s="52"/>
      <c r="D2" s="52"/>
      <c r="E2" s="52"/>
      <c r="F2" s="52"/>
      <c r="G2" s="12"/>
    </row>
    <row r="3" spans="1:7" x14ac:dyDescent="0.35">
      <c r="A3" s="51" t="s">
        <v>8</v>
      </c>
      <c r="B3" s="51"/>
      <c r="C3" s="51"/>
      <c r="D3" s="51"/>
      <c r="E3" s="51"/>
      <c r="F3" s="51"/>
    </row>
    <row r="4" spans="1:7" x14ac:dyDescent="0.35">
      <c r="A4" s="51" t="s">
        <v>9</v>
      </c>
      <c r="B4" s="51"/>
      <c r="C4" s="51"/>
      <c r="D4" s="51"/>
      <c r="E4" s="51"/>
      <c r="F4" s="51"/>
    </row>
    <row r="5" spans="1:7" x14ac:dyDescent="0.35">
      <c r="A5" s="51" t="s">
        <v>10</v>
      </c>
      <c r="B5" s="51"/>
      <c r="C5" s="51"/>
      <c r="D5" s="51"/>
      <c r="E5" s="51"/>
      <c r="F5" s="51"/>
    </row>
    <row r="6" spans="1:7" x14ac:dyDescent="0.35">
      <c r="C6" s="2"/>
      <c r="D6" s="25"/>
      <c r="E6" s="25"/>
    </row>
    <row r="7" spans="1:7" x14ac:dyDescent="0.35">
      <c r="B7" s="21" t="s">
        <v>11</v>
      </c>
      <c r="C7" s="7" t="s">
        <v>12</v>
      </c>
      <c r="D7" s="26" t="s">
        <v>13</v>
      </c>
      <c r="E7" s="26" t="s">
        <v>14</v>
      </c>
      <c r="F7" s="26" t="s">
        <v>15</v>
      </c>
    </row>
    <row r="8" spans="1:7" x14ac:dyDescent="0.35">
      <c r="A8" s="23" t="s">
        <v>16</v>
      </c>
      <c r="B8" s="27" t="s">
        <v>17</v>
      </c>
      <c r="C8" s="27" t="s">
        <v>18</v>
      </c>
      <c r="D8" s="28" t="s">
        <v>19</v>
      </c>
      <c r="E8" s="28" t="s">
        <v>20</v>
      </c>
      <c r="F8" s="28" t="s">
        <v>21</v>
      </c>
      <c r="G8" s="23" t="s">
        <v>16</v>
      </c>
    </row>
    <row r="9" spans="1:7" x14ac:dyDescent="0.35">
      <c r="A9" s="1">
        <v>100</v>
      </c>
      <c r="B9" s="14">
        <v>560</v>
      </c>
      <c r="C9" s="24" t="s">
        <v>22</v>
      </c>
      <c r="D9" s="29">
        <f>SUMIF('2'!$B$9:$B$37,'1'!$B9,'2'!$F$9:$F$37)</f>
        <v>0</v>
      </c>
      <c r="E9" s="29">
        <f>SUMIF('2'!$B$9:$B$37,'1'!$B9,'2'!$G$9:$G$37)</f>
        <v>0</v>
      </c>
      <c r="F9" s="29">
        <f>SUM(D9:E9)</f>
        <v>0</v>
      </c>
      <c r="G9" s="1">
        <v>100</v>
      </c>
    </row>
    <row r="10" spans="1:7" x14ac:dyDescent="0.35">
      <c r="A10" s="1">
        <v>101</v>
      </c>
      <c r="B10" s="22">
        <v>561.1</v>
      </c>
      <c r="C10" s="24" t="s">
        <v>23</v>
      </c>
      <c r="D10" s="29">
        <f>SUMIF('2'!$B$9:$B$37,'1'!$B10,'2'!$F$9:$F$37)</f>
        <v>0</v>
      </c>
      <c r="E10" s="29">
        <f>SUMIF('2'!$B$9:$B$37,'1'!$B10,'2'!$G$9:$G$37)</f>
        <v>0</v>
      </c>
      <c r="F10" s="29">
        <f t="shared" ref="F10:F35" si="0">SUM(D10:E10)</f>
        <v>0</v>
      </c>
      <c r="G10" s="1">
        <v>101</v>
      </c>
    </row>
    <row r="11" spans="1:7" ht="29" x14ac:dyDescent="0.35">
      <c r="A11" s="1">
        <v>102</v>
      </c>
      <c r="B11" s="14">
        <v>561.20000000000005</v>
      </c>
      <c r="C11" s="24" t="s">
        <v>24</v>
      </c>
      <c r="D11" s="29">
        <f>SUMIF('2'!$B$9:$B$37,'1'!$B11,'2'!$F$9:$F$37)</f>
        <v>0</v>
      </c>
      <c r="E11" s="29">
        <f>SUMIF('2'!$B$9:$B$37,'1'!$B11,'2'!$G$9:$G$37)</f>
        <v>0</v>
      </c>
      <c r="F11" s="29">
        <f t="shared" si="0"/>
        <v>0</v>
      </c>
      <c r="G11" s="1">
        <v>102</v>
      </c>
    </row>
    <row r="12" spans="1:7" x14ac:dyDescent="0.35">
      <c r="A12" s="1">
        <v>103</v>
      </c>
      <c r="B12" s="14">
        <v>561.29999999999995</v>
      </c>
      <c r="C12" s="24" t="s">
        <v>25</v>
      </c>
      <c r="D12" s="29">
        <f>SUMIF('2'!$B$9:$B$37,'1'!$B12,'2'!$F$9:$F$37)</f>
        <v>0</v>
      </c>
      <c r="E12" s="29">
        <f>SUMIF('2'!$B$9:$B$37,'1'!$B12,'2'!$G$9:$G$37)</f>
        <v>0</v>
      </c>
      <c r="F12" s="29">
        <f t="shared" si="0"/>
        <v>0</v>
      </c>
      <c r="G12" s="1">
        <v>103</v>
      </c>
    </row>
    <row r="13" spans="1:7" ht="29" x14ac:dyDescent="0.35">
      <c r="A13" s="1">
        <v>104</v>
      </c>
      <c r="B13" s="14">
        <v>561.4</v>
      </c>
      <c r="C13" s="24" t="s">
        <v>26</v>
      </c>
      <c r="D13" s="29">
        <f>SUMIF('2'!$B$9:$B$37,'1'!$B13,'2'!$F$9:$F$37)</f>
        <v>0</v>
      </c>
      <c r="E13" s="29">
        <f>SUMIF('2'!$B$9:$B$37,'1'!$B13,'2'!$G$9:$G$37)</f>
        <v>-15402504.569999998</v>
      </c>
      <c r="F13" s="29">
        <f t="shared" si="0"/>
        <v>-15402504.569999998</v>
      </c>
      <c r="G13" s="1">
        <v>104</v>
      </c>
    </row>
    <row r="14" spans="1:7" x14ac:dyDescent="0.35">
      <c r="A14" s="1">
        <v>105</v>
      </c>
      <c r="B14" s="14">
        <v>561.5</v>
      </c>
      <c r="C14" s="24" t="s">
        <v>27</v>
      </c>
      <c r="D14" s="29">
        <f>SUMIF('2'!$B$9:$B$37,'1'!$B14,'2'!$F$9:$F$37)</f>
        <v>0</v>
      </c>
      <c r="E14" s="29">
        <f>SUMIF('2'!$B$9:$B$37,'1'!$B14,'2'!$G$9:$G$37)</f>
        <v>0</v>
      </c>
      <c r="F14" s="29">
        <f t="shared" si="0"/>
        <v>0</v>
      </c>
      <c r="G14" s="1">
        <v>105</v>
      </c>
    </row>
    <row r="15" spans="1:7" x14ac:dyDescent="0.35">
      <c r="A15" s="1">
        <v>106</v>
      </c>
      <c r="B15" s="14">
        <v>561.6</v>
      </c>
      <c r="C15" s="24" t="s">
        <v>28</v>
      </c>
      <c r="D15" s="29">
        <f>SUMIF('2'!$B$9:$B$37,'1'!$B15,'2'!$F$9:$F$37)</f>
        <v>0</v>
      </c>
      <c r="E15" s="29">
        <f>SUMIF('2'!$B$9:$B$37,'1'!$B15,'2'!$G$9:$G$37)</f>
        <v>0</v>
      </c>
      <c r="F15" s="29">
        <f t="shared" si="0"/>
        <v>0</v>
      </c>
      <c r="G15" s="1">
        <v>106</v>
      </c>
    </row>
    <row r="16" spans="1:7" x14ac:dyDescent="0.35">
      <c r="A16" s="1">
        <v>107</v>
      </c>
      <c r="B16" s="14">
        <v>561.70000000000005</v>
      </c>
      <c r="C16" s="24" t="s">
        <v>29</v>
      </c>
      <c r="D16" s="29">
        <f>SUMIF('2'!$B$9:$B$37,'1'!$B16,'2'!$F$9:$F$37)</f>
        <v>0</v>
      </c>
      <c r="E16" s="29">
        <f>SUMIF('2'!$B$9:$B$37,'1'!$B16,'2'!$G$9:$G$37)</f>
        <v>0</v>
      </c>
      <c r="F16" s="29">
        <f t="shared" si="0"/>
        <v>0</v>
      </c>
      <c r="G16" s="1">
        <v>107</v>
      </c>
    </row>
    <row r="17" spans="1:7" ht="29" x14ac:dyDescent="0.35">
      <c r="A17" s="1">
        <v>108</v>
      </c>
      <c r="B17" s="14">
        <v>561.79999999999995</v>
      </c>
      <c r="C17" s="24" t="s">
        <v>30</v>
      </c>
      <c r="D17" s="29">
        <f>SUMIF('2'!$B$9:$B$37,'1'!$B17,'2'!$F$9:$F$37)</f>
        <v>0</v>
      </c>
      <c r="E17" s="29">
        <f>SUMIF('2'!$B$9:$B$37,'1'!$B17,'2'!$G$9:$G$37)</f>
        <v>-6888929.8999999994</v>
      </c>
      <c r="F17" s="29">
        <f t="shared" si="0"/>
        <v>-6888929.8999999994</v>
      </c>
      <c r="G17" s="1">
        <v>108</v>
      </c>
    </row>
    <row r="18" spans="1:7" x14ac:dyDescent="0.35">
      <c r="A18" s="1">
        <v>109</v>
      </c>
      <c r="B18" s="14">
        <v>562</v>
      </c>
      <c r="C18" s="24" t="s">
        <v>31</v>
      </c>
      <c r="D18" s="29">
        <f>SUMIF('2'!$B$9:$B$37,'1'!$B18,'2'!$F$9:$F$37)</f>
        <v>-1214897.08</v>
      </c>
      <c r="E18" s="29">
        <f>SUMIF('2'!$B$9:$B$37,'1'!$B18,'2'!$G$9:$G$37)</f>
        <v>-145273.5</v>
      </c>
      <c r="F18" s="29">
        <f t="shared" si="0"/>
        <v>-1360170.58</v>
      </c>
      <c r="G18" s="1">
        <v>109</v>
      </c>
    </row>
    <row r="19" spans="1:7" x14ac:dyDescent="0.35">
      <c r="A19" s="1">
        <v>110</v>
      </c>
      <c r="B19" s="14">
        <v>562.1</v>
      </c>
      <c r="C19" s="24" t="s">
        <v>32</v>
      </c>
      <c r="D19" s="29">
        <f>SUMIF('2'!$B$9:$B$37,'1'!$B19,'2'!$F$9:$F$37)</f>
        <v>0</v>
      </c>
      <c r="E19" s="29">
        <f>SUMIF('2'!$B$9:$B$37,'1'!$B19,'2'!$G$9:$G$37)</f>
        <v>0</v>
      </c>
      <c r="F19" s="29">
        <f t="shared" si="0"/>
        <v>0</v>
      </c>
      <c r="G19" s="1">
        <v>110</v>
      </c>
    </row>
    <row r="20" spans="1:7" x14ac:dyDescent="0.35">
      <c r="A20" s="1">
        <v>111</v>
      </c>
      <c r="B20" s="14">
        <v>563</v>
      </c>
      <c r="C20" s="24" t="s">
        <v>33</v>
      </c>
      <c r="D20" s="29">
        <f>SUMIF('2'!$B$9:$B$37,'1'!$B20,'2'!$F$9:$F$37)</f>
        <v>836864.2</v>
      </c>
      <c r="E20" s="29">
        <f>SUMIF('2'!$B$9:$B$37,'1'!$B20,'2'!$G$9:$G$37)</f>
        <v>3905569.9099999997</v>
      </c>
      <c r="F20" s="29">
        <f t="shared" si="0"/>
        <v>4742434.1099999994</v>
      </c>
      <c r="G20" s="1">
        <v>111</v>
      </c>
    </row>
    <row r="21" spans="1:7" x14ac:dyDescent="0.35">
      <c r="A21" s="1">
        <v>112</v>
      </c>
      <c r="B21" s="14">
        <v>564</v>
      </c>
      <c r="C21" s="24" t="s">
        <v>34</v>
      </c>
      <c r="D21" s="29">
        <f>SUMIF('2'!$B$9:$B$37,'1'!$B21,'2'!$F$9:$F$37)</f>
        <v>-75635.97</v>
      </c>
      <c r="E21" s="29">
        <f>SUMIF('2'!$B$9:$B$37,'1'!$B21,'2'!$G$9:$G$37)</f>
        <v>-1243.0099999999948</v>
      </c>
      <c r="F21" s="29">
        <f t="shared" si="0"/>
        <v>-76878.98</v>
      </c>
      <c r="G21" s="1">
        <v>112</v>
      </c>
    </row>
    <row r="22" spans="1:7" x14ac:dyDescent="0.35">
      <c r="A22" s="1">
        <v>113</v>
      </c>
      <c r="B22" s="14">
        <v>565</v>
      </c>
      <c r="C22" s="24" t="s">
        <v>35</v>
      </c>
      <c r="D22" s="29">
        <f>SUMIF('2'!$B$9:$B$37,'1'!$B22,'2'!$F$9:$F$37)</f>
        <v>0</v>
      </c>
      <c r="E22" s="29">
        <f>SUMIF('2'!$B$9:$B$37,'1'!$B22,'2'!$G$9:$G$37)</f>
        <v>0</v>
      </c>
      <c r="F22" s="29">
        <f t="shared" si="0"/>
        <v>0</v>
      </c>
      <c r="G22" s="1">
        <v>113</v>
      </c>
    </row>
    <row r="23" spans="1:7" x14ac:dyDescent="0.35">
      <c r="A23" s="1">
        <v>114</v>
      </c>
      <c r="B23" s="14">
        <v>566</v>
      </c>
      <c r="C23" s="24" t="s">
        <v>36</v>
      </c>
      <c r="D23" s="29">
        <f>SUMIF('2'!$B$9:$B$37,'1'!$B23,'2'!$F$9:$F$37)</f>
        <v>-6025450.6634</v>
      </c>
      <c r="E23" s="29">
        <f>SUMIF('2'!$B$9:$B$37,'1'!$B23,'2'!$G$9:$G$37)</f>
        <v>-48718130.014200002</v>
      </c>
      <c r="F23" s="29">
        <f t="shared" si="0"/>
        <v>-54743580.677600004</v>
      </c>
      <c r="G23" s="1">
        <v>114</v>
      </c>
    </row>
    <row r="24" spans="1:7" x14ac:dyDescent="0.35">
      <c r="A24" s="1">
        <v>115</v>
      </c>
      <c r="B24" s="14">
        <v>567</v>
      </c>
      <c r="C24" s="14" t="s">
        <v>37</v>
      </c>
      <c r="D24" s="29">
        <f>SUMIF('2'!$B$9:$B$37,'1'!$B24,'2'!$F$9:$F$37)</f>
        <v>0</v>
      </c>
      <c r="E24" s="29">
        <f>SUMIF('2'!$B$9:$B$37,'1'!$B24,'2'!$G$9:$G$37)</f>
        <v>0</v>
      </c>
      <c r="F24" s="29">
        <f t="shared" si="0"/>
        <v>0</v>
      </c>
      <c r="G24" s="1">
        <v>115</v>
      </c>
    </row>
    <row r="25" spans="1:7" x14ac:dyDescent="0.35">
      <c r="A25" s="1">
        <v>116</v>
      </c>
      <c r="B25" s="14">
        <v>568</v>
      </c>
      <c r="C25" s="24" t="s">
        <v>38</v>
      </c>
      <c r="D25" s="29">
        <f>SUMIF('2'!$B$9:$B$37,'1'!$B25,'2'!$F$9:$F$37)</f>
        <v>0</v>
      </c>
      <c r="E25" s="29">
        <f>SUMIF('2'!$B$9:$B$37,'1'!$B25,'2'!$G$9:$G$37)</f>
        <v>0</v>
      </c>
      <c r="F25" s="29">
        <f t="shared" si="0"/>
        <v>0</v>
      </c>
      <c r="G25" s="1">
        <v>116</v>
      </c>
    </row>
    <row r="26" spans="1:7" x14ac:dyDescent="0.35">
      <c r="A26" s="1">
        <v>117</v>
      </c>
      <c r="B26" s="14">
        <v>569</v>
      </c>
      <c r="C26" s="24" t="s">
        <v>39</v>
      </c>
      <c r="D26" s="29">
        <f>SUMIF('2'!$B$9:$B$37,'1'!$B26,'2'!$F$9:$F$37)</f>
        <v>0</v>
      </c>
      <c r="E26" s="29">
        <f>SUMIF('2'!$B$9:$B$37,'1'!$B26,'2'!$G$9:$G$37)</f>
        <v>0</v>
      </c>
      <c r="F26" s="29">
        <f t="shared" si="0"/>
        <v>0</v>
      </c>
      <c r="G26" s="1">
        <v>117</v>
      </c>
    </row>
    <row r="27" spans="1:7" x14ac:dyDescent="0.35">
      <c r="A27" s="1">
        <v>118</v>
      </c>
      <c r="B27" s="14">
        <v>569.1</v>
      </c>
      <c r="C27" s="24" t="s">
        <v>40</v>
      </c>
      <c r="D27" s="29">
        <f>SUMIF('2'!$B$9:$B$37,'1'!$B27,'2'!$F$9:$F$37)</f>
        <v>0</v>
      </c>
      <c r="E27" s="29">
        <f>SUMIF('2'!$B$9:$B$37,'1'!$B27,'2'!$G$9:$G$37)</f>
        <v>0</v>
      </c>
      <c r="F27" s="29">
        <f t="shared" si="0"/>
        <v>0</v>
      </c>
      <c r="G27" s="1">
        <v>118</v>
      </c>
    </row>
    <row r="28" spans="1:7" x14ac:dyDescent="0.35">
      <c r="A28" s="1">
        <v>119</v>
      </c>
      <c r="B28" s="14">
        <v>569.20000000000005</v>
      </c>
      <c r="C28" s="24" t="s">
        <v>41</v>
      </c>
      <c r="D28" s="29">
        <f>SUMIF('2'!$B$9:$B$37,'1'!$B28,'2'!$F$9:$F$37)</f>
        <v>0</v>
      </c>
      <c r="E28" s="29">
        <f>SUMIF('2'!$B$9:$B$37,'1'!$B28,'2'!$G$9:$G$37)</f>
        <v>0</v>
      </c>
      <c r="F28" s="29">
        <f t="shared" si="0"/>
        <v>0</v>
      </c>
      <c r="G28" s="1">
        <v>119</v>
      </c>
    </row>
    <row r="29" spans="1:7" x14ac:dyDescent="0.35">
      <c r="A29" s="1">
        <v>120</v>
      </c>
      <c r="B29" s="14">
        <v>569.29999999999995</v>
      </c>
      <c r="C29" s="24" t="s">
        <v>42</v>
      </c>
      <c r="D29" s="29">
        <f>SUMIF('2'!$B$9:$B$37,'1'!$B29,'2'!$F$9:$F$37)</f>
        <v>0</v>
      </c>
      <c r="E29" s="29">
        <f>SUMIF('2'!$B$9:$B$37,'1'!$B29,'2'!$G$9:$G$37)</f>
        <v>0</v>
      </c>
      <c r="F29" s="29">
        <f t="shared" si="0"/>
        <v>0</v>
      </c>
      <c r="G29" s="1">
        <v>120</v>
      </c>
    </row>
    <row r="30" spans="1:7" ht="29" x14ac:dyDescent="0.35">
      <c r="A30" s="1">
        <v>121</v>
      </c>
      <c r="B30" s="14">
        <v>569.4</v>
      </c>
      <c r="C30" s="24" t="s">
        <v>43</v>
      </c>
      <c r="D30" s="29">
        <f>SUMIF('2'!$B$9:$B$37,'1'!$B30,'2'!$F$9:$F$37)</f>
        <v>0</v>
      </c>
      <c r="E30" s="29">
        <f>SUMIF('2'!$B$9:$B$37,'1'!$B30,'2'!$G$9:$G$37)</f>
        <v>0</v>
      </c>
      <c r="F30" s="29">
        <f t="shared" si="0"/>
        <v>0</v>
      </c>
      <c r="G30" s="1">
        <v>121</v>
      </c>
    </row>
    <row r="31" spans="1:7" x14ac:dyDescent="0.35">
      <c r="A31" s="1">
        <v>122</v>
      </c>
      <c r="B31" s="14">
        <v>570</v>
      </c>
      <c r="C31" s="24" t="s">
        <v>44</v>
      </c>
      <c r="D31" s="29">
        <f>SUMIF('2'!$B$9:$B$37,'1'!$B31,'2'!$F$9:$F$37)</f>
        <v>0</v>
      </c>
      <c r="E31" s="29">
        <f>SUMIF('2'!$B$9:$B$37,'1'!$B31,'2'!$G$9:$G$37)</f>
        <v>0</v>
      </c>
      <c r="F31" s="29">
        <f t="shared" si="0"/>
        <v>0</v>
      </c>
      <c r="G31" s="1">
        <v>122</v>
      </c>
    </row>
    <row r="32" spans="1:7" x14ac:dyDescent="0.35">
      <c r="A32" s="1">
        <v>123</v>
      </c>
      <c r="B32" s="14">
        <v>570.1</v>
      </c>
      <c r="C32" s="24" t="s">
        <v>45</v>
      </c>
      <c r="D32" s="29">
        <f>SUMIF('2'!$B$9:$B$37,'1'!$B32,'2'!$F$9:$F$37)</f>
        <v>0</v>
      </c>
      <c r="E32" s="29">
        <f>SUMIF('2'!$B$9:$B$37,'1'!$B32,'2'!$G$9:$G$37)</f>
        <v>0</v>
      </c>
      <c r="F32" s="29">
        <f t="shared" si="0"/>
        <v>0</v>
      </c>
      <c r="G32" s="1">
        <v>123</v>
      </c>
    </row>
    <row r="33" spans="1:7" x14ac:dyDescent="0.35">
      <c r="A33" s="1">
        <v>124</v>
      </c>
      <c r="B33" s="14">
        <v>571</v>
      </c>
      <c r="C33" s="24" t="s">
        <v>46</v>
      </c>
      <c r="D33" s="29">
        <f>SUMIF('2'!$B$9:$B$37,'1'!$B33,'2'!$F$9:$F$37)</f>
        <v>-308653.3</v>
      </c>
      <c r="E33" s="29">
        <f>SUMIF('2'!$B$9:$B$37,'1'!$B33,'2'!$G$9:$G$37)</f>
        <v>-377032.84</v>
      </c>
      <c r="F33" s="29">
        <f t="shared" si="0"/>
        <v>-685686.14</v>
      </c>
      <c r="G33" s="1">
        <v>124</v>
      </c>
    </row>
    <row r="34" spans="1:7" x14ac:dyDescent="0.35">
      <c r="A34" s="1">
        <v>125</v>
      </c>
      <c r="B34" s="14">
        <v>572</v>
      </c>
      <c r="C34" s="24" t="s">
        <v>47</v>
      </c>
      <c r="D34" s="29">
        <f>SUMIF('2'!$B$9:$B$37,'1'!$B34,'2'!$F$9:$F$37)</f>
        <v>0</v>
      </c>
      <c r="E34" s="29">
        <f>SUMIF('2'!$B$9:$B$37,'1'!$B34,'2'!$G$9:$G$37)</f>
        <v>0</v>
      </c>
      <c r="F34" s="29">
        <f t="shared" si="0"/>
        <v>0</v>
      </c>
      <c r="G34" s="1">
        <v>125</v>
      </c>
    </row>
    <row r="35" spans="1:7" x14ac:dyDescent="0.35">
      <c r="A35" s="1">
        <v>126</v>
      </c>
      <c r="B35" s="14">
        <v>573</v>
      </c>
      <c r="C35" s="24" t="s">
        <v>48</v>
      </c>
      <c r="D35" s="29">
        <f>SUMIF('2'!$B$9:$B$37,'1'!$B35,'2'!$F$9:$F$37)</f>
        <v>0</v>
      </c>
      <c r="E35" s="29">
        <f>SUMIF('2'!$B$9:$B$37,'1'!$B35,'2'!$G$9:$G$37)</f>
        <v>-27281.919999999998</v>
      </c>
      <c r="F35" s="29">
        <f t="shared" si="0"/>
        <v>-27281.919999999998</v>
      </c>
      <c r="G35" s="1">
        <v>126</v>
      </c>
    </row>
    <row r="36" spans="1:7" x14ac:dyDescent="0.35">
      <c r="A36" s="1">
        <v>127</v>
      </c>
      <c r="B36" s="49" t="s">
        <v>21</v>
      </c>
      <c r="C36" s="50"/>
      <c r="D36" s="39">
        <f>SUM(D9:D35)</f>
        <v>-6787772.8133999994</v>
      </c>
      <c r="E36" s="39">
        <f t="shared" ref="E36:F36" si="1">SUM(E9:E35)</f>
        <v>-67654825.8442</v>
      </c>
      <c r="F36" s="39">
        <f t="shared" si="1"/>
        <v>-74442598.657600001</v>
      </c>
      <c r="G36" s="1">
        <v>127</v>
      </c>
    </row>
    <row r="38" spans="1:7" x14ac:dyDescent="0.35">
      <c r="B38" s="40" t="s">
        <v>49</v>
      </c>
      <c r="C38" s="48" t="s">
        <v>50</v>
      </c>
      <c r="D38" s="48"/>
      <c r="E38" s="48"/>
      <c r="F38" s="48"/>
    </row>
    <row r="39" spans="1:7" x14ac:dyDescent="0.35">
      <c r="B39" s="41"/>
      <c r="C39" s="48"/>
      <c r="D39" s="48"/>
      <c r="E39" s="48"/>
      <c r="F39" s="48"/>
    </row>
  </sheetData>
  <mergeCells count="7">
    <mergeCell ref="C38:F39"/>
    <mergeCell ref="B36:C36"/>
    <mergeCell ref="A1:F1"/>
    <mergeCell ref="A2:F2"/>
    <mergeCell ref="A3:F3"/>
    <mergeCell ref="A4:F4"/>
    <mergeCell ref="A5:F5"/>
  </mergeCells>
  <pageMargins left="0.7" right="0.7" top="0.75" bottom="0.75" header="0.3" footer="0.3"/>
  <pageSetup scale="81" orientation="landscape" horizontalDpi="1200" verticalDpi="1200" r:id="rId1"/>
  <headerFooter>
    <oddHeader xml:space="preserve">&amp;R&amp;10Docket No. ER19-13-000- Annual Update RY2024
&amp;F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1D14D-A287-4B07-836E-49EC63020B4F}">
  <sheetPr>
    <pageSetUpPr fitToPage="1"/>
  </sheetPr>
  <dimension ref="A1:L48"/>
  <sheetViews>
    <sheetView tabSelected="1" view="pageBreakPreview" topLeftCell="A7" zoomScale="40" zoomScaleNormal="90" zoomScaleSheetLayoutView="40" workbookViewId="0">
      <selection activeCell="B37" sqref="A37:XFD37"/>
    </sheetView>
  </sheetViews>
  <sheetFormatPr defaultColWidth="13.26953125" defaultRowHeight="14.5" x14ac:dyDescent="0.35"/>
  <cols>
    <col min="1" max="1" width="13.26953125" customWidth="1"/>
    <col min="2" max="2" width="8.1796875" bestFit="1" customWidth="1"/>
    <col min="3" max="3" width="40.26953125" style="17" bestFit="1" customWidth="1"/>
    <col min="4" max="4" width="52.26953125" style="17" bestFit="1" customWidth="1"/>
    <col min="5" max="5" width="32" bestFit="1" customWidth="1"/>
    <col min="6" max="6" width="15" style="31" bestFit="1" customWidth="1"/>
    <col min="7" max="7" width="16" style="31" bestFit="1" customWidth="1"/>
    <col min="8" max="8" width="16" style="32" bestFit="1" customWidth="1"/>
    <col min="9" max="9" width="13.26953125" customWidth="1"/>
    <col min="10" max="10" width="24.1796875" bestFit="1" customWidth="1"/>
    <col min="11" max="12" width="13.26953125" customWidth="1"/>
  </cols>
  <sheetData>
    <row r="1" spans="1:12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1"/>
    </row>
    <row r="2" spans="1:12" x14ac:dyDescent="0.35">
      <c r="A2" s="52" t="str">
        <f>TOC!A2</f>
        <v>TO Tariff Rate Year 2024</v>
      </c>
      <c r="B2" s="52"/>
      <c r="C2" s="52"/>
      <c r="D2" s="52"/>
      <c r="E2" s="52"/>
      <c r="F2" s="52"/>
      <c r="G2" s="52"/>
      <c r="H2" s="52"/>
      <c r="I2" s="52"/>
      <c r="J2" s="1"/>
    </row>
    <row r="3" spans="1:12" x14ac:dyDescent="0.35">
      <c r="A3" s="52" t="s">
        <v>8</v>
      </c>
      <c r="B3" s="52"/>
      <c r="C3" s="52"/>
      <c r="D3" s="52"/>
      <c r="E3" s="52"/>
      <c r="F3" s="52"/>
      <c r="G3" s="52"/>
      <c r="H3" s="52"/>
      <c r="I3" s="52"/>
      <c r="J3" s="1"/>
    </row>
    <row r="4" spans="1:12" x14ac:dyDescent="0.35">
      <c r="A4" s="52" t="s">
        <v>51</v>
      </c>
      <c r="B4" s="52"/>
      <c r="C4" s="52"/>
      <c r="D4" s="52"/>
      <c r="E4" s="52"/>
      <c r="F4" s="52"/>
      <c r="G4" s="52"/>
      <c r="H4" s="52"/>
      <c r="I4" s="52"/>
      <c r="J4" s="1"/>
    </row>
    <row r="5" spans="1:12" x14ac:dyDescent="0.35">
      <c r="A5" s="52" t="s">
        <v>52</v>
      </c>
      <c r="B5" s="52"/>
      <c r="C5" s="52"/>
      <c r="D5" s="52"/>
      <c r="E5" s="52"/>
      <c r="F5" s="52"/>
      <c r="G5" s="52"/>
      <c r="H5" s="52"/>
      <c r="I5" s="52"/>
      <c r="J5" s="1"/>
    </row>
    <row r="6" spans="1:12" x14ac:dyDescent="0.35">
      <c r="A6" s="5"/>
      <c r="B6" s="6"/>
      <c r="C6" s="18"/>
      <c r="D6" s="19"/>
      <c r="E6" s="6"/>
    </row>
    <row r="7" spans="1:12" ht="15" thickBot="1" x14ac:dyDescent="0.4">
      <c r="A7" s="4"/>
      <c r="B7" s="7" t="s">
        <v>11</v>
      </c>
      <c r="C7" s="8" t="s">
        <v>12</v>
      </c>
      <c r="D7" s="8" t="s">
        <v>13</v>
      </c>
      <c r="E7" s="7" t="s">
        <v>14</v>
      </c>
      <c r="F7" s="33" t="s">
        <v>15</v>
      </c>
      <c r="G7" s="33" t="s">
        <v>53</v>
      </c>
      <c r="H7" s="34" t="s">
        <v>54</v>
      </c>
      <c r="I7" s="7" t="s">
        <v>55</v>
      </c>
      <c r="J7" s="7" t="s">
        <v>56</v>
      </c>
    </row>
    <row r="8" spans="1:12" ht="29.5" thickBot="1" x14ac:dyDescent="0.4">
      <c r="A8" s="8" t="s">
        <v>57</v>
      </c>
      <c r="B8" s="9" t="s">
        <v>58</v>
      </c>
      <c r="C8" s="10" t="s">
        <v>18</v>
      </c>
      <c r="D8" s="10" t="s">
        <v>59</v>
      </c>
      <c r="E8" s="10" t="s">
        <v>60</v>
      </c>
      <c r="F8" s="35" t="s">
        <v>19</v>
      </c>
      <c r="G8" s="35" t="s">
        <v>20</v>
      </c>
      <c r="H8" s="36" t="s">
        <v>21</v>
      </c>
      <c r="I8" s="10" t="s">
        <v>61</v>
      </c>
      <c r="J8" s="10" t="s">
        <v>62</v>
      </c>
      <c r="K8" s="45" t="s">
        <v>57</v>
      </c>
      <c r="L8" s="19"/>
    </row>
    <row r="9" spans="1:12" ht="29" x14ac:dyDescent="0.35">
      <c r="A9" s="1">
        <v>100</v>
      </c>
      <c r="B9" s="14" t="s">
        <v>63</v>
      </c>
      <c r="C9" s="14" t="s">
        <v>26</v>
      </c>
      <c r="D9" s="14" t="s">
        <v>64</v>
      </c>
      <c r="E9" s="14" t="s">
        <v>65</v>
      </c>
      <c r="F9" s="37">
        <v>0</v>
      </c>
      <c r="G9" s="37">
        <v>-15402504.569999998</v>
      </c>
      <c r="H9" s="30">
        <f>SUM(F9:G9)</f>
        <v>-15402504.569999998</v>
      </c>
      <c r="I9" s="15"/>
      <c r="J9" s="16" t="s">
        <v>66</v>
      </c>
      <c r="K9" s="1">
        <v>100</v>
      </c>
    </row>
    <row r="10" spans="1:12" ht="29" x14ac:dyDescent="0.35">
      <c r="A10" s="1">
        <v>101</v>
      </c>
      <c r="B10" s="14" t="s">
        <v>67</v>
      </c>
      <c r="C10" s="14" t="s">
        <v>30</v>
      </c>
      <c r="D10" s="14" t="s">
        <v>64</v>
      </c>
      <c r="E10" s="14" t="s">
        <v>65</v>
      </c>
      <c r="F10" s="37">
        <v>0</v>
      </c>
      <c r="G10" s="37">
        <v>-6888929.8999999994</v>
      </c>
      <c r="H10" s="30">
        <f t="shared" ref="H10:H37" si="0">SUM(F10:G10)</f>
        <v>-6888929.8999999994</v>
      </c>
      <c r="I10" s="15"/>
      <c r="J10" s="16" t="s">
        <v>66</v>
      </c>
      <c r="K10" s="1">
        <v>101</v>
      </c>
    </row>
    <row r="11" spans="1:12" x14ac:dyDescent="0.35">
      <c r="A11" s="1">
        <v>102</v>
      </c>
      <c r="B11" s="14" t="s">
        <v>68</v>
      </c>
      <c r="C11" s="14" t="s">
        <v>31</v>
      </c>
      <c r="D11" s="14" t="s">
        <v>69</v>
      </c>
      <c r="E11" s="14" t="s">
        <v>70</v>
      </c>
      <c r="F11" s="37">
        <v>-1214897.08</v>
      </c>
      <c r="G11" s="37">
        <v>-145273.5</v>
      </c>
      <c r="H11" s="30">
        <f t="shared" si="0"/>
        <v>-1360170.58</v>
      </c>
      <c r="I11" s="15"/>
      <c r="J11" s="16"/>
      <c r="K11" s="1">
        <v>102</v>
      </c>
    </row>
    <row r="12" spans="1:12" x14ac:dyDescent="0.35">
      <c r="A12" s="1">
        <v>103</v>
      </c>
      <c r="B12" s="14" t="s">
        <v>71</v>
      </c>
      <c r="C12" s="14" t="s">
        <v>33</v>
      </c>
      <c r="D12" s="14" t="s">
        <v>69</v>
      </c>
      <c r="E12" s="14" t="s">
        <v>72</v>
      </c>
      <c r="F12" s="37">
        <v>-6211.73</v>
      </c>
      <c r="G12" s="37">
        <v>-1018.1100000000006</v>
      </c>
      <c r="H12" s="30">
        <f t="shared" si="0"/>
        <v>-7229.84</v>
      </c>
      <c r="I12" s="15"/>
      <c r="J12" s="16"/>
      <c r="K12" s="1">
        <v>103</v>
      </c>
    </row>
    <row r="13" spans="1:12" x14ac:dyDescent="0.35">
      <c r="A13" s="1">
        <v>104</v>
      </c>
      <c r="B13" s="14" t="s">
        <v>71</v>
      </c>
      <c r="C13" s="14" t="s">
        <v>33</v>
      </c>
      <c r="D13" s="14" t="s">
        <v>127</v>
      </c>
      <c r="E13" s="14" t="s">
        <v>74</v>
      </c>
      <c r="F13" s="37">
        <v>491794.29</v>
      </c>
      <c r="G13" s="37">
        <v>553632.59000000008</v>
      </c>
      <c r="H13" s="30">
        <f t="shared" si="0"/>
        <v>1045426.8800000001</v>
      </c>
      <c r="I13" s="15"/>
      <c r="J13" s="16"/>
      <c r="K13" s="1">
        <v>104</v>
      </c>
    </row>
    <row r="14" spans="1:12" x14ac:dyDescent="0.35">
      <c r="A14" s="1">
        <v>105</v>
      </c>
      <c r="B14" s="14" t="s">
        <v>71</v>
      </c>
      <c r="C14" s="14" t="s">
        <v>33</v>
      </c>
      <c r="D14" s="14" t="s">
        <v>127</v>
      </c>
      <c r="E14" s="14" t="s">
        <v>74</v>
      </c>
      <c r="F14" s="37">
        <v>351281.64</v>
      </c>
      <c r="G14" s="37">
        <v>3352955.4299999997</v>
      </c>
      <c r="H14" s="30">
        <f t="shared" si="0"/>
        <v>3704237.07</v>
      </c>
      <c r="I14" s="15"/>
      <c r="J14" s="16"/>
      <c r="K14" s="1">
        <v>105</v>
      </c>
    </row>
    <row r="15" spans="1:12" x14ac:dyDescent="0.35">
      <c r="A15" s="1">
        <v>106</v>
      </c>
      <c r="B15" s="14" t="s">
        <v>73</v>
      </c>
      <c r="C15" s="14" t="s">
        <v>34</v>
      </c>
      <c r="D15" s="14" t="s">
        <v>69</v>
      </c>
      <c r="E15" s="14" t="s">
        <v>74</v>
      </c>
      <c r="F15" s="37">
        <v>-75635.97</v>
      </c>
      <c r="G15" s="37">
        <v>-1243.0099999999948</v>
      </c>
      <c r="H15" s="30">
        <f t="shared" si="0"/>
        <v>-76878.98</v>
      </c>
      <c r="I15" s="15"/>
      <c r="J15" s="16"/>
      <c r="K15" s="1">
        <v>106</v>
      </c>
    </row>
    <row r="16" spans="1:12" x14ac:dyDescent="0.35">
      <c r="A16" s="1">
        <v>107</v>
      </c>
      <c r="B16" s="14" t="s">
        <v>75</v>
      </c>
      <c r="C16" s="14" t="s">
        <v>36</v>
      </c>
      <c r="D16" s="14" t="s">
        <v>69</v>
      </c>
      <c r="E16" s="14" t="s">
        <v>77</v>
      </c>
      <c r="F16" s="37">
        <v>-292.60340000000002</v>
      </c>
      <c r="G16" s="37">
        <v>-2868322.3842000002</v>
      </c>
      <c r="H16" s="30">
        <f t="shared" si="0"/>
        <v>-2868614.9876000001</v>
      </c>
      <c r="I16" s="15"/>
      <c r="J16" s="16"/>
      <c r="K16" s="1">
        <v>107</v>
      </c>
    </row>
    <row r="17" spans="1:11" x14ac:dyDescent="0.35">
      <c r="A17" s="1">
        <v>108</v>
      </c>
      <c r="B17" s="14" t="s">
        <v>75</v>
      </c>
      <c r="C17" s="14" t="s">
        <v>36</v>
      </c>
      <c r="D17" s="14" t="s">
        <v>69</v>
      </c>
      <c r="E17" s="14" t="s">
        <v>78</v>
      </c>
      <c r="F17" s="37">
        <v>0</v>
      </c>
      <c r="G17" s="37">
        <v>-62955.75</v>
      </c>
      <c r="H17" s="30">
        <f t="shared" si="0"/>
        <v>-62955.75</v>
      </c>
      <c r="I17" s="15"/>
      <c r="J17" s="16"/>
      <c r="K17" s="1">
        <v>108</v>
      </c>
    </row>
    <row r="18" spans="1:11" x14ac:dyDescent="0.35">
      <c r="A18" s="1">
        <v>109</v>
      </c>
      <c r="B18" s="14" t="s">
        <v>75</v>
      </c>
      <c r="C18" s="14" t="s">
        <v>36</v>
      </c>
      <c r="D18" s="14" t="s">
        <v>69</v>
      </c>
      <c r="E18" s="14" t="s">
        <v>79</v>
      </c>
      <c r="F18" s="37">
        <v>0</v>
      </c>
      <c r="G18" s="37">
        <v>-76027.990000000005</v>
      </c>
      <c r="H18" s="30">
        <f t="shared" si="0"/>
        <v>-76027.990000000005</v>
      </c>
      <c r="I18" s="15"/>
      <c r="J18" s="16"/>
      <c r="K18" s="1">
        <v>109</v>
      </c>
    </row>
    <row r="19" spans="1:11" x14ac:dyDescent="0.35">
      <c r="A19" s="1">
        <v>110</v>
      </c>
      <c r="B19" s="14" t="s">
        <v>75</v>
      </c>
      <c r="C19" s="14" t="s">
        <v>36</v>
      </c>
      <c r="D19" s="14" t="s">
        <v>69</v>
      </c>
      <c r="E19" s="14" t="s">
        <v>80</v>
      </c>
      <c r="F19" s="37">
        <v>0</v>
      </c>
      <c r="G19" s="37">
        <v>-16914.419999999998</v>
      </c>
      <c r="H19" s="30">
        <f t="shared" si="0"/>
        <v>-16914.419999999998</v>
      </c>
      <c r="I19" s="15"/>
      <c r="J19" s="16"/>
      <c r="K19" s="1">
        <v>110</v>
      </c>
    </row>
    <row r="20" spans="1:11" x14ac:dyDescent="0.35">
      <c r="A20" s="1">
        <v>111</v>
      </c>
      <c r="B20" s="14" t="s">
        <v>75</v>
      </c>
      <c r="C20" s="14" t="s">
        <v>36</v>
      </c>
      <c r="D20" s="14" t="s">
        <v>69</v>
      </c>
      <c r="E20" s="14" t="s">
        <v>81</v>
      </c>
      <c r="F20" s="37">
        <v>0</v>
      </c>
      <c r="G20" s="37">
        <v>-2666.19</v>
      </c>
      <c r="H20" s="30">
        <f t="shared" si="0"/>
        <v>-2666.19</v>
      </c>
      <c r="I20" s="15"/>
      <c r="J20" s="16"/>
      <c r="K20" s="1">
        <v>111</v>
      </c>
    </row>
    <row r="21" spans="1:11" x14ac:dyDescent="0.35">
      <c r="A21" s="1">
        <v>112</v>
      </c>
      <c r="B21" s="14" t="s">
        <v>75</v>
      </c>
      <c r="C21" s="14" t="s">
        <v>36</v>
      </c>
      <c r="D21" s="14" t="s">
        <v>69</v>
      </c>
      <c r="E21" s="14" t="s">
        <v>82</v>
      </c>
      <c r="F21" s="37">
        <v>0</v>
      </c>
      <c r="G21" s="37">
        <v>-2885.26</v>
      </c>
      <c r="H21" s="30">
        <f t="shared" si="0"/>
        <v>-2885.26</v>
      </c>
      <c r="I21" s="15"/>
      <c r="J21" s="16"/>
      <c r="K21" s="1">
        <v>112</v>
      </c>
    </row>
    <row r="22" spans="1:11" x14ac:dyDescent="0.35">
      <c r="A22" s="1">
        <v>113</v>
      </c>
      <c r="B22" s="14" t="s">
        <v>75</v>
      </c>
      <c r="C22" s="14" t="s">
        <v>36</v>
      </c>
      <c r="D22" s="14" t="s">
        <v>69</v>
      </c>
      <c r="E22" s="14" t="s">
        <v>83</v>
      </c>
      <c r="F22" s="37">
        <v>0</v>
      </c>
      <c r="G22" s="37">
        <v>-3767.21</v>
      </c>
      <c r="H22" s="30">
        <f t="shared" si="0"/>
        <v>-3767.21</v>
      </c>
      <c r="I22" s="15"/>
      <c r="J22" s="16"/>
      <c r="K22" s="1">
        <v>113</v>
      </c>
    </row>
    <row r="23" spans="1:11" x14ac:dyDescent="0.35">
      <c r="A23" s="1">
        <v>114</v>
      </c>
      <c r="B23" s="14" t="s">
        <v>75</v>
      </c>
      <c r="C23" s="14" t="s">
        <v>36</v>
      </c>
      <c r="D23" s="14" t="s">
        <v>69</v>
      </c>
      <c r="E23" s="14" t="s">
        <v>84</v>
      </c>
      <c r="F23" s="37">
        <v>-131554.15000000008</v>
      </c>
      <c r="G23" s="37">
        <v>-42540.779999999926</v>
      </c>
      <c r="H23" s="30">
        <f t="shared" si="0"/>
        <v>-174094.93</v>
      </c>
      <c r="I23" s="15"/>
      <c r="J23" s="16"/>
      <c r="K23" s="1">
        <v>114</v>
      </c>
    </row>
    <row r="24" spans="1:11" x14ac:dyDescent="0.35">
      <c r="A24" s="1">
        <v>115</v>
      </c>
      <c r="B24" s="14" t="s">
        <v>75</v>
      </c>
      <c r="C24" s="14" t="s">
        <v>36</v>
      </c>
      <c r="D24" s="14" t="s">
        <v>69</v>
      </c>
      <c r="E24" s="14" t="s">
        <v>85</v>
      </c>
      <c r="F24" s="37">
        <v>-37113.269999999997</v>
      </c>
      <c r="G24" s="37">
        <v>-15252.310000000005</v>
      </c>
      <c r="H24" s="30">
        <f t="shared" si="0"/>
        <v>-52365.58</v>
      </c>
      <c r="I24" s="15"/>
      <c r="J24" s="16"/>
      <c r="K24" s="1">
        <v>115</v>
      </c>
    </row>
    <row r="25" spans="1:11" x14ac:dyDescent="0.35">
      <c r="A25" s="1">
        <v>116</v>
      </c>
      <c r="B25" s="14" t="s">
        <v>75</v>
      </c>
      <c r="C25" s="14" t="s">
        <v>36</v>
      </c>
      <c r="D25" s="14" t="s">
        <v>69</v>
      </c>
      <c r="E25" s="14" t="s">
        <v>86</v>
      </c>
      <c r="F25" s="37">
        <v>-26292.82</v>
      </c>
      <c r="G25" s="37">
        <v>-22801.439999999999</v>
      </c>
      <c r="H25" s="30">
        <f t="shared" si="0"/>
        <v>-49094.259999999995</v>
      </c>
      <c r="I25" s="15"/>
      <c r="J25" s="16"/>
      <c r="K25" s="1">
        <v>116</v>
      </c>
    </row>
    <row r="26" spans="1:11" x14ac:dyDescent="0.35">
      <c r="A26" s="1">
        <v>117</v>
      </c>
      <c r="B26" s="14" t="s">
        <v>75</v>
      </c>
      <c r="C26" s="14" t="s">
        <v>36</v>
      </c>
      <c r="D26" s="14" t="s">
        <v>69</v>
      </c>
      <c r="E26" s="14" t="s">
        <v>85</v>
      </c>
      <c r="F26" s="37">
        <v>-71503.98</v>
      </c>
      <c r="G26" s="37">
        <v>-208577.10000000003</v>
      </c>
      <c r="H26" s="30">
        <f t="shared" si="0"/>
        <v>-280081.08</v>
      </c>
      <c r="I26" s="44"/>
      <c r="J26" s="16"/>
      <c r="K26" s="1">
        <v>117</v>
      </c>
    </row>
    <row r="27" spans="1:11" x14ac:dyDescent="0.35">
      <c r="A27" s="1">
        <v>118</v>
      </c>
      <c r="B27" s="14" t="s">
        <v>75</v>
      </c>
      <c r="C27" s="14" t="s">
        <v>36</v>
      </c>
      <c r="D27" s="14" t="s">
        <v>69</v>
      </c>
      <c r="E27" s="14" t="s">
        <v>86</v>
      </c>
      <c r="F27" s="37">
        <v>-351935.31</v>
      </c>
      <c r="G27" s="37">
        <v>-124340.13</v>
      </c>
      <c r="H27" s="30">
        <f t="shared" si="0"/>
        <v>-476275.44</v>
      </c>
      <c r="I27" s="16"/>
      <c r="J27" s="16"/>
      <c r="K27" s="1">
        <v>118</v>
      </c>
    </row>
    <row r="28" spans="1:11" ht="43.5" x14ac:dyDescent="0.35">
      <c r="A28" s="1">
        <v>119</v>
      </c>
      <c r="B28" s="14" t="s">
        <v>75</v>
      </c>
      <c r="C28" s="14" t="s">
        <v>36</v>
      </c>
      <c r="D28" s="14" t="s">
        <v>87</v>
      </c>
      <c r="E28" s="14" t="s">
        <v>86</v>
      </c>
      <c r="F28" s="37">
        <v>-12823.5</v>
      </c>
      <c r="G28" s="37">
        <v>-1439876.23</v>
      </c>
      <c r="H28" s="30">
        <f t="shared" si="0"/>
        <v>-1452699.73</v>
      </c>
      <c r="I28" s="44" t="s">
        <v>88</v>
      </c>
      <c r="J28" s="16"/>
      <c r="K28" s="1">
        <v>119</v>
      </c>
    </row>
    <row r="29" spans="1:11" x14ac:dyDescent="0.35">
      <c r="A29" s="1">
        <v>120</v>
      </c>
      <c r="B29" s="14" t="s">
        <v>75</v>
      </c>
      <c r="C29" s="14" t="s">
        <v>36</v>
      </c>
      <c r="D29" s="14" t="s">
        <v>69</v>
      </c>
      <c r="E29" s="14" t="s">
        <v>76</v>
      </c>
      <c r="F29" s="37">
        <v>0</v>
      </c>
      <c r="G29" s="37">
        <v>-26775336.41</v>
      </c>
      <c r="H29" s="30">
        <f t="shared" si="0"/>
        <v>-26775336.41</v>
      </c>
      <c r="I29" s="44"/>
      <c r="J29" s="16"/>
      <c r="K29" s="1">
        <v>120</v>
      </c>
    </row>
    <row r="30" spans="1:11" x14ac:dyDescent="0.35">
      <c r="A30" s="1">
        <v>121</v>
      </c>
      <c r="B30" s="14" t="s">
        <v>75</v>
      </c>
      <c r="C30" s="14" t="s">
        <v>36</v>
      </c>
      <c r="D30" s="14" t="s">
        <v>127</v>
      </c>
      <c r="E30" s="14" t="s">
        <v>74</v>
      </c>
      <c r="F30" s="37">
        <v>-491794.29</v>
      </c>
      <c r="G30" s="37">
        <v>-553632.59000000008</v>
      </c>
      <c r="H30" s="30">
        <f t="shared" si="0"/>
        <v>-1045426.8800000001</v>
      </c>
      <c r="I30" s="44"/>
      <c r="J30" s="16"/>
      <c r="K30" s="1">
        <v>121</v>
      </c>
    </row>
    <row r="31" spans="1:11" x14ac:dyDescent="0.35">
      <c r="A31" s="1">
        <v>122</v>
      </c>
      <c r="B31" s="14" t="s">
        <v>75</v>
      </c>
      <c r="C31" s="14" t="s">
        <v>36</v>
      </c>
      <c r="D31" s="14" t="s">
        <v>127</v>
      </c>
      <c r="E31" s="14" t="s">
        <v>74</v>
      </c>
      <c r="F31" s="37">
        <v>-351281.64</v>
      </c>
      <c r="G31" s="37">
        <v>-3352955.4299999997</v>
      </c>
      <c r="H31" s="30">
        <f t="shared" si="0"/>
        <v>-3704237.07</v>
      </c>
      <c r="I31" s="44"/>
      <c r="J31" s="16"/>
      <c r="K31" s="1">
        <v>122</v>
      </c>
    </row>
    <row r="32" spans="1:11" ht="29" x14ac:dyDescent="0.35">
      <c r="A32" s="1">
        <v>123</v>
      </c>
      <c r="B32" s="14" t="s">
        <v>75</v>
      </c>
      <c r="C32" s="14" t="s">
        <v>36</v>
      </c>
      <c r="D32" s="14" t="s">
        <v>126</v>
      </c>
      <c r="E32" s="14" t="s">
        <v>84</v>
      </c>
      <c r="F32" s="37">
        <v>0</v>
      </c>
      <c r="G32" s="37">
        <v>-15594.17</v>
      </c>
      <c r="H32" s="30">
        <f t="shared" si="0"/>
        <v>-15594.17</v>
      </c>
      <c r="I32" s="44"/>
      <c r="J32" s="16"/>
      <c r="K32" s="1">
        <v>123</v>
      </c>
    </row>
    <row r="33" spans="1:11" x14ac:dyDescent="0.35">
      <c r="A33" s="1">
        <v>124</v>
      </c>
      <c r="B33" s="14" t="s">
        <v>75</v>
      </c>
      <c r="C33" s="14" t="s">
        <v>36</v>
      </c>
      <c r="D33" s="14" t="s">
        <v>69</v>
      </c>
      <c r="E33" s="14" t="s">
        <v>85</v>
      </c>
      <c r="F33" s="37">
        <v>0</v>
      </c>
      <c r="G33" s="37">
        <v>1853767</v>
      </c>
      <c r="H33" s="30">
        <f t="shared" si="0"/>
        <v>1853767</v>
      </c>
      <c r="I33" s="44"/>
      <c r="J33" s="16"/>
      <c r="K33" s="1">
        <v>124</v>
      </c>
    </row>
    <row r="34" spans="1:11" ht="58" x14ac:dyDescent="0.35">
      <c r="A34" s="1">
        <v>125</v>
      </c>
      <c r="B34" s="14" t="s">
        <v>75</v>
      </c>
      <c r="C34" s="14" t="s">
        <v>36</v>
      </c>
      <c r="D34" s="14" t="s">
        <v>89</v>
      </c>
      <c r="E34" s="14" t="s">
        <v>86</v>
      </c>
      <c r="F34" s="37">
        <v>0</v>
      </c>
      <c r="G34" s="37">
        <v>7302.97</v>
      </c>
      <c r="H34" s="30">
        <f t="shared" si="0"/>
        <v>7302.97</v>
      </c>
      <c r="I34" s="44"/>
      <c r="J34" s="16"/>
      <c r="K34" s="1">
        <v>125</v>
      </c>
    </row>
    <row r="35" spans="1:11" x14ac:dyDescent="0.35">
      <c r="A35" s="1">
        <v>126</v>
      </c>
      <c r="B35" s="14" t="s">
        <v>75</v>
      </c>
      <c r="C35" s="14" t="s">
        <v>36</v>
      </c>
      <c r="D35" s="14" t="s">
        <v>90</v>
      </c>
      <c r="E35" s="14" t="s">
        <v>91</v>
      </c>
      <c r="F35" s="37">
        <v>-4550859.0999999996</v>
      </c>
      <c r="G35" s="37">
        <v>-14994754.189999996</v>
      </c>
      <c r="H35" s="30">
        <f t="shared" si="0"/>
        <v>-19545613.289999995</v>
      </c>
      <c r="I35" s="44"/>
      <c r="J35" s="16" t="s">
        <v>66</v>
      </c>
      <c r="K35" s="1">
        <v>126</v>
      </c>
    </row>
    <row r="36" spans="1:11" x14ac:dyDescent="0.35">
      <c r="A36" s="1">
        <v>127</v>
      </c>
      <c r="B36" s="14" t="s">
        <v>125</v>
      </c>
      <c r="C36" s="14" t="s">
        <v>46</v>
      </c>
      <c r="D36" s="14" t="s">
        <v>69</v>
      </c>
      <c r="E36" s="14" t="s">
        <v>77</v>
      </c>
      <c r="F36" s="37">
        <v>-308653.3</v>
      </c>
      <c r="G36" s="37">
        <v>-377032.84</v>
      </c>
      <c r="H36" s="30">
        <f t="shared" si="0"/>
        <v>-685686.14</v>
      </c>
      <c r="I36" s="44"/>
      <c r="J36" s="16"/>
      <c r="K36" s="1">
        <v>127</v>
      </c>
    </row>
    <row r="37" spans="1:11" x14ac:dyDescent="0.35">
      <c r="A37" s="1">
        <v>128</v>
      </c>
      <c r="B37" s="14" t="s">
        <v>92</v>
      </c>
      <c r="C37" s="14" t="s">
        <v>48</v>
      </c>
      <c r="D37" s="14" t="s">
        <v>93</v>
      </c>
      <c r="E37" s="14" t="s">
        <v>94</v>
      </c>
      <c r="F37" s="37">
        <v>0</v>
      </c>
      <c r="G37" s="37">
        <v>-27281.919999999998</v>
      </c>
      <c r="H37" s="30">
        <f t="shared" si="0"/>
        <v>-27281.919999999998</v>
      </c>
      <c r="I37" s="44"/>
      <c r="J37" s="16" t="s">
        <v>66</v>
      </c>
      <c r="K37" s="1">
        <v>128</v>
      </c>
    </row>
    <row r="38" spans="1:11" x14ac:dyDescent="0.35">
      <c r="A38" s="1">
        <v>129</v>
      </c>
      <c r="B38" s="49" t="s">
        <v>95</v>
      </c>
      <c r="C38" s="54"/>
      <c r="D38" s="54"/>
      <c r="E38" s="50"/>
      <c r="F38" s="39">
        <f>SUM(F9:F37)</f>
        <v>-6787772.8133999994</v>
      </c>
      <c r="G38" s="39">
        <f>SUM(G9:G37)</f>
        <v>-67654825.844200015</v>
      </c>
      <c r="H38" s="39">
        <f>SUM(H9:H37)</f>
        <v>-74442598.657600001</v>
      </c>
      <c r="I38" s="38"/>
      <c r="J38" s="38"/>
      <c r="K38" s="1">
        <v>129</v>
      </c>
    </row>
    <row r="39" spans="1:11" x14ac:dyDescent="0.35">
      <c r="A39" s="11"/>
    </row>
    <row r="40" spans="1:11" x14ac:dyDescent="0.35">
      <c r="A40" s="11"/>
      <c r="B40" s="40" t="s">
        <v>49</v>
      </c>
      <c r="C40" s="53" t="s">
        <v>96</v>
      </c>
      <c r="D40" s="53"/>
      <c r="E40" s="53"/>
      <c r="F40" s="53"/>
      <c r="G40" s="53"/>
      <c r="H40" s="53"/>
      <c r="I40" s="53"/>
      <c r="J40" s="53"/>
    </row>
    <row r="41" spans="1:11" x14ac:dyDescent="0.35">
      <c r="A41" s="11"/>
      <c r="B41" s="42" t="s">
        <v>88</v>
      </c>
      <c r="C41" s="53" t="s">
        <v>97</v>
      </c>
      <c r="D41" s="53"/>
      <c r="E41" s="53"/>
      <c r="F41" s="53"/>
      <c r="G41" s="53"/>
      <c r="H41" s="53"/>
      <c r="I41" s="53"/>
      <c r="J41" s="53"/>
    </row>
    <row r="42" spans="1:11" x14ac:dyDescent="0.35">
      <c r="A42" s="11"/>
      <c r="B42" s="41"/>
      <c r="C42" s="53"/>
      <c r="D42" s="53"/>
      <c r="E42" s="53"/>
      <c r="F42" s="53"/>
      <c r="G42" s="53"/>
      <c r="H42" s="53"/>
      <c r="I42" s="53"/>
      <c r="J42" s="53"/>
    </row>
    <row r="43" spans="1:11" x14ac:dyDescent="0.35">
      <c r="A43" s="11"/>
    </row>
    <row r="44" spans="1:11" x14ac:dyDescent="0.35">
      <c r="A44" s="11"/>
    </row>
    <row r="45" spans="1:11" x14ac:dyDescent="0.35">
      <c r="A45" s="11"/>
    </row>
    <row r="46" spans="1:11" x14ac:dyDescent="0.35">
      <c r="A46" s="11"/>
    </row>
    <row r="47" spans="1:11" x14ac:dyDescent="0.35">
      <c r="A47" s="11"/>
    </row>
    <row r="48" spans="1:11" x14ac:dyDescent="0.35">
      <c r="A48" s="11"/>
    </row>
  </sheetData>
  <mergeCells count="8">
    <mergeCell ref="C40:J40"/>
    <mergeCell ref="C41:J42"/>
    <mergeCell ref="B38:E38"/>
    <mergeCell ref="A1:I1"/>
    <mergeCell ref="A2:I2"/>
    <mergeCell ref="A3:I3"/>
    <mergeCell ref="A4:I4"/>
    <mergeCell ref="A5:I5"/>
  </mergeCells>
  <pageMargins left="0.7" right="0.7" top="0.75" bottom="0.75" header="0.3" footer="0.3"/>
  <pageSetup scale="50" orientation="landscape" horizontalDpi="1200" verticalDpi="1200" r:id="rId1"/>
  <headerFooter>
    <oddHeader xml:space="preserve">&amp;R&amp;10Docket No. ER19-13-000- Annual Update RY2024
&amp;F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D37DF-C1A4-4C0C-A410-16E17F781969}">
  <sheetPr>
    <pageSetUpPr fitToPage="1"/>
  </sheetPr>
  <dimension ref="A1:H57"/>
  <sheetViews>
    <sheetView tabSelected="1" workbookViewId="0">
      <selection activeCell="B37" sqref="A37:XFD37"/>
    </sheetView>
  </sheetViews>
  <sheetFormatPr defaultRowHeight="14.5" x14ac:dyDescent="0.35"/>
  <cols>
    <col min="1" max="1" width="11.7265625" bestFit="1" customWidth="1"/>
    <col min="2" max="2" width="64.54296875" bestFit="1" customWidth="1"/>
    <col min="3" max="3" width="81.1796875" customWidth="1"/>
    <col min="4" max="4" width="32" bestFit="1" customWidth="1"/>
    <col min="5" max="5" width="22.7265625" bestFit="1" customWidth="1"/>
    <col min="6" max="6" width="26.26953125" bestFit="1" customWidth="1"/>
    <col min="7" max="7" width="10" bestFit="1" customWidth="1"/>
    <col min="8" max="8" width="81.1796875" bestFit="1" customWidth="1"/>
  </cols>
  <sheetData>
    <row r="1" spans="1:8" x14ac:dyDescent="0.35">
      <c r="A1" t="s">
        <v>98</v>
      </c>
      <c r="B1" t="s">
        <v>99</v>
      </c>
      <c r="C1" t="s">
        <v>100</v>
      </c>
      <c r="D1" t="s">
        <v>101</v>
      </c>
      <c r="E1" t="s">
        <v>102</v>
      </c>
      <c r="F1" t="s">
        <v>103</v>
      </c>
      <c r="G1" t="s">
        <v>104</v>
      </c>
    </row>
    <row r="2" spans="1:8" x14ac:dyDescent="0.35">
      <c r="A2">
        <v>560</v>
      </c>
      <c r="B2" t="s">
        <v>22</v>
      </c>
      <c r="C2" t="s">
        <v>105</v>
      </c>
      <c r="D2" t="s">
        <v>105</v>
      </c>
      <c r="G2" t="s">
        <v>106</v>
      </c>
      <c r="H2" t="str">
        <f>Source_for_WP__2[[#This Row],[Adjustment Description]]</f>
        <v>N/A</v>
      </c>
    </row>
    <row r="3" spans="1:8" x14ac:dyDescent="0.35">
      <c r="A3">
        <v>561.1</v>
      </c>
      <c r="B3" t="s">
        <v>23</v>
      </c>
      <c r="C3" t="s">
        <v>105</v>
      </c>
      <c r="D3" t="s">
        <v>105</v>
      </c>
      <c r="G3" t="s">
        <v>106</v>
      </c>
      <c r="H3" t="str">
        <f>Source_for_WP__2[[#This Row],[Adjustment Description]]</f>
        <v>N/A</v>
      </c>
    </row>
    <row r="4" spans="1:8" x14ac:dyDescent="0.35">
      <c r="A4">
        <v>561.20000000000005</v>
      </c>
      <c r="B4" t="s">
        <v>24</v>
      </c>
      <c r="C4" t="s">
        <v>105</v>
      </c>
      <c r="D4" t="s">
        <v>105</v>
      </c>
      <c r="G4" t="s">
        <v>106</v>
      </c>
      <c r="H4" t="str">
        <f>Source_for_WP__2[[#This Row],[Adjustment Description]]</f>
        <v>N/A</v>
      </c>
    </row>
    <row r="5" spans="1:8" x14ac:dyDescent="0.35">
      <c r="A5">
        <v>561.30000000000007</v>
      </c>
      <c r="B5" t="s">
        <v>25</v>
      </c>
      <c r="C5" t="s">
        <v>105</v>
      </c>
      <c r="D5" t="s">
        <v>105</v>
      </c>
      <c r="G5" t="s">
        <v>106</v>
      </c>
      <c r="H5" t="str">
        <f>Source_for_WP__2[[#This Row],[Adjustment Description]]</f>
        <v>N/A</v>
      </c>
    </row>
    <row r="6" spans="1:8" x14ac:dyDescent="0.35">
      <c r="A6">
        <v>561.4</v>
      </c>
      <c r="B6" t="s">
        <v>26</v>
      </c>
      <c r="C6" t="s">
        <v>64</v>
      </c>
      <c r="D6" t="s">
        <v>65</v>
      </c>
      <c r="E6">
        <v>0</v>
      </c>
      <c r="F6">
        <v>-16661312.829999998</v>
      </c>
      <c r="G6" t="s">
        <v>106</v>
      </c>
      <c r="H6" t="str">
        <f>Source_for_WP__2[[#This Row],[Adjustment Description]]</f>
        <v>Removal of the CAISO's Grid Management Charge.</v>
      </c>
    </row>
    <row r="7" spans="1:8" x14ac:dyDescent="0.35">
      <c r="A7">
        <v>561.5</v>
      </c>
      <c r="B7" t="s">
        <v>27</v>
      </c>
      <c r="C7" t="s">
        <v>105</v>
      </c>
      <c r="D7" t="s">
        <v>105</v>
      </c>
      <c r="G7" t="s">
        <v>106</v>
      </c>
      <c r="H7" t="str">
        <f>Source_for_WP__2[[#This Row],[Adjustment Description]]</f>
        <v>N/A</v>
      </c>
    </row>
    <row r="8" spans="1:8" x14ac:dyDescent="0.35">
      <c r="A8">
        <v>561.6</v>
      </c>
      <c r="B8" t="s">
        <v>28</v>
      </c>
      <c r="C8" t="s">
        <v>105</v>
      </c>
      <c r="D8" t="s">
        <v>105</v>
      </c>
      <c r="G8" t="s">
        <v>106</v>
      </c>
      <c r="H8" t="str">
        <f>Source_for_WP__2[[#This Row],[Adjustment Description]]</f>
        <v>N/A</v>
      </c>
    </row>
    <row r="9" spans="1:8" x14ac:dyDescent="0.35">
      <c r="A9">
        <v>561.70000000000005</v>
      </c>
      <c r="B9" t="s">
        <v>29</v>
      </c>
      <c r="C9" t="s">
        <v>105</v>
      </c>
      <c r="D9" t="s">
        <v>105</v>
      </c>
      <c r="G9" t="s">
        <v>106</v>
      </c>
      <c r="H9" t="str">
        <f>Source_for_WP__2[[#This Row],[Adjustment Description]]</f>
        <v>N/A</v>
      </c>
    </row>
    <row r="10" spans="1:8" x14ac:dyDescent="0.35">
      <c r="A10">
        <v>561.79999999999995</v>
      </c>
      <c r="B10" t="s">
        <v>30</v>
      </c>
      <c r="C10" t="s">
        <v>64</v>
      </c>
      <c r="D10" t="s">
        <v>65</v>
      </c>
      <c r="E10">
        <v>0</v>
      </c>
      <c r="F10">
        <v>-7676158.4699999988</v>
      </c>
      <c r="G10" t="s">
        <v>106</v>
      </c>
      <c r="H10" t="str">
        <f>Source_for_WP__2[[#This Row],[Adjustment Description]]</f>
        <v>Removal of the CAISO's Grid Management Charge.</v>
      </c>
    </row>
    <row r="11" spans="1:8" x14ac:dyDescent="0.35">
      <c r="A11">
        <v>562</v>
      </c>
      <c r="B11" t="s">
        <v>31</v>
      </c>
      <c r="C11" t="s">
        <v>107</v>
      </c>
      <c r="D11" t="s">
        <v>108</v>
      </c>
      <c r="E11">
        <v>0</v>
      </c>
      <c r="F11">
        <v>-17</v>
      </c>
      <c r="G11" t="s">
        <v>106</v>
      </c>
      <c r="H11" t="str">
        <f>Source_for_WP__2[[#This Row],[Adjustment Description]]</f>
        <v>Dec Adj: Reverse manual adjustment included in prior case (RY2022) - ET to ET</v>
      </c>
    </row>
    <row r="12" spans="1:8" x14ac:dyDescent="0.35">
      <c r="A12">
        <v>562</v>
      </c>
      <c r="B12" t="s">
        <v>31</v>
      </c>
      <c r="C12" t="s">
        <v>109</v>
      </c>
      <c r="D12" t="s">
        <v>110</v>
      </c>
      <c r="E12">
        <v>0</v>
      </c>
      <c r="F12">
        <v>-8017</v>
      </c>
      <c r="G12" t="s">
        <v>106</v>
      </c>
      <c r="H12" t="s">
        <v>111</v>
      </c>
    </row>
    <row r="13" spans="1:8" x14ac:dyDescent="0.35">
      <c r="A13">
        <v>562.1</v>
      </c>
      <c r="B13" t="s">
        <v>32</v>
      </c>
      <c r="C13" t="s">
        <v>105</v>
      </c>
      <c r="D13" t="s">
        <v>105</v>
      </c>
      <c r="G13" t="s">
        <v>106</v>
      </c>
      <c r="H13" t="str">
        <f>Source_for_WP__2[[#This Row],[Adjustment Description]]</f>
        <v>N/A</v>
      </c>
    </row>
    <row r="14" spans="1:8" x14ac:dyDescent="0.35">
      <c r="A14">
        <v>563</v>
      </c>
      <c r="B14" t="s">
        <v>33</v>
      </c>
      <c r="C14" t="s">
        <v>69</v>
      </c>
      <c r="D14" t="s">
        <v>72</v>
      </c>
      <c r="E14">
        <v>-1546.47</v>
      </c>
      <c r="F14">
        <v>-1239.81</v>
      </c>
      <c r="G14" t="s">
        <v>106</v>
      </c>
      <c r="H14" t="str">
        <f>Source_for_WP__2[[#This Row],[Adjustment Description]]</f>
        <v>Adjustment for non-transmission-related expenses.</v>
      </c>
    </row>
    <row r="15" spans="1:8" x14ac:dyDescent="0.35">
      <c r="A15">
        <v>563</v>
      </c>
      <c r="B15" t="s">
        <v>33</v>
      </c>
      <c r="C15" t="s">
        <v>112</v>
      </c>
      <c r="D15" t="s">
        <v>74</v>
      </c>
      <c r="E15">
        <v>-1873.55</v>
      </c>
      <c r="F15">
        <v>-501031.85</v>
      </c>
      <c r="G15" t="s">
        <v>106</v>
      </c>
      <c r="H15" t="str">
        <f>Source_for_WP__2[[#This Row],[Adjustment Description]]</f>
        <v>Dec Adj: Reverse manual adjustment included in prior case (RY2022) - non-transmission</v>
      </c>
    </row>
    <row r="16" spans="1:8" x14ac:dyDescent="0.35">
      <c r="A16">
        <v>564</v>
      </c>
      <c r="B16" t="s">
        <v>34</v>
      </c>
      <c r="C16" t="s">
        <v>113</v>
      </c>
      <c r="D16" t="s">
        <v>74</v>
      </c>
      <c r="E16">
        <v>-20228.53</v>
      </c>
      <c r="F16">
        <v>-1172.67</v>
      </c>
      <c r="G16" t="s">
        <v>106</v>
      </c>
      <c r="H16" t="str">
        <f>Source_for_WP__2[[#This Row],[Adjustment Description]]</f>
        <v>Dec Adj: Reverse manual adjustment included in prior case (RY2022) - non-transmission addition</v>
      </c>
    </row>
    <row r="17" spans="1:8" x14ac:dyDescent="0.35">
      <c r="A17">
        <v>565</v>
      </c>
      <c r="B17" t="s">
        <v>35</v>
      </c>
      <c r="C17" t="s">
        <v>105</v>
      </c>
      <c r="D17" t="s">
        <v>105</v>
      </c>
      <c r="G17" t="s">
        <v>106</v>
      </c>
      <c r="H17" t="str">
        <f>Source_for_WP__2[[#This Row],[Adjustment Description]]</f>
        <v>N/A</v>
      </c>
    </row>
    <row r="18" spans="1:8" x14ac:dyDescent="0.35">
      <c r="A18">
        <v>566</v>
      </c>
      <c r="B18" t="s">
        <v>36</v>
      </c>
      <c r="C18" t="s">
        <v>107</v>
      </c>
      <c r="D18" t="s">
        <v>114</v>
      </c>
      <c r="E18">
        <v>0</v>
      </c>
      <c r="F18">
        <v>1305343.6000000001</v>
      </c>
      <c r="G18" t="s">
        <v>106</v>
      </c>
      <c r="H18" t="str">
        <f>Source_for_WP__2[[#This Row],[Adjustment Description]]</f>
        <v>Dec Adj: Reverse manual adjustment included in prior case (RY2022) - ET to ET</v>
      </c>
    </row>
    <row r="19" spans="1:8" x14ac:dyDescent="0.35">
      <c r="A19">
        <v>566</v>
      </c>
      <c r="B19" t="s">
        <v>36</v>
      </c>
      <c r="C19" t="s">
        <v>107</v>
      </c>
      <c r="D19" t="s">
        <v>77</v>
      </c>
      <c r="E19">
        <v>0</v>
      </c>
      <c r="F19">
        <v>318619.23</v>
      </c>
      <c r="G19" t="s">
        <v>106</v>
      </c>
      <c r="H19" t="str">
        <f>Source_for_WP__2[[#This Row],[Adjustment Description]]</f>
        <v>Dec Adj: Reverse manual adjustment included in prior case (RY2022) - ET to ET</v>
      </c>
    </row>
    <row r="20" spans="1:8" x14ac:dyDescent="0.35">
      <c r="A20">
        <v>566</v>
      </c>
      <c r="B20" t="s">
        <v>36</v>
      </c>
      <c r="C20" t="s">
        <v>107</v>
      </c>
      <c r="D20" t="s">
        <v>108</v>
      </c>
      <c r="E20">
        <v>0</v>
      </c>
      <c r="F20">
        <v>23143.7</v>
      </c>
      <c r="G20" t="s">
        <v>106</v>
      </c>
      <c r="H20" t="str">
        <f>Source_for_WP__2[[#This Row],[Adjustment Description]]</f>
        <v>Dec Adj: Reverse manual adjustment included in prior case (RY2022) - ET to ET</v>
      </c>
    </row>
    <row r="21" spans="1:8" x14ac:dyDescent="0.35">
      <c r="A21">
        <v>566</v>
      </c>
      <c r="B21" t="s">
        <v>36</v>
      </c>
      <c r="C21" t="s">
        <v>115</v>
      </c>
      <c r="D21" t="s">
        <v>85</v>
      </c>
      <c r="E21">
        <v>0</v>
      </c>
      <c r="F21">
        <v>-71389.98</v>
      </c>
      <c r="G21" t="s">
        <v>106</v>
      </c>
      <c r="H21" t="str">
        <f>Source_for_WP__2[[#This Row],[Adjustment Description]]</f>
        <v>Dec Adj:  Discovery Reduction</v>
      </c>
    </row>
    <row r="22" spans="1:8" x14ac:dyDescent="0.35">
      <c r="A22">
        <v>566</v>
      </c>
      <c r="B22" t="s">
        <v>36</v>
      </c>
      <c r="C22" t="s">
        <v>107</v>
      </c>
      <c r="D22" t="s">
        <v>74</v>
      </c>
      <c r="E22">
        <v>0</v>
      </c>
      <c r="F22">
        <v>115500</v>
      </c>
      <c r="G22" t="s">
        <v>106</v>
      </c>
      <c r="H22" t="str">
        <f>Source_for_WP__2[[#This Row],[Adjustment Description]]</f>
        <v>Dec Adj: Reverse manual adjustment included in prior case (RY2022) - ET to ET</v>
      </c>
    </row>
    <row r="23" spans="1:8" x14ac:dyDescent="0.35">
      <c r="A23">
        <v>566</v>
      </c>
      <c r="B23" t="s">
        <v>36</v>
      </c>
      <c r="C23" t="s">
        <v>69</v>
      </c>
      <c r="D23" t="s">
        <v>116</v>
      </c>
      <c r="E23">
        <v>0</v>
      </c>
      <c r="F23">
        <v>-16382.24</v>
      </c>
      <c r="G23" t="s">
        <v>106</v>
      </c>
      <c r="H23" t="str">
        <f>Source_for_WP__2[[#This Row],[Adjustment Description]]</f>
        <v>Adjustment for non-transmission-related expenses.</v>
      </c>
    </row>
    <row r="24" spans="1:8" x14ac:dyDescent="0.35">
      <c r="A24">
        <v>566</v>
      </c>
      <c r="B24" t="s">
        <v>36</v>
      </c>
      <c r="C24" t="s">
        <v>69</v>
      </c>
      <c r="D24" t="s">
        <v>84</v>
      </c>
      <c r="E24">
        <v>-227935.5100000001</v>
      </c>
      <c r="F24">
        <v>-43530.63000000015</v>
      </c>
      <c r="G24" t="s">
        <v>106</v>
      </c>
      <c r="H24" t="str">
        <f>Source_for_WP__2[[#This Row],[Adjustment Description]]</f>
        <v>Adjustment for non-transmission-related expenses.</v>
      </c>
    </row>
    <row r="25" spans="1:8" x14ac:dyDescent="0.35">
      <c r="A25">
        <v>566</v>
      </c>
      <c r="B25" t="s">
        <v>36</v>
      </c>
      <c r="C25" t="s">
        <v>69</v>
      </c>
      <c r="D25" t="s">
        <v>78</v>
      </c>
      <c r="E25">
        <v>0</v>
      </c>
      <c r="F25">
        <v>-32400.09</v>
      </c>
      <c r="G25" t="s">
        <v>106</v>
      </c>
      <c r="H25" t="str">
        <f>Source_for_WP__2[[#This Row],[Adjustment Description]]</f>
        <v>Adjustment for non-transmission-related expenses.</v>
      </c>
    </row>
    <row r="26" spans="1:8" x14ac:dyDescent="0.35">
      <c r="A26">
        <v>566</v>
      </c>
      <c r="B26" t="s">
        <v>36</v>
      </c>
      <c r="C26" t="s">
        <v>69</v>
      </c>
      <c r="D26" t="s">
        <v>86</v>
      </c>
      <c r="E26">
        <v>-305278.2</v>
      </c>
      <c r="F26">
        <v>-1659474.69</v>
      </c>
      <c r="G26" t="s">
        <v>106</v>
      </c>
      <c r="H26" t="str">
        <f>Source_for_WP__2[[#This Row],[Adjustment Description]]</f>
        <v>Adjustment for non-transmission-related expenses.</v>
      </c>
    </row>
    <row r="27" spans="1:8" x14ac:dyDescent="0.35">
      <c r="A27">
        <v>566</v>
      </c>
      <c r="B27" t="s">
        <v>36</v>
      </c>
      <c r="C27" t="s">
        <v>69</v>
      </c>
      <c r="D27" t="s">
        <v>85</v>
      </c>
      <c r="E27">
        <v>-11913.6</v>
      </c>
      <c r="F27">
        <v>-355.26000000000931</v>
      </c>
      <c r="G27" t="s">
        <v>106</v>
      </c>
      <c r="H27" t="str">
        <f>Source_for_WP__2[[#This Row],[Adjustment Description]]</f>
        <v>Adjustment for non-transmission-related expenses.</v>
      </c>
    </row>
    <row r="28" spans="1:8" x14ac:dyDescent="0.35">
      <c r="A28">
        <v>566</v>
      </c>
      <c r="B28" t="s">
        <v>36</v>
      </c>
      <c r="C28" t="s">
        <v>69</v>
      </c>
      <c r="D28" t="s">
        <v>79</v>
      </c>
      <c r="E28">
        <v>0</v>
      </c>
      <c r="F28">
        <v>-20792.79</v>
      </c>
      <c r="G28" t="s">
        <v>106</v>
      </c>
      <c r="H28" t="str">
        <f>Source_for_WP__2[[#This Row],[Adjustment Description]]</f>
        <v>Adjustment for non-transmission-related expenses.</v>
      </c>
    </row>
    <row r="29" spans="1:8" x14ac:dyDescent="0.35">
      <c r="A29">
        <v>566</v>
      </c>
      <c r="B29" t="s">
        <v>36</v>
      </c>
      <c r="C29" t="s">
        <v>69</v>
      </c>
      <c r="D29" t="s">
        <v>117</v>
      </c>
      <c r="E29">
        <v>0</v>
      </c>
      <c r="F29">
        <v>-8437.7999999999993</v>
      </c>
      <c r="G29" t="s">
        <v>106</v>
      </c>
      <c r="H29" t="str">
        <f>Source_for_WP__2[[#This Row],[Adjustment Description]]</f>
        <v>Adjustment for non-transmission-related expenses.</v>
      </c>
    </row>
    <row r="30" spans="1:8" x14ac:dyDescent="0.35">
      <c r="A30">
        <v>566</v>
      </c>
      <c r="B30" t="s">
        <v>36</v>
      </c>
      <c r="C30" t="s">
        <v>118</v>
      </c>
      <c r="D30" t="s">
        <v>119</v>
      </c>
      <c r="F30">
        <v>-2465023.48</v>
      </c>
      <c r="G30" t="s">
        <v>106</v>
      </c>
      <c r="H30" t="str">
        <f>Source_for_WP__2[[#This Row],[Adjustment Description]]</f>
        <v>CPUC-PGE-AU.167, reduce for Maple Creek Voltage cancelled capital project</v>
      </c>
    </row>
    <row r="31" spans="1:8" x14ac:dyDescent="0.35">
      <c r="A31">
        <v>566</v>
      </c>
      <c r="B31" t="s">
        <v>36</v>
      </c>
      <c r="C31" t="s">
        <v>120</v>
      </c>
      <c r="D31" t="s">
        <v>85</v>
      </c>
      <c r="F31">
        <v>-1853767</v>
      </c>
      <c r="G31" t="s">
        <v>106</v>
      </c>
      <c r="H31" t="str">
        <f>Source_for_WP__2[[#This Row],[Adjustment Description]]</f>
        <v>CPUC-PGE-AU.168, reduce for non-ET allocation related to Oracle Primavera Unifier license agreement</v>
      </c>
    </row>
    <row r="32" spans="1:8" x14ac:dyDescent="0.35">
      <c r="A32">
        <v>566</v>
      </c>
      <c r="B32" t="s">
        <v>36</v>
      </c>
      <c r="C32" t="s">
        <v>90</v>
      </c>
      <c r="D32" t="s">
        <v>91</v>
      </c>
      <c r="E32">
        <v>-5032715.4400000004</v>
      </c>
      <c r="F32">
        <v>-11924038.039999999</v>
      </c>
      <c r="G32" t="s">
        <v>106</v>
      </c>
      <c r="H32" t="str">
        <f>Source_for_WP__2[[#This Row],[Adjustment Description]]</f>
        <v>Removal of New Products &amp; Services expenses.</v>
      </c>
    </row>
    <row r="33" spans="1:8" x14ac:dyDescent="0.35">
      <c r="A33">
        <v>566</v>
      </c>
      <c r="B33" t="s">
        <v>36</v>
      </c>
      <c r="C33" t="s">
        <v>109</v>
      </c>
      <c r="D33" t="s">
        <v>110</v>
      </c>
      <c r="E33">
        <v>0</v>
      </c>
      <c r="F33">
        <v>8017</v>
      </c>
      <c r="G33" t="s">
        <v>106</v>
      </c>
      <c r="H33" t="s">
        <v>111</v>
      </c>
    </row>
    <row r="34" spans="1:8" x14ac:dyDescent="0.35">
      <c r="A34">
        <v>566</v>
      </c>
      <c r="B34" t="s">
        <v>36</v>
      </c>
      <c r="C34" t="s">
        <v>89</v>
      </c>
      <c r="D34" t="s">
        <v>86</v>
      </c>
      <c r="F34">
        <v>-1451252.48</v>
      </c>
      <c r="G34" t="s">
        <v>106</v>
      </c>
      <c r="H34" t="str">
        <f>Source_for_WP__2[[#This Row],[Adjustment Description]]</f>
        <v>Adjustment for transmission-related expenses recorded in non-transmission expense accounts. This adjustment adds those transmission expenses into the recorded O&amp;M expense.</v>
      </c>
    </row>
    <row r="35" spans="1:8" x14ac:dyDescent="0.35">
      <c r="A35">
        <v>566</v>
      </c>
      <c r="B35" t="s">
        <v>36</v>
      </c>
      <c r="C35" t="s">
        <v>87</v>
      </c>
      <c r="D35" t="s">
        <v>86</v>
      </c>
      <c r="E35">
        <v>-28015.93</v>
      </c>
      <c r="F35">
        <v>-2012460.97</v>
      </c>
      <c r="G35" t="s">
        <v>106</v>
      </c>
      <c r="H35" t="str">
        <f>Source_for_WP__2[[#This Row],[Adjustment Description]]</f>
        <v>Adjustment to remove System Enhancement Initiatives expenses that PG&amp;E is not seeking recovery of, pursuant to the Wildfire OII Settlement Agreement.</v>
      </c>
    </row>
    <row r="36" spans="1:8" x14ac:dyDescent="0.35">
      <c r="A36">
        <v>567</v>
      </c>
      <c r="B36" t="s">
        <v>37</v>
      </c>
      <c r="C36" t="s">
        <v>105</v>
      </c>
      <c r="D36" t="s">
        <v>105</v>
      </c>
      <c r="G36" t="s">
        <v>106</v>
      </c>
      <c r="H36" t="str">
        <f>Source_for_WP__2[[#This Row],[Adjustment Description]]</f>
        <v>N/A</v>
      </c>
    </row>
    <row r="37" spans="1:8" x14ac:dyDescent="0.35">
      <c r="A37">
        <v>568</v>
      </c>
      <c r="B37" t="s">
        <v>38</v>
      </c>
      <c r="C37" t="s">
        <v>105</v>
      </c>
      <c r="D37" t="s">
        <v>105</v>
      </c>
      <c r="G37" t="s">
        <v>106</v>
      </c>
      <c r="H37" t="str">
        <f>Source_for_WP__2[[#This Row],[Adjustment Description]]</f>
        <v>N/A</v>
      </c>
    </row>
    <row r="38" spans="1:8" x14ac:dyDescent="0.35">
      <c r="A38">
        <v>569</v>
      </c>
      <c r="B38" t="s">
        <v>39</v>
      </c>
      <c r="C38" t="s">
        <v>105</v>
      </c>
      <c r="D38" t="s">
        <v>105</v>
      </c>
      <c r="G38" t="s">
        <v>106</v>
      </c>
      <c r="H38" t="str">
        <f>Source_for_WP__2[[#This Row],[Adjustment Description]]</f>
        <v>N/A</v>
      </c>
    </row>
    <row r="39" spans="1:8" x14ac:dyDescent="0.35">
      <c r="A39">
        <v>569.1</v>
      </c>
      <c r="B39" t="s">
        <v>40</v>
      </c>
      <c r="C39" t="s">
        <v>105</v>
      </c>
      <c r="D39" t="s">
        <v>105</v>
      </c>
      <c r="G39" t="s">
        <v>106</v>
      </c>
      <c r="H39" t="str">
        <f>Source_for_WP__2[[#This Row],[Adjustment Description]]</f>
        <v>N/A</v>
      </c>
    </row>
    <row r="40" spans="1:8" x14ac:dyDescent="0.35">
      <c r="A40">
        <v>569.20000000000005</v>
      </c>
      <c r="B40" t="s">
        <v>41</v>
      </c>
      <c r="C40" t="s">
        <v>105</v>
      </c>
      <c r="D40" t="s">
        <v>105</v>
      </c>
      <c r="G40" t="s">
        <v>106</v>
      </c>
      <c r="H40" t="str">
        <f>Source_for_WP__2[[#This Row],[Adjustment Description]]</f>
        <v>N/A</v>
      </c>
    </row>
    <row r="41" spans="1:8" x14ac:dyDescent="0.35">
      <c r="A41">
        <v>569.30000000000007</v>
      </c>
      <c r="B41" t="s">
        <v>42</v>
      </c>
      <c r="C41" t="s">
        <v>105</v>
      </c>
      <c r="D41" t="s">
        <v>105</v>
      </c>
      <c r="G41" t="s">
        <v>106</v>
      </c>
      <c r="H41" t="str">
        <f>Source_for_WP__2[[#This Row],[Adjustment Description]]</f>
        <v>N/A</v>
      </c>
    </row>
    <row r="42" spans="1:8" x14ac:dyDescent="0.35">
      <c r="A42">
        <v>569.40000000000009</v>
      </c>
      <c r="B42" t="s">
        <v>43</v>
      </c>
      <c r="C42" t="s">
        <v>105</v>
      </c>
      <c r="D42" t="s">
        <v>105</v>
      </c>
      <c r="G42" t="s">
        <v>106</v>
      </c>
      <c r="H42" t="str">
        <f>Source_for_WP__2[[#This Row],[Adjustment Description]]</f>
        <v>N/A</v>
      </c>
    </row>
    <row r="43" spans="1:8" x14ac:dyDescent="0.35">
      <c r="A43">
        <v>570</v>
      </c>
      <c r="B43" t="s">
        <v>44</v>
      </c>
      <c r="C43" t="s">
        <v>107</v>
      </c>
      <c r="D43" t="s">
        <v>108</v>
      </c>
      <c r="E43">
        <v>0</v>
      </c>
      <c r="F43">
        <v>-23126.7</v>
      </c>
      <c r="G43" t="s">
        <v>106</v>
      </c>
      <c r="H43" t="str">
        <f>Source_for_WP__2[[#This Row],[Adjustment Description]]</f>
        <v>Dec Adj: Reverse manual adjustment included in prior case (RY2022) - ET to ET</v>
      </c>
    </row>
    <row r="44" spans="1:8" x14ac:dyDescent="0.35">
      <c r="A44">
        <v>570</v>
      </c>
      <c r="B44" t="s">
        <v>44</v>
      </c>
      <c r="C44" t="s">
        <v>69</v>
      </c>
      <c r="D44" t="s">
        <v>76</v>
      </c>
      <c r="E44">
        <v>-220400.17</v>
      </c>
      <c r="F44">
        <v>-9200.0799999999872</v>
      </c>
      <c r="G44" t="s">
        <v>106</v>
      </c>
      <c r="H44" t="str">
        <f>Source_for_WP__2[[#This Row],[Adjustment Description]]</f>
        <v>Adjustment for non-transmission-related expenses.</v>
      </c>
    </row>
    <row r="45" spans="1:8" x14ac:dyDescent="0.35">
      <c r="A45">
        <v>570.1</v>
      </c>
      <c r="B45" t="s">
        <v>45</v>
      </c>
      <c r="C45" t="s">
        <v>105</v>
      </c>
      <c r="D45" t="s">
        <v>105</v>
      </c>
      <c r="G45" t="s">
        <v>106</v>
      </c>
      <c r="H45" t="str">
        <f>Source_for_WP__2[[#This Row],[Adjustment Description]]</f>
        <v>N/A</v>
      </c>
    </row>
    <row r="46" spans="1:8" x14ac:dyDescent="0.35">
      <c r="A46">
        <v>571</v>
      </c>
      <c r="B46" t="s">
        <v>46</v>
      </c>
      <c r="C46" t="s">
        <v>107</v>
      </c>
      <c r="D46" t="s">
        <v>74</v>
      </c>
      <c r="E46">
        <v>1873.55</v>
      </c>
      <c r="F46">
        <v>267.85000000000014</v>
      </c>
      <c r="G46" t="s">
        <v>106</v>
      </c>
      <c r="H46" t="str">
        <f>Source_for_WP__2[[#This Row],[Adjustment Description]]</f>
        <v>Dec Adj: Reverse manual adjustment included in prior case (RY2022) - ET to ET</v>
      </c>
    </row>
    <row r="47" spans="1:8" x14ac:dyDescent="0.35">
      <c r="A47">
        <v>571</v>
      </c>
      <c r="B47" t="s">
        <v>46</v>
      </c>
      <c r="C47" t="s">
        <v>107</v>
      </c>
      <c r="D47" t="s">
        <v>74</v>
      </c>
      <c r="E47">
        <v>0</v>
      </c>
      <c r="F47">
        <v>264</v>
      </c>
      <c r="G47" t="s">
        <v>106</v>
      </c>
      <c r="H47" t="str">
        <f>Source_for_WP__2[[#This Row],[Adjustment Description]]</f>
        <v>Dec Adj: Reverse manual adjustment included in prior case (RY2022) - ET to ET</v>
      </c>
    </row>
    <row r="48" spans="1:8" x14ac:dyDescent="0.35">
      <c r="A48">
        <v>571</v>
      </c>
      <c r="B48" t="s">
        <v>46</v>
      </c>
      <c r="C48" t="s">
        <v>107</v>
      </c>
      <c r="D48" t="s">
        <v>77</v>
      </c>
      <c r="E48">
        <v>0</v>
      </c>
      <c r="F48">
        <v>-318619.23</v>
      </c>
      <c r="G48" t="s">
        <v>106</v>
      </c>
      <c r="H48" t="str">
        <f>Source_for_WP__2[[#This Row],[Adjustment Description]]</f>
        <v>Dec Adj: Reverse manual adjustment included in prior case (RY2022) - ET to ET</v>
      </c>
    </row>
    <row r="49" spans="1:8" x14ac:dyDescent="0.35">
      <c r="A49">
        <v>571</v>
      </c>
      <c r="B49" t="s">
        <v>46</v>
      </c>
      <c r="C49" t="s">
        <v>107</v>
      </c>
      <c r="D49" t="s">
        <v>114</v>
      </c>
      <c r="E49">
        <v>0</v>
      </c>
      <c r="F49">
        <v>-6700</v>
      </c>
      <c r="G49" t="s">
        <v>106</v>
      </c>
      <c r="H49" t="str">
        <f>Source_for_WP__2[[#This Row],[Adjustment Description]]</f>
        <v>Dec Adj: Reverse manual adjustment included in prior case (RY2022) - ET to ET</v>
      </c>
    </row>
    <row r="50" spans="1:8" x14ac:dyDescent="0.35">
      <c r="A50">
        <v>571</v>
      </c>
      <c r="B50" t="s">
        <v>46</v>
      </c>
      <c r="C50" t="s">
        <v>107</v>
      </c>
      <c r="D50" t="s">
        <v>114</v>
      </c>
      <c r="E50">
        <v>0</v>
      </c>
      <c r="F50">
        <v>-975000</v>
      </c>
      <c r="G50" t="s">
        <v>106</v>
      </c>
      <c r="H50" t="str">
        <f>Source_for_WP__2[[#This Row],[Adjustment Description]]</f>
        <v>Dec Adj: Reverse manual adjustment included in prior case (RY2022) - ET to ET</v>
      </c>
    </row>
    <row r="51" spans="1:8" x14ac:dyDescent="0.35">
      <c r="A51">
        <v>571</v>
      </c>
      <c r="B51" t="s">
        <v>46</v>
      </c>
      <c r="C51" t="s">
        <v>121</v>
      </c>
      <c r="D51" t="s">
        <v>122</v>
      </c>
      <c r="F51">
        <v>-42525</v>
      </c>
      <c r="G51" t="s">
        <v>106</v>
      </c>
      <c r="H51" t="str">
        <f>Source_for_WP__2[[#This Row],[Adjustment Description]]</f>
        <v>Adjustment to remove wildfire-related costs (associated with a shortfall from FHPMA costs) that PG&amp;E is not seeking recovery of, pursuant to the Wildfire OII Settlement Agreement.</v>
      </c>
    </row>
    <row r="52" spans="1:8" x14ac:dyDescent="0.35">
      <c r="A52">
        <v>571</v>
      </c>
      <c r="B52" t="s">
        <v>46</v>
      </c>
      <c r="C52" t="s">
        <v>109</v>
      </c>
      <c r="D52" t="s">
        <v>114</v>
      </c>
      <c r="E52">
        <v>0</v>
      </c>
      <c r="G52" t="s">
        <v>106</v>
      </c>
      <c r="H52" t="str">
        <f>Source_for_WP__2[[#This Row],[Adjustment Description]]</f>
        <v>(blank)</v>
      </c>
    </row>
    <row r="53" spans="1:8" x14ac:dyDescent="0.35">
      <c r="A53">
        <v>571</v>
      </c>
      <c r="B53" t="s">
        <v>46</v>
      </c>
      <c r="C53" t="s">
        <v>107</v>
      </c>
      <c r="D53" t="s">
        <v>114</v>
      </c>
      <c r="E53">
        <v>0</v>
      </c>
      <c r="F53">
        <v>-93508.6</v>
      </c>
      <c r="G53" t="s">
        <v>106</v>
      </c>
      <c r="H53" t="str">
        <f>Source_for_WP__2[[#This Row],[Adjustment Description]]</f>
        <v>Dec Adj: Reverse manual adjustment included in prior case (RY2022) - ET to ET</v>
      </c>
    </row>
    <row r="54" spans="1:8" x14ac:dyDescent="0.35">
      <c r="A54">
        <v>571</v>
      </c>
      <c r="B54" t="s">
        <v>46</v>
      </c>
      <c r="C54" t="s">
        <v>107</v>
      </c>
      <c r="D54" t="s">
        <v>114</v>
      </c>
      <c r="E54">
        <v>0</v>
      </c>
      <c r="F54">
        <v>-230135</v>
      </c>
      <c r="G54" t="s">
        <v>106</v>
      </c>
      <c r="H54" t="str">
        <f>Source_for_WP__2[[#This Row],[Adjustment Description]]</f>
        <v>Dec Adj: Reverse manual adjustment included in prior case (RY2022) - ET to ET</v>
      </c>
    </row>
    <row r="55" spans="1:8" x14ac:dyDescent="0.35">
      <c r="A55">
        <v>572</v>
      </c>
      <c r="B55" t="s">
        <v>47</v>
      </c>
      <c r="C55" t="s">
        <v>105</v>
      </c>
      <c r="D55" t="s">
        <v>105</v>
      </c>
      <c r="G55" t="s">
        <v>106</v>
      </c>
      <c r="H55" t="str">
        <f>Source_for_WP__2[[#This Row],[Adjustment Description]]</f>
        <v>N/A</v>
      </c>
    </row>
    <row r="56" spans="1:8" x14ac:dyDescent="0.35">
      <c r="A56">
        <v>573</v>
      </c>
      <c r="B56" t="s">
        <v>48</v>
      </c>
      <c r="C56" t="s">
        <v>93</v>
      </c>
      <c r="D56" t="s">
        <v>94</v>
      </c>
      <c r="E56">
        <v>0</v>
      </c>
      <c r="F56">
        <v>-20027.23</v>
      </c>
      <c r="G56" t="s">
        <v>106</v>
      </c>
      <c r="H56" t="str">
        <f>Source_for_WP__2[[#This Row],[Adjustment Description]]</f>
        <v>Removal of Hazardous Substance Mechanism expenses.</v>
      </c>
    </row>
    <row r="57" spans="1:8" x14ac:dyDescent="0.35">
      <c r="A57">
        <v>573</v>
      </c>
      <c r="B57" t="s">
        <v>48</v>
      </c>
      <c r="C57" t="s">
        <v>69</v>
      </c>
      <c r="D57" t="s">
        <v>84</v>
      </c>
      <c r="E57">
        <v>-4411.46</v>
      </c>
      <c r="F57">
        <v>19640.669999999995</v>
      </c>
      <c r="G57" t="s">
        <v>106</v>
      </c>
      <c r="H57" t="str">
        <f>Source_for_WP__2[[#This Row],[Adjustment Description]]</f>
        <v>Adjustment for non-transmission-related expenses.</v>
      </c>
    </row>
  </sheetData>
  <pageMargins left="0.7" right="0.7" top="0.75" bottom="0.75" header="0.3" footer="0.3"/>
  <pageSetup scale="30" orientation="landscape" horizontalDpi="1200" verticalDpi="1200" r:id="rId1"/>
  <headerFooter>
    <oddHeader xml:space="preserve">&amp;R&amp;10Docket No. ER19-13-000- Annual Update RY2024
&amp;F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41D80-F760-421F-B3E5-BC8C28751ED3}">
  <sheetPr>
    <pageSetUpPr fitToPage="1"/>
  </sheetPr>
  <dimension ref="A1:F65"/>
  <sheetViews>
    <sheetView tabSelected="1" topLeftCell="A22" workbookViewId="0">
      <selection activeCell="B37" sqref="A37:XFD37"/>
    </sheetView>
  </sheetViews>
  <sheetFormatPr defaultRowHeight="14.5" x14ac:dyDescent="0.35"/>
  <cols>
    <col min="1" max="1" width="11.7265625" bestFit="1" customWidth="1"/>
    <col min="2" max="2" width="64.54296875" bestFit="1" customWidth="1"/>
    <col min="3" max="3" width="81.1796875" bestFit="1" customWidth="1"/>
    <col min="4" max="4" width="32" bestFit="1" customWidth="1"/>
    <col min="5" max="5" width="22.7265625" bestFit="1" customWidth="1"/>
    <col min="6" max="6" width="26.26953125" bestFit="1" customWidth="1"/>
    <col min="7" max="7" width="81.1796875" bestFit="1" customWidth="1"/>
    <col min="8" max="8" width="32" bestFit="1" customWidth="1"/>
    <col min="9" max="9" width="11.7265625" bestFit="1" customWidth="1"/>
    <col min="10" max="10" width="12.7265625" bestFit="1" customWidth="1"/>
  </cols>
  <sheetData>
    <row r="1" spans="1:6" x14ac:dyDescent="0.35">
      <c r="A1" t="s">
        <v>98</v>
      </c>
      <c r="B1" t="s">
        <v>99</v>
      </c>
      <c r="C1" t="s">
        <v>100</v>
      </c>
      <c r="D1" t="s">
        <v>101</v>
      </c>
      <c r="E1" t="s">
        <v>102</v>
      </c>
      <c r="F1" t="s">
        <v>103</v>
      </c>
    </row>
    <row r="2" spans="1:6" x14ac:dyDescent="0.35">
      <c r="A2">
        <v>561.4</v>
      </c>
      <c r="B2" t="s">
        <v>26</v>
      </c>
      <c r="C2" t="s">
        <v>109</v>
      </c>
      <c r="D2" t="s">
        <v>123</v>
      </c>
      <c r="E2">
        <v>0</v>
      </c>
      <c r="F2">
        <v>0</v>
      </c>
    </row>
    <row r="3" spans="1:6" x14ac:dyDescent="0.35">
      <c r="A3">
        <v>561.4</v>
      </c>
      <c r="B3" t="s">
        <v>26</v>
      </c>
      <c r="C3" t="s">
        <v>64</v>
      </c>
      <c r="D3" t="s">
        <v>65</v>
      </c>
      <c r="E3">
        <v>0</v>
      </c>
      <c r="F3">
        <v>-16661312.829999998</v>
      </c>
    </row>
    <row r="4" spans="1:6" x14ac:dyDescent="0.35">
      <c r="A4">
        <v>561.79999999999995</v>
      </c>
      <c r="B4" t="s">
        <v>30</v>
      </c>
      <c r="C4" t="s">
        <v>109</v>
      </c>
      <c r="D4" t="s">
        <v>123</v>
      </c>
      <c r="E4">
        <v>0</v>
      </c>
      <c r="F4">
        <v>0</v>
      </c>
    </row>
    <row r="5" spans="1:6" x14ac:dyDescent="0.35">
      <c r="A5">
        <v>561.79999999999995</v>
      </c>
      <c r="B5" t="s">
        <v>30</v>
      </c>
      <c r="C5" t="s">
        <v>64</v>
      </c>
      <c r="D5" t="s">
        <v>65</v>
      </c>
      <c r="E5">
        <v>0</v>
      </c>
      <c r="F5">
        <v>-7676158.4699999988</v>
      </c>
    </row>
    <row r="6" spans="1:6" x14ac:dyDescent="0.35">
      <c r="A6">
        <v>562</v>
      </c>
      <c r="B6" t="s">
        <v>31</v>
      </c>
      <c r="C6" t="s">
        <v>109</v>
      </c>
      <c r="D6" t="s">
        <v>110</v>
      </c>
      <c r="E6">
        <v>0</v>
      </c>
      <c r="F6">
        <v>-8017</v>
      </c>
    </row>
    <row r="7" spans="1:6" x14ac:dyDescent="0.35">
      <c r="A7">
        <v>562</v>
      </c>
      <c r="B7" t="s">
        <v>31</v>
      </c>
      <c r="C7" t="s">
        <v>109</v>
      </c>
      <c r="D7" t="s">
        <v>108</v>
      </c>
      <c r="E7">
        <v>0</v>
      </c>
      <c r="F7">
        <v>-17</v>
      </c>
    </row>
    <row r="8" spans="1:6" x14ac:dyDescent="0.35">
      <c r="A8">
        <v>563</v>
      </c>
      <c r="B8" t="s">
        <v>33</v>
      </c>
      <c r="C8" t="s">
        <v>69</v>
      </c>
      <c r="D8" t="s">
        <v>72</v>
      </c>
      <c r="E8">
        <v>-1546.47</v>
      </c>
      <c r="F8">
        <v>-1239.81</v>
      </c>
    </row>
    <row r="9" spans="1:6" x14ac:dyDescent="0.35">
      <c r="A9">
        <v>563</v>
      </c>
      <c r="B9" t="s">
        <v>33</v>
      </c>
      <c r="C9" t="s">
        <v>112</v>
      </c>
      <c r="D9" t="s">
        <v>74</v>
      </c>
      <c r="E9">
        <v>-1873.55</v>
      </c>
      <c r="F9">
        <v>-501031.85</v>
      </c>
    </row>
    <row r="10" spans="1:6" x14ac:dyDescent="0.35">
      <c r="A10">
        <v>564</v>
      </c>
      <c r="B10" t="s">
        <v>34</v>
      </c>
      <c r="C10" t="s">
        <v>113</v>
      </c>
      <c r="D10" t="s">
        <v>74</v>
      </c>
      <c r="E10">
        <v>-20228.53</v>
      </c>
      <c r="F10">
        <v>-1172.67</v>
      </c>
    </row>
    <row r="11" spans="1:6" x14ac:dyDescent="0.35">
      <c r="A11">
        <v>566</v>
      </c>
      <c r="B11" t="s">
        <v>36</v>
      </c>
      <c r="C11" t="s">
        <v>109</v>
      </c>
      <c r="D11" t="s">
        <v>91</v>
      </c>
      <c r="E11">
        <v>0</v>
      </c>
      <c r="F11">
        <v>0</v>
      </c>
    </row>
    <row r="12" spans="1:6" x14ac:dyDescent="0.35">
      <c r="A12">
        <v>566</v>
      </c>
      <c r="B12" t="s">
        <v>36</v>
      </c>
      <c r="C12" t="s">
        <v>109</v>
      </c>
      <c r="D12" t="s">
        <v>84</v>
      </c>
      <c r="E12">
        <v>0</v>
      </c>
      <c r="F12">
        <v>0</v>
      </c>
    </row>
    <row r="13" spans="1:6" x14ac:dyDescent="0.35">
      <c r="A13">
        <v>566</v>
      </c>
      <c r="B13" t="s">
        <v>36</v>
      </c>
      <c r="C13" t="s">
        <v>109</v>
      </c>
      <c r="D13" t="s">
        <v>76</v>
      </c>
      <c r="E13">
        <v>0</v>
      </c>
      <c r="F13">
        <v>0</v>
      </c>
    </row>
    <row r="14" spans="1:6" x14ac:dyDescent="0.35">
      <c r="A14">
        <v>566</v>
      </c>
      <c r="B14" t="s">
        <v>36</v>
      </c>
      <c r="C14" t="s">
        <v>109</v>
      </c>
      <c r="D14" t="s">
        <v>86</v>
      </c>
      <c r="E14">
        <v>0</v>
      </c>
      <c r="F14">
        <v>0</v>
      </c>
    </row>
    <row r="15" spans="1:6" x14ac:dyDescent="0.35">
      <c r="A15">
        <v>566</v>
      </c>
      <c r="B15" t="s">
        <v>36</v>
      </c>
      <c r="C15" t="s">
        <v>109</v>
      </c>
      <c r="D15" t="s">
        <v>110</v>
      </c>
      <c r="E15">
        <v>0</v>
      </c>
      <c r="F15">
        <v>8017</v>
      </c>
    </row>
    <row r="16" spans="1:6" x14ac:dyDescent="0.35">
      <c r="A16">
        <v>566</v>
      </c>
      <c r="B16" t="s">
        <v>36</v>
      </c>
      <c r="C16" t="s">
        <v>109</v>
      </c>
      <c r="D16" t="s">
        <v>124</v>
      </c>
      <c r="E16">
        <v>0</v>
      </c>
      <c r="F16">
        <v>0</v>
      </c>
    </row>
    <row r="17" spans="1:6" x14ac:dyDescent="0.35">
      <c r="A17">
        <v>566</v>
      </c>
      <c r="B17" t="s">
        <v>36</v>
      </c>
      <c r="C17" t="s">
        <v>69</v>
      </c>
      <c r="D17" t="s">
        <v>117</v>
      </c>
      <c r="E17">
        <v>0</v>
      </c>
      <c r="F17">
        <v>-8437.7999999999993</v>
      </c>
    </row>
    <row r="18" spans="1:6" x14ac:dyDescent="0.35">
      <c r="A18">
        <v>566</v>
      </c>
      <c r="B18" t="s">
        <v>36</v>
      </c>
      <c r="C18" t="s">
        <v>69</v>
      </c>
      <c r="D18" t="s">
        <v>78</v>
      </c>
      <c r="E18">
        <v>0</v>
      </c>
      <c r="F18">
        <v>-32400.09</v>
      </c>
    </row>
    <row r="19" spans="1:6" x14ac:dyDescent="0.35">
      <c r="A19">
        <v>566</v>
      </c>
      <c r="B19" t="s">
        <v>36</v>
      </c>
      <c r="C19" t="s">
        <v>69</v>
      </c>
      <c r="D19" t="s">
        <v>84</v>
      </c>
      <c r="E19">
        <v>-227935.5100000001</v>
      </c>
      <c r="F19">
        <v>-43530.63000000015</v>
      </c>
    </row>
    <row r="20" spans="1:6" x14ac:dyDescent="0.35">
      <c r="A20">
        <v>566</v>
      </c>
      <c r="B20" t="s">
        <v>36</v>
      </c>
      <c r="C20" t="s">
        <v>69</v>
      </c>
      <c r="D20" t="s">
        <v>116</v>
      </c>
      <c r="E20">
        <v>0</v>
      </c>
      <c r="F20">
        <v>-16382.24</v>
      </c>
    </row>
    <row r="21" spans="1:6" x14ac:dyDescent="0.35">
      <c r="A21">
        <v>566</v>
      </c>
      <c r="B21" t="s">
        <v>36</v>
      </c>
      <c r="C21" t="s">
        <v>69</v>
      </c>
      <c r="D21" t="s">
        <v>79</v>
      </c>
      <c r="E21">
        <v>0</v>
      </c>
      <c r="F21">
        <v>-20792.79</v>
      </c>
    </row>
    <row r="22" spans="1:6" x14ac:dyDescent="0.35">
      <c r="A22">
        <v>566</v>
      </c>
      <c r="B22" t="s">
        <v>36</v>
      </c>
      <c r="C22" t="s">
        <v>69</v>
      </c>
      <c r="D22" t="s">
        <v>85</v>
      </c>
      <c r="E22">
        <v>-11913.6</v>
      </c>
      <c r="F22">
        <v>-355.26000000000931</v>
      </c>
    </row>
    <row r="23" spans="1:6" x14ac:dyDescent="0.35">
      <c r="A23">
        <v>566</v>
      </c>
      <c r="B23" t="s">
        <v>36</v>
      </c>
      <c r="C23" t="s">
        <v>69</v>
      </c>
      <c r="D23" t="s">
        <v>86</v>
      </c>
      <c r="E23">
        <v>-305278.2</v>
      </c>
      <c r="F23">
        <v>-1659474.69</v>
      </c>
    </row>
    <row r="24" spans="1:6" x14ac:dyDescent="0.35">
      <c r="A24">
        <v>566</v>
      </c>
      <c r="B24" t="s">
        <v>36</v>
      </c>
      <c r="C24" t="s">
        <v>89</v>
      </c>
      <c r="D24" t="s">
        <v>86</v>
      </c>
      <c r="F24">
        <v>-1451252.48</v>
      </c>
    </row>
    <row r="25" spans="1:6" x14ac:dyDescent="0.35">
      <c r="A25">
        <v>566</v>
      </c>
      <c r="B25" t="s">
        <v>36</v>
      </c>
      <c r="C25" t="s">
        <v>87</v>
      </c>
      <c r="D25" t="s">
        <v>86</v>
      </c>
      <c r="E25">
        <v>-28015.93</v>
      </c>
      <c r="F25">
        <v>-2012460.97</v>
      </c>
    </row>
    <row r="26" spans="1:6" x14ac:dyDescent="0.35">
      <c r="A26">
        <v>566</v>
      </c>
      <c r="B26" t="s">
        <v>36</v>
      </c>
      <c r="C26" t="s">
        <v>118</v>
      </c>
      <c r="D26" t="s">
        <v>119</v>
      </c>
      <c r="F26">
        <v>-2465023.48</v>
      </c>
    </row>
    <row r="27" spans="1:6" x14ac:dyDescent="0.35">
      <c r="A27">
        <v>566</v>
      </c>
      <c r="B27" t="s">
        <v>36</v>
      </c>
      <c r="C27" t="s">
        <v>120</v>
      </c>
      <c r="D27" t="s">
        <v>85</v>
      </c>
      <c r="F27">
        <v>-1853767</v>
      </c>
    </row>
    <row r="28" spans="1:6" x14ac:dyDescent="0.35">
      <c r="A28">
        <v>566</v>
      </c>
      <c r="B28" t="s">
        <v>36</v>
      </c>
      <c r="C28" t="s">
        <v>90</v>
      </c>
      <c r="D28" t="s">
        <v>91</v>
      </c>
      <c r="E28">
        <v>-5032715.4400000004</v>
      </c>
      <c r="F28">
        <v>-11924038.039999999</v>
      </c>
    </row>
    <row r="29" spans="1:6" x14ac:dyDescent="0.35">
      <c r="A29">
        <v>566</v>
      </c>
      <c r="B29" t="s">
        <v>36</v>
      </c>
      <c r="C29" t="s">
        <v>109</v>
      </c>
      <c r="D29" t="s">
        <v>74</v>
      </c>
      <c r="E29">
        <v>0</v>
      </c>
      <c r="F29">
        <v>115500</v>
      </c>
    </row>
    <row r="30" spans="1:6" x14ac:dyDescent="0.35">
      <c r="A30">
        <v>566</v>
      </c>
      <c r="B30" t="s">
        <v>36</v>
      </c>
      <c r="C30" t="s">
        <v>109</v>
      </c>
      <c r="D30" t="s">
        <v>77</v>
      </c>
      <c r="E30">
        <v>0</v>
      </c>
      <c r="F30">
        <v>318619.23</v>
      </c>
    </row>
    <row r="31" spans="1:6" x14ac:dyDescent="0.35">
      <c r="A31">
        <v>566</v>
      </c>
      <c r="B31" t="s">
        <v>36</v>
      </c>
      <c r="C31" t="s">
        <v>109</v>
      </c>
      <c r="D31" t="s">
        <v>114</v>
      </c>
      <c r="E31">
        <v>0</v>
      </c>
      <c r="F31">
        <v>1305343.6000000001</v>
      </c>
    </row>
    <row r="32" spans="1:6" x14ac:dyDescent="0.35">
      <c r="A32">
        <v>566</v>
      </c>
      <c r="B32" t="s">
        <v>36</v>
      </c>
      <c r="C32" t="s">
        <v>109</v>
      </c>
      <c r="D32" t="s">
        <v>85</v>
      </c>
      <c r="E32">
        <v>0</v>
      </c>
      <c r="F32">
        <v>-71389.98</v>
      </c>
    </row>
    <row r="33" spans="1:6" x14ac:dyDescent="0.35">
      <c r="A33">
        <v>566</v>
      </c>
      <c r="B33" t="s">
        <v>36</v>
      </c>
      <c r="C33" t="s">
        <v>109</v>
      </c>
      <c r="D33" t="s">
        <v>108</v>
      </c>
      <c r="E33">
        <v>0</v>
      </c>
      <c r="F33">
        <v>23143.7</v>
      </c>
    </row>
    <row r="34" spans="1:6" x14ac:dyDescent="0.35">
      <c r="A34">
        <v>570</v>
      </c>
      <c r="B34" t="s">
        <v>44</v>
      </c>
      <c r="C34" t="s">
        <v>69</v>
      </c>
      <c r="D34" t="s">
        <v>76</v>
      </c>
      <c r="E34">
        <v>-220400.17</v>
      </c>
      <c r="F34">
        <v>-9200.0799999999872</v>
      </c>
    </row>
    <row r="35" spans="1:6" x14ac:dyDescent="0.35">
      <c r="A35">
        <v>570</v>
      </c>
      <c r="B35" t="s">
        <v>44</v>
      </c>
      <c r="C35" t="s">
        <v>107</v>
      </c>
      <c r="D35" t="s">
        <v>108</v>
      </c>
      <c r="E35">
        <v>0</v>
      </c>
      <c r="F35">
        <v>-23126.7</v>
      </c>
    </row>
    <row r="36" spans="1:6" x14ac:dyDescent="0.35">
      <c r="A36">
        <v>571</v>
      </c>
      <c r="B36" t="s">
        <v>46</v>
      </c>
      <c r="C36" t="s">
        <v>121</v>
      </c>
      <c r="D36" t="s">
        <v>122</v>
      </c>
      <c r="F36">
        <v>-42525</v>
      </c>
    </row>
    <row r="37" spans="1:6" x14ac:dyDescent="0.35">
      <c r="A37">
        <v>571</v>
      </c>
      <c r="B37" t="s">
        <v>46</v>
      </c>
      <c r="C37" t="s">
        <v>107</v>
      </c>
      <c r="D37" t="s">
        <v>74</v>
      </c>
      <c r="E37">
        <v>0</v>
      </c>
      <c r="F37">
        <v>264</v>
      </c>
    </row>
    <row r="38" spans="1:6" x14ac:dyDescent="0.35">
      <c r="A38">
        <v>571</v>
      </c>
      <c r="B38" t="s">
        <v>46</v>
      </c>
      <c r="C38" t="s">
        <v>107</v>
      </c>
      <c r="D38" t="s">
        <v>77</v>
      </c>
      <c r="E38">
        <v>0</v>
      </c>
      <c r="F38">
        <v>-318619.23</v>
      </c>
    </row>
    <row r="39" spans="1:6" x14ac:dyDescent="0.35">
      <c r="A39">
        <v>571</v>
      </c>
      <c r="B39" t="s">
        <v>46</v>
      </c>
      <c r="C39" t="s">
        <v>107</v>
      </c>
      <c r="D39" t="s">
        <v>114</v>
      </c>
      <c r="E39">
        <v>0</v>
      </c>
      <c r="F39">
        <v>-6700</v>
      </c>
    </row>
    <row r="40" spans="1:6" x14ac:dyDescent="0.35">
      <c r="A40">
        <v>571</v>
      </c>
      <c r="B40" t="s">
        <v>46</v>
      </c>
      <c r="C40" t="s">
        <v>107</v>
      </c>
      <c r="D40" t="s">
        <v>74</v>
      </c>
      <c r="E40">
        <v>1873.55</v>
      </c>
      <c r="F40">
        <v>267.85000000000014</v>
      </c>
    </row>
    <row r="41" spans="1:6" x14ac:dyDescent="0.35">
      <c r="A41">
        <v>571</v>
      </c>
      <c r="B41" t="s">
        <v>46</v>
      </c>
      <c r="C41" t="s">
        <v>109</v>
      </c>
      <c r="D41" t="s">
        <v>114</v>
      </c>
      <c r="E41">
        <v>0</v>
      </c>
    </row>
    <row r="42" spans="1:6" x14ac:dyDescent="0.35">
      <c r="A42">
        <v>571</v>
      </c>
      <c r="B42" t="s">
        <v>46</v>
      </c>
      <c r="C42" t="s">
        <v>107</v>
      </c>
      <c r="D42" t="s">
        <v>114</v>
      </c>
      <c r="E42">
        <v>0</v>
      </c>
      <c r="F42">
        <v>-975000</v>
      </c>
    </row>
    <row r="43" spans="1:6" x14ac:dyDescent="0.35">
      <c r="A43">
        <v>571</v>
      </c>
      <c r="B43" t="s">
        <v>46</v>
      </c>
      <c r="C43" t="s">
        <v>107</v>
      </c>
      <c r="D43" t="s">
        <v>114</v>
      </c>
      <c r="E43">
        <v>0</v>
      </c>
      <c r="F43">
        <v>-93508.6</v>
      </c>
    </row>
    <row r="44" spans="1:6" x14ac:dyDescent="0.35">
      <c r="A44">
        <v>571</v>
      </c>
      <c r="B44" t="s">
        <v>46</v>
      </c>
      <c r="C44" t="s">
        <v>107</v>
      </c>
      <c r="D44" t="s">
        <v>114</v>
      </c>
      <c r="E44">
        <v>0</v>
      </c>
      <c r="F44">
        <v>-230135</v>
      </c>
    </row>
    <row r="45" spans="1:6" x14ac:dyDescent="0.35">
      <c r="A45">
        <v>573</v>
      </c>
      <c r="B45" t="s">
        <v>48</v>
      </c>
      <c r="C45" t="s">
        <v>109</v>
      </c>
      <c r="D45" t="s">
        <v>84</v>
      </c>
      <c r="E45">
        <v>0</v>
      </c>
      <c r="F45">
        <v>0</v>
      </c>
    </row>
    <row r="46" spans="1:6" x14ac:dyDescent="0.35">
      <c r="A46">
        <v>573</v>
      </c>
      <c r="B46" t="s">
        <v>48</v>
      </c>
      <c r="C46" t="s">
        <v>69</v>
      </c>
      <c r="D46" t="s">
        <v>84</v>
      </c>
      <c r="E46">
        <v>-4411.46</v>
      </c>
      <c r="F46">
        <v>19640.669999999995</v>
      </c>
    </row>
    <row r="47" spans="1:6" x14ac:dyDescent="0.35">
      <c r="A47">
        <v>573</v>
      </c>
      <c r="B47" t="s">
        <v>48</v>
      </c>
      <c r="C47" t="s">
        <v>93</v>
      </c>
      <c r="D47" t="s">
        <v>94</v>
      </c>
      <c r="E47">
        <v>0</v>
      </c>
      <c r="F47">
        <v>-20027.23</v>
      </c>
    </row>
    <row r="48" spans="1:6" x14ac:dyDescent="0.35">
      <c r="A48">
        <v>560</v>
      </c>
      <c r="B48" t="s">
        <v>22</v>
      </c>
      <c r="C48">
        <v>0</v>
      </c>
    </row>
    <row r="49" spans="1:3" x14ac:dyDescent="0.35">
      <c r="A49">
        <v>561.1</v>
      </c>
      <c r="B49" t="s">
        <v>23</v>
      </c>
      <c r="C49">
        <v>0</v>
      </c>
    </row>
    <row r="50" spans="1:3" x14ac:dyDescent="0.35">
      <c r="A50">
        <v>561.20000000000005</v>
      </c>
      <c r="B50" t="s">
        <v>24</v>
      </c>
      <c r="C50">
        <v>0</v>
      </c>
    </row>
    <row r="51" spans="1:3" x14ac:dyDescent="0.35">
      <c r="A51">
        <v>561.30000000000007</v>
      </c>
      <c r="B51" t="s">
        <v>25</v>
      </c>
      <c r="C51">
        <v>0</v>
      </c>
    </row>
    <row r="52" spans="1:3" x14ac:dyDescent="0.35">
      <c r="A52">
        <v>561.5</v>
      </c>
      <c r="B52" t="s">
        <v>27</v>
      </c>
      <c r="C52">
        <v>0</v>
      </c>
    </row>
    <row r="53" spans="1:3" x14ac:dyDescent="0.35">
      <c r="A53">
        <v>561.6</v>
      </c>
      <c r="B53" t="s">
        <v>28</v>
      </c>
      <c r="C53">
        <v>0</v>
      </c>
    </row>
    <row r="54" spans="1:3" x14ac:dyDescent="0.35">
      <c r="A54">
        <v>561.70000000000005</v>
      </c>
      <c r="B54" t="s">
        <v>29</v>
      </c>
      <c r="C54">
        <v>0</v>
      </c>
    </row>
    <row r="55" spans="1:3" x14ac:dyDescent="0.35">
      <c r="A55">
        <v>562.1</v>
      </c>
      <c r="B55" t="s">
        <v>32</v>
      </c>
      <c r="C55">
        <v>0</v>
      </c>
    </row>
    <row r="56" spans="1:3" x14ac:dyDescent="0.35">
      <c r="A56">
        <v>565</v>
      </c>
      <c r="B56" t="s">
        <v>35</v>
      </c>
      <c r="C56">
        <v>0</v>
      </c>
    </row>
    <row r="57" spans="1:3" x14ac:dyDescent="0.35">
      <c r="A57">
        <v>567</v>
      </c>
      <c r="B57" t="s">
        <v>37</v>
      </c>
      <c r="C57">
        <v>0</v>
      </c>
    </row>
    <row r="58" spans="1:3" x14ac:dyDescent="0.35">
      <c r="A58">
        <v>568</v>
      </c>
      <c r="B58" t="s">
        <v>38</v>
      </c>
      <c r="C58">
        <v>0</v>
      </c>
    </row>
    <row r="59" spans="1:3" x14ac:dyDescent="0.35">
      <c r="A59">
        <v>569</v>
      </c>
      <c r="B59" t="s">
        <v>39</v>
      </c>
      <c r="C59">
        <v>0</v>
      </c>
    </row>
    <row r="60" spans="1:3" x14ac:dyDescent="0.35">
      <c r="A60">
        <v>569.1</v>
      </c>
      <c r="B60" t="s">
        <v>40</v>
      </c>
      <c r="C60">
        <v>0</v>
      </c>
    </row>
    <row r="61" spans="1:3" x14ac:dyDescent="0.35">
      <c r="A61">
        <v>569.20000000000005</v>
      </c>
      <c r="B61" t="s">
        <v>41</v>
      </c>
      <c r="C61">
        <v>0</v>
      </c>
    </row>
    <row r="62" spans="1:3" x14ac:dyDescent="0.35">
      <c r="A62">
        <v>569.30000000000007</v>
      </c>
      <c r="B62" t="s">
        <v>42</v>
      </c>
      <c r="C62">
        <v>0</v>
      </c>
    </row>
    <row r="63" spans="1:3" x14ac:dyDescent="0.35">
      <c r="A63">
        <v>569.40000000000009</v>
      </c>
      <c r="B63" t="s">
        <v>43</v>
      </c>
      <c r="C63">
        <v>0</v>
      </c>
    </row>
    <row r="64" spans="1:3" x14ac:dyDescent="0.35">
      <c r="A64">
        <v>570.1</v>
      </c>
      <c r="B64" t="s">
        <v>45</v>
      </c>
      <c r="C64">
        <v>0</v>
      </c>
    </row>
    <row r="65" spans="1:3" x14ac:dyDescent="0.35">
      <c r="A65">
        <v>572</v>
      </c>
      <c r="B65" t="s">
        <v>47</v>
      </c>
      <c r="C65">
        <v>0</v>
      </c>
    </row>
  </sheetData>
  <pageMargins left="0.7" right="0.7" top="0.75" bottom="0.75" header="0.3" footer="0.3"/>
  <pageSetup scale="52" orientation="landscape" horizontalDpi="1200" verticalDpi="1200" r:id="rId1"/>
  <headerFooter>
    <oddHeader xml:space="preserve">&amp;R&amp;10Docket No. ER19-13-000- Annual Update RY2024
&amp;F
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84B1948D3DF418AE6D26693B16E3C" ma:contentTypeVersion="6" ma:contentTypeDescription="Create a new document." ma:contentTypeScope="" ma:versionID="fb625b1568ad56010b75bd1ad5e0c544">
  <xsd:schema xmlns:xsd="http://www.w3.org/2001/XMLSchema" xmlns:xs="http://www.w3.org/2001/XMLSchema" xmlns:p="http://schemas.microsoft.com/office/2006/metadata/properties" xmlns:ns2="97e57212-3e02-407f-8b2d-05f7d7f19b15" xmlns:ns3="e0c7f853-b085-466f-a3cc-a09637d61b9a" xmlns:ns4="000ca74d-c1c7-4d8f-83c5-7262d4568d2b" targetNamespace="http://schemas.microsoft.com/office/2006/metadata/properties" ma:root="true" ma:fieldsID="5a90fdd73bceb1764baaffcb7a3c64fa" ns2:_="" ns3:_="" ns4:_="">
    <xsd:import namespace="97e57212-3e02-407f-8b2d-05f7d7f19b15"/>
    <xsd:import namespace="e0c7f853-b085-466f-a3cc-a09637d61b9a"/>
    <xsd:import namespace="000ca74d-c1c7-4d8f-83c5-7262d4568d2b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e4169e0-c5cd-4b95-9d9a-d0e3977c2104}" ma:internalName="TaxCatchAll" ma:showField="CatchAllData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e4169e0-c5cd-4b95-9d9a-d0e3977c2104}" ma:internalName="TaxCatchAllLabel" ma:readOnly="true" ma:showField="CatchAllDataLabel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7f853-b085-466f-a3cc-a09637d61b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ca74d-c1c7-4d8f-83c5-7262d4568d2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E67A5BDF-B8D5-49AB-86E5-0E827485D0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B6C8C0-7912-4F16-9D7B-28FFDCC2ACA1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78A46B6-0276-4218-A0A6-35164D14D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e0c7f853-b085-466f-a3cc-a09637d61b9a"/>
    <ds:schemaRef ds:uri="000ca74d-c1c7-4d8f-83c5-7262d4568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3E6196B-A01A-48F4-A6B4-D1C438A9C589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A249536C-B8E8-477A-AC3C-0B14A77C11E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000ca74d-c1c7-4d8f-83c5-7262d4568d2b"/>
    <ds:schemaRef ds:uri="http://purl.org/dc/elements/1.1/"/>
    <ds:schemaRef ds:uri="http://schemas.microsoft.com/office/2006/metadata/properties"/>
    <ds:schemaRef ds:uri="e0c7f853-b085-466f-a3cc-a09637d61b9a"/>
    <ds:schemaRef ds:uri="97e57212-3e02-407f-8b2d-05f7d7f19b15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</vt:lpstr>
      <vt:lpstr>1</vt:lpstr>
      <vt:lpstr>2</vt:lpstr>
      <vt:lpstr>Source for WP (2)</vt:lpstr>
      <vt:lpstr>Source for WP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modified xsi:type="dcterms:W3CDTF">2023-11-22T01:36:38Z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RecordCategory">
    <vt:lpwstr/>
  </property>
  <property fmtid="{D5CDD505-2E9C-101B-9397-08002B2CF9AE}" pid="3" name="ContentTypeId">
    <vt:lpwstr>0x01010006484B1948D3DF418AE6D26693B16E3C</vt:lpwstr>
  </property>
</Properties>
</file>