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drawings/drawing2.xml" ContentType="application/vnd.openxmlformats-officedocument.drawing+xml"/>
  <Override PartName="/xl/customProperty5.bin" ContentType="application/vnd.openxmlformats-officedocument.spreadsheetml.customProperty"/>
  <Override PartName="/xl/drawings/drawing3.xml" ContentType="application/vnd.openxmlformats-officedocument.drawing+xml"/>
  <Override PartName="/xl/customProperty6.bin" ContentType="application/vnd.openxmlformats-officedocument.spreadsheetml.customProperty"/>
  <Override PartName="/xl/drawings/drawing4.xml" ContentType="application/vnd.openxmlformats-officedocument.drawing+xml"/>
  <Override PartName="/xl/customProperty7.bin" ContentType="application/vnd.openxmlformats-officedocument.spreadsheetml.customProperty"/>
  <Override PartName="/xl/drawings/drawing5.xml" ContentType="application/vnd.openxmlformats-officedocument.drawing+xml"/>
  <Override PartName="/xl/customProperty8.bin" ContentType="application/vnd.openxmlformats-officedocument.spreadsheetml.customProperty"/>
  <Override PartName="/xl/drawings/drawing6.xml" ContentType="application/vnd.openxmlformats-officedocument.drawing+xml"/>
  <Override PartName="/xl/customProperty9.bin" ContentType="application/vnd.openxmlformats-officedocument.spreadsheetml.customProperty"/>
  <Override PartName="/xl/drawings/drawing7.xml" ContentType="application/vnd.openxmlformats-officedocument.drawing+xml"/>
  <Override PartName="/xl/customProperty10.bin" ContentType="application/vnd.openxmlformats-officedocument.spreadsheetml.customProperty"/>
  <Override PartName="/xl/drawings/drawing8.xml" ContentType="application/vnd.openxmlformats-officedocument.drawing+xml"/>
  <Override PartName="/xl/customProperty11.bin" ContentType="application/vnd.openxmlformats-officedocument.spreadsheetml.customProperty"/>
  <Override PartName="/xl/drawings/drawing9.xml" ContentType="application/vnd.openxmlformats-officedocument.drawing+xml"/>
  <Override PartName="/xl/customProperty12.bin" ContentType="application/vnd.openxmlformats-officedocument.spreadsheetml.customProperty"/>
  <Override PartName="/xl/drawings/drawing10.xml" ContentType="application/vnd.openxmlformats-officedocument.drawing+xml"/>
  <Override PartName="/xl/customProperty13.bin" ContentType="application/vnd.openxmlformats-officedocument.spreadsheetml.customProperty"/>
  <Override PartName="/xl/drawings/drawing11.xml" ContentType="application/vnd.openxmlformats-officedocument.drawing+xml"/>
  <Override PartName="/xl/customProperty14.bin" ContentType="application/vnd.openxmlformats-officedocument.spreadsheetml.customProperty"/>
  <Override PartName="/xl/drawings/drawing12.xml" ContentType="application/vnd.openxmlformats-officedocument.drawing+xml"/>
  <Override PartName="/xl/customProperty15.bin" ContentType="application/vnd.openxmlformats-officedocument.spreadsheetml.customProperty"/>
  <Override PartName="/xl/drawings/drawing13.xml" ContentType="application/vnd.openxmlformats-officedocument.drawing+xml"/>
  <Override PartName="/xl/customProperty16.bin" ContentType="application/vnd.openxmlformats-officedocument.spreadsheetml.customProperty"/>
  <Override PartName="/xl/drawings/drawing14.xml" ContentType="application/vnd.openxmlformats-officedocument.drawing+xml"/>
  <Override PartName="/xl/customProperty17.bin" ContentType="application/vnd.openxmlformats-officedocument.spreadsheetml.customProperty"/>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defaultThemeVersion="124226"/>
  <xr:revisionPtr revIDLastSave="0" documentId="13_ncr:1_{7B1FE818-57FC-4283-844A-24C051715067}" xr6:coauthVersionLast="47" xr6:coauthVersionMax="47" xr10:uidLastSave="{00000000-0000-0000-0000-000000000000}"/>
  <bookViews>
    <workbookView xWindow="-26047" yWindow="-4073" windowWidth="22800" windowHeight="14791" tabRatio="867" activeTab="1" xr2:uid="{00000000-000D-0000-FFFF-FFFF00000000}"/>
  </bookViews>
  <sheets>
    <sheet name="TOC" sheetId="56" r:id="rId1"/>
    <sheet name="15-NUC" sheetId="54" r:id="rId2"/>
    <sheet name="1" sheetId="69" r:id="rId3"/>
    <sheet name="2" sheetId="37" r:id="rId4"/>
    <sheet name="Dec 2021" sheetId="51" r:id="rId5"/>
    <sheet name="Jan 2022" sheetId="57" r:id="rId6"/>
    <sheet name="Feb 2022" sheetId="58" r:id="rId7"/>
    <sheet name="Mar 2022" sheetId="59" r:id="rId8"/>
    <sheet name="Apr 2022" sheetId="60" r:id="rId9"/>
    <sheet name="May 2022" sheetId="61" r:id="rId10"/>
    <sheet name="Jun 2022" sheetId="62" r:id="rId11"/>
    <sheet name="Jul 2022" sheetId="63" r:id="rId12"/>
    <sheet name="Aug 2022" sheetId="64" r:id="rId13"/>
    <sheet name="Sep 2022" sheetId="65" r:id="rId14"/>
    <sheet name="Oct 2022" sheetId="66" r:id="rId15"/>
    <sheet name="Nov 2022" sheetId="67" r:id="rId16"/>
    <sheet name="Dec 2022" sheetId="68" r:id="rId17"/>
    <sheet name="Dec 2022 vs 2021" sheetId="21"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_huh2" localSheetId="2" hidden="1">{#N/A,#N/A,FALSE,"Dist Rev at PR ";#N/A,#N/A,FALSE,"Spec";#N/A,#N/A,FALSE,"Res";#N/A,#N/A,FALSE,"Small L&amp;P";#N/A,#N/A,FALSE,"Medium L&amp;P";#N/A,#N/A,FALSE,"E-19";#N/A,#N/A,FALSE,"E-20";#N/A,#N/A,FALSE,"Strtlts &amp; Standby";#N/A,#N/A,FALSE,"A-RTP";#N/A,#N/A,FALSE,"2003mixeduse"}</definedName>
    <definedName name="___huh2" localSheetId="1" hidden="1">{#N/A,#N/A,FALSE,"Dist Rev at PR ";#N/A,#N/A,FALSE,"Spec";#N/A,#N/A,FALSE,"Res";#N/A,#N/A,FALSE,"Small L&amp;P";#N/A,#N/A,FALSE,"Medium L&amp;P";#N/A,#N/A,FALSE,"E-19";#N/A,#N/A,FALSE,"E-20";#N/A,#N/A,FALSE,"Strtlts &amp; Standby";#N/A,#N/A,FALSE,"A-RTP";#N/A,#N/A,FALSE,"2003mixeduse"}</definedName>
    <definedName name="___huh2" hidden="1">{#N/A,#N/A,FALSE,"Dist Rev at PR ";#N/A,#N/A,FALSE,"Spec";#N/A,#N/A,FALSE,"Res";#N/A,#N/A,FALSE,"Small L&amp;P";#N/A,#N/A,FALSE,"Medium L&amp;P";#N/A,#N/A,FALSE,"E-19";#N/A,#N/A,FALSE,"E-20";#N/A,#N/A,FALSE,"Strtlts &amp; Standby";#N/A,#N/A,FALSE,"A-RTP";#N/A,#N/A,FALSE,"2003mixeduse"}</definedName>
    <definedName name="_2" localSheetId="2">#REF!</definedName>
    <definedName name="_2" localSheetId="1">#REF!</definedName>
    <definedName name="_2">#REF!</definedName>
    <definedName name="_bal08" localSheetId="1">[1]SAPdetail!$F$2:$F$1824</definedName>
    <definedName name="_bal08">[1]SAPdetail!$F$2:$F$1824</definedName>
    <definedName name="_bal11" localSheetId="1">[1]SAPdetail!$H$2:$H$1824</definedName>
    <definedName name="_bal11">[1]SAPdetail!$H$2:$H$1824</definedName>
    <definedName name="_bal110" localSheetId="1">[1]SAPdetail!$A$1:$L$1</definedName>
    <definedName name="_bal110">[1]SAPdetail!$A$1:$L$1</definedName>
    <definedName name="_bal12" localSheetId="1">[1]SAPdetail!$I$2:$I$1824</definedName>
    <definedName name="_bal12">[1]SAPdetail!$I$2:$I$1824</definedName>
    <definedName name="_bal15" localSheetId="1">[1]SAPdetail!$A$2:$L$1824</definedName>
    <definedName name="_bal15">[1]SAPdetail!$A$2:$L$1824</definedName>
    <definedName name="_DAT1" localSheetId="2">#REF!</definedName>
    <definedName name="_DAT1" localSheetId="1">#REF!</definedName>
    <definedName name="_DAT1">#REF!</definedName>
    <definedName name="_DAT10" localSheetId="2">#REF!</definedName>
    <definedName name="_DAT10" localSheetId="1">#REF!</definedName>
    <definedName name="_DAT10">#REF!</definedName>
    <definedName name="_DAT11" localSheetId="1">#REF!</definedName>
    <definedName name="_DAT11">#REF!</definedName>
    <definedName name="_DAT12" localSheetId="1">#REF!</definedName>
    <definedName name="_DAT12">#REF!</definedName>
    <definedName name="_DAT13">#REF!</definedName>
    <definedName name="_DAT14">#REF!</definedName>
    <definedName name="_DAT15">#REF!</definedName>
    <definedName name="_DAT16" localSheetId="2">#REF!</definedName>
    <definedName name="_DAT16" localSheetId="1">#REF!</definedName>
    <definedName name="_DAT16">#REF!</definedName>
    <definedName name="_DAT17" localSheetId="1">#REF!</definedName>
    <definedName name="_DAT17">#REF!</definedName>
    <definedName name="_DAT18" localSheetId="1">#REF!</definedName>
    <definedName name="_DAT18">#REF!</definedName>
    <definedName name="_DAT19">#REF!</definedName>
    <definedName name="_DAT2">#REF!</definedName>
    <definedName name="_DAT20">#REF!</definedName>
    <definedName name="_DAT21" localSheetId="2">#REF!</definedName>
    <definedName name="_DAT21" localSheetId="1">#REF!</definedName>
    <definedName name="_DAT21">#REF!</definedName>
    <definedName name="_DAT22" localSheetId="1">#REF!</definedName>
    <definedName name="_DAT22">#REF!</definedName>
    <definedName name="_DAT23" localSheetId="1">#REF!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 localSheetId="2">#REF!</definedName>
    <definedName name="_DAT30" localSheetId="1">#REF!</definedName>
    <definedName name="_DAT30">#REF!</definedName>
    <definedName name="_DAT31" localSheetId="1">#REF!</definedName>
    <definedName name="_DAT31">#REF!</definedName>
    <definedName name="_DAT32" localSheetId="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 localSheetId="2">#REF!</definedName>
    <definedName name="_DAT8" localSheetId="1">#REF!</definedName>
    <definedName name="_DAT8">#REF!</definedName>
    <definedName name="_DAT9" localSheetId="1">#REF!</definedName>
    <definedName name="_DAT9">#REF!</definedName>
    <definedName name="_dat99999">'[2]S7-KX Recon'!$F$2:$F$93</definedName>
    <definedName name="_xlnm._FilterDatabase" localSheetId="8" hidden="1">'Apr 2022'!$A$2:$X$42</definedName>
    <definedName name="_xlnm._FilterDatabase" localSheetId="12" hidden="1">'Aug 2022'!$A$2:$W$42</definedName>
    <definedName name="_xlnm._FilterDatabase" localSheetId="4" hidden="1">'Dec 2021'!$A$2:$Y$56</definedName>
    <definedName name="_xlnm._FilterDatabase" localSheetId="17" hidden="1">'Dec 2022 vs 2021'!$A$2:$E$78</definedName>
    <definedName name="_xlnm._FilterDatabase" localSheetId="6" hidden="1">'Feb 2022'!$A$2:$X$43</definedName>
    <definedName name="_xlnm._FilterDatabase" localSheetId="5" hidden="1">'Jan 2022'!$A$2:$X$45</definedName>
    <definedName name="_xlnm._FilterDatabase" localSheetId="11" hidden="1">'Jul 2022'!$A$2:$W$42</definedName>
    <definedName name="_xlnm._FilterDatabase" localSheetId="10" hidden="1">'Jun 2022'!$A$2:$X$42</definedName>
    <definedName name="_xlnm._FilterDatabase" localSheetId="7" hidden="1">'Mar 2022'!$A$2:$X$42</definedName>
    <definedName name="_xlnm._FilterDatabase" localSheetId="9" hidden="1">'May 2022'!$A$2:$X$42</definedName>
    <definedName name="_xlnm._FilterDatabase" localSheetId="15" hidden="1">'Nov 2022'!$A$2:$W$43</definedName>
    <definedName name="_xlnm._FilterDatabase" localSheetId="14" hidden="1">'Oct 2022'!$A$2:$W$42</definedName>
    <definedName name="_xlnm._FilterDatabase" localSheetId="13" hidden="1">'Sep 2022'!$A$2:$W$42</definedName>
    <definedName name="_huh2" localSheetId="2" hidden="1">{#N/A,#N/A,FALSE,"Dist Rev at PR ";#N/A,#N/A,FALSE,"Spec";#N/A,#N/A,FALSE,"Res";#N/A,#N/A,FALSE,"Small L&amp;P";#N/A,#N/A,FALSE,"Medium L&amp;P";#N/A,#N/A,FALSE,"E-19";#N/A,#N/A,FALSE,"E-20";#N/A,#N/A,FALSE,"Strtlts &amp; Standby";#N/A,#N/A,FALSE,"A-RTP";#N/A,#N/A,FALSE,"2003mixeduse"}</definedName>
    <definedName name="_huh2" localSheetId="1" hidden="1">{#N/A,#N/A,FALSE,"Dist Rev at PR ";#N/A,#N/A,FALSE,"Spec";#N/A,#N/A,FALSE,"Res";#N/A,#N/A,FALSE,"Small L&amp;P";#N/A,#N/A,FALSE,"Medium L&amp;P";#N/A,#N/A,FALSE,"E-19";#N/A,#N/A,FALSE,"E-20";#N/A,#N/A,FALSE,"Strtlts &amp; Standby";#N/A,#N/A,FALSE,"A-RTP";#N/A,#N/A,FALSE,"2003mixeduse"}</definedName>
    <definedName name="_huh2" hidden="1">{#N/A,#N/A,FALSE,"Dist Rev at PR ";#N/A,#N/A,FALSE,"Spec";#N/A,#N/A,FALSE,"Res";#N/A,#N/A,FALSE,"Small L&amp;P";#N/A,#N/A,FALSE,"Medium L&amp;P";#N/A,#N/A,FALSE,"E-19";#N/A,#N/A,FALSE,"E-20";#N/A,#N/A,FALSE,"Strtlts &amp; Standby";#N/A,#N/A,FALSE,"A-RTP";#N/A,#N/A,FALSE,"2003mixeduse"}</definedName>
    <definedName name="activity" localSheetId="2">#REF!</definedName>
    <definedName name="activity" localSheetId="1">#REF!</definedName>
    <definedName name="activity">#REF!</definedName>
    <definedName name="Aflag" localSheetId="1">#REF!</definedName>
    <definedName name="Aflag">#REF!</definedName>
    <definedName name="Aflag2" localSheetId="1">#REF!</definedName>
    <definedName name="Aflag2">#REF!</definedName>
    <definedName name="again" localSheetId="2" hidden="1">{#N/A,#N/A,FALSE,"ND Rev at Pres Rates";#N/A,#N/A,FALSE,"Res - Unadj sales";#N/A,#N/A,FALSE,"Small L&amp;P";#N/A,#N/A,FALSE,"Medium L&amp;P";#N/A,#N/A,FALSE,"E-19";#N/A,#N/A,FALSE,"E-20";#N/A,#N/A,FALSE,"Strtlts &amp; Standby";#N/A,#N/A,FALSE,"AG";#N/A,#N/A,FALSE,"A-RTP";#N/A,#N/A,FALSE,"Spec"}</definedName>
    <definedName name="again" localSheetId="1" hidden="1">{#N/A,#N/A,FALSE,"ND Rev at Pres Rates";#N/A,#N/A,FALSE,"Res - Unadj sales";#N/A,#N/A,FALSE,"Small L&amp;P";#N/A,#N/A,FALSE,"Medium L&amp;P";#N/A,#N/A,FALSE,"E-19";#N/A,#N/A,FALSE,"E-20";#N/A,#N/A,FALSE,"Strtlts &amp; Standby";#N/A,#N/A,FALSE,"AG";#N/A,#N/A,FALSE,"A-RTP";#N/A,#N/A,FALSE,"Spec"}</definedName>
    <definedName name="again" hidden="1">{#N/A,#N/A,FALSE,"ND Rev at Pres Rates";#N/A,#N/A,FALSE,"Res - Unadj sales";#N/A,#N/A,FALSE,"Small L&amp;P";#N/A,#N/A,FALSE,"Medium L&amp;P";#N/A,#N/A,FALSE,"E-19";#N/A,#N/A,FALSE,"E-20";#N/A,#N/A,FALSE,"Strtlts &amp; Standby";#N/A,#N/A,FALSE,"AG";#N/A,#N/A,FALSE,"A-RTP";#N/A,#N/A,FALSE,"Spec"}</definedName>
    <definedName name="Analysis" localSheetId="2">#REF!</definedName>
    <definedName name="Analysis" localSheetId="1">#REF!</definedName>
    <definedName name="Analysis">#REF!</definedName>
    <definedName name="balactivity0903" localSheetId="1">[1]SAPdetail!$L$2:$L$1824</definedName>
    <definedName name="balactivity0903">[1]SAPdetail!$L$2:$L$1824</definedName>
    <definedName name="balgarn0903" localSheetId="1">[1]SAPdetail!$O$2:$O$1824</definedName>
    <definedName name="balgarn0903">[1]SAPdetail!$O$2:$O$1824</definedName>
    <definedName name="balgarnSep03" localSheetId="1">[1]SAPdetail!$Q$2:$Q$1824</definedName>
    <definedName name="balgarnSep03">[1]SAPdetail!$Q$2:$Q$1824</definedName>
    <definedName name="balgarnsept2003" localSheetId="1">[1]SAPdetail!$D$2:$D$1824</definedName>
    <definedName name="balgarnsept2003">[1]SAPdetail!$D$2:$D$1824</definedName>
    <definedName name="balgarnseptrev03" localSheetId="1">[1]SAPdetail!$E$2:$E$1824</definedName>
    <definedName name="balgarnseptrev03">[1]SAPdetail!$E$2:$E$1824</definedName>
    <definedName name="balx09" localSheetId="1">[1]SAPdetail!$G$2:$G$1824</definedName>
    <definedName name="balx09">[1]SAPdetail!$G$2:$G$1824</definedName>
    <definedName name="CBond">#REF!</definedName>
    <definedName name="CECRA">#REF!</definedName>
    <definedName name="CIQWBGuid">"5c45d50c-fbb0-4040-9a33-7ec34da71b69"</definedName>
    <definedName name="combo_neg_Crosstab" localSheetId="2">#REF!</definedName>
    <definedName name="combo_neg_Crosstab" localSheetId="1">#REF!</definedName>
    <definedName name="combo_neg_Crosstab">#REF!</definedName>
    <definedName name="copy" localSheetId="2" hidden="1">{#N/A,#N/A,FALSE,"Dist Rev at PR ";#N/A,#N/A,FALSE,"Spec";#N/A,#N/A,FALSE,"Res";#N/A,#N/A,FALSE,"Small L&amp;P";#N/A,#N/A,FALSE,"Medium L&amp;P";#N/A,#N/A,FALSE,"E-19";#N/A,#N/A,FALSE,"E-20";#N/A,#N/A,FALSE,"Strtlts &amp; Standby";#N/A,#N/A,FALSE,"A-RTP";#N/A,#N/A,FALSE,"2003mixeduse"}</definedName>
    <definedName name="copy" localSheetId="1" hidden="1">{#N/A,#N/A,FALSE,"Dist Rev at PR ";#N/A,#N/A,FALSE,"Spec";#N/A,#N/A,FALSE,"Res";#N/A,#N/A,FALSE,"Small L&amp;P";#N/A,#N/A,FALSE,"Medium L&amp;P";#N/A,#N/A,FALSE,"E-19";#N/A,#N/A,FALSE,"E-20";#N/A,#N/A,FALSE,"Strtlts &amp; Standby";#N/A,#N/A,FALSE,"A-RTP";#N/A,#N/A,FALSE,"2003mixeduse"}</definedName>
    <definedName name="copy" hidden="1">{#N/A,#N/A,FALSE,"Dist Rev at PR ";#N/A,#N/A,FALSE,"Spec";#N/A,#N/A,FALSE,"Res";#N/A,#N/A,FALSE,"Small L&amp;P";#N/A,#N/A,FALSE,"Medium L&amp;P";#N/A,#N/A,FALSE,"E-19";#N/A,#N/A,FALSE,"E-20";#N/A,#N/A,FALSE,"Strtlts &amp; Standby";#N/A,#N/A,FALSE,"A-RTP";#N/A,#N/A,FALSE,"2003mixeduse"}</definedName>
    <definedName name="copyprint" localSheetId="2" hidden="1">{#N/A,#N/A,FALSE,"Workpaper Tables 4-1 &amp; 4-2";#N/A,#N/A,FALSE,"Revenue Allocation Results";#N/A,#N/A,FALSE,"FERC Rev @ PR";#N/A,#N/A,FALSE,"Distribution Revenue Allocation";#N/A,#N/A,FALSE,"Nonallocated Revenues ";#N/A,#N/A,FALSE,"2000mixuse";#N/A,#N/A,FALSE,"MC Revenues- 00 sales, 96 MC's"}</definedName>
    <definedName name="copyprint" localSheetId="1" hidden="1">{#N/A,#N/A,FALSE,"Workpaper Tables 4-1 &amp; 4-2";#N/A,#N/A,FALSE,"Revenue Allocation Results";#N/A,#N/A,FALSE,"FERC Rev @ PR";#N/A,#N/A,FALSE,"Distribution Revenue Allocation";#N/A,#N/A,FALSE,"Nonallocated Revenues ";#N/A,#N/A,FALSE,"2000mixuse";#N/A,#N/A,FALSE,"MC Revenues- 00 sales, 96 MC's"}</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2" hidden="1">{#N/A,#N/A,FALSE,"RRQ inputs ";#N/A,#N/A,FALSE,"FERC Rev @ PR";#N/A,#N/A,FALSE,"Distribution Revenue Allocation";#N/A,#N/A,FALSE,"Nonallocated Revenues";#N/A,#N/A,FALSE,"MC Revenues-03 sales, 96 MC's";#N/A,#N/A,FALSE,"FTA"}</definedName>
    <definedName name="copyrevalloc" localSheetId="1" hidden="1">{#N/A,#N/A,FALSE,"RRQ inputs ";#N/A,#N/A,FALSE,"FERC Rev @ PR";#N/A,#N/A,FALSE,"Distribution Revenue Allocation";#N/A,#N/A,FALSE,"Nonallocated Revenues";#N/A,#N/A,FALSE,"MC Revenues-03 sales, 96 MC's";#N/A,#N/A,FALSE,"FTA"}</definedName>
    <definedName name="copyrevalloc" hidden="1">{#N/A,#N/A,FALSE,"RRQ inputs ";#N/A,#N/A,FALSE,"FERC Rev @ PR";#N/A,#N/A,FALSE,"Distribution Revenue Allocation";#N/A,#N/A,FALSE,"Nonallocated Revenues";#N/A,#N/A,FALSE,"MC Revenues-03 sales, 96 MC's";#N/A,#N/A,FALSE,"FTA"}</definedName>
    <definedName name="copyschudel" localSheetId="2" hidden="1">{#N/A,#N/A,FALSE,"ND Rev at Pres Rates";#N/A,#N/A,FALSE,"Res - Unadj";#N/A,#N/A,FALSE,"Small L&amp;P";#N/A,#N/A,FALSE,"Medium L&amp;P";#N/A,#N/A,FALSE,"E-19";#N/A,#N/A,FALSE,"E-20";#N/A,#N/A,FALSE,"A-RTP";#N/A,#N/A,FALSE,"Strtlts &amp; Standby";#N/A,#N/A,FALSE,"AG";#N/A,#N/A,FALSE,"2001mixeduse"}</definedName>
    <definedName name="copyschudel" localSheetId="1" hidden="1">{#N/A,#N/A,FALSE,"ND Rev at Pres Rates";#N/A,#N/A,FALSE,"Res - Unadj";#N/A,#N/A,FALSE,"Small L&amp;P";#N/A,#N/A,FALSE,"Medium L&amp;P";#N/A,#N/A,FALSE,"E-19";#N/A,#N/A,FALSE,"E-20";#N/A,#N/A,FALSE,"A-RTP";#N/A,#N/A,FALSE,"Strtlts &amp; Standby";#N/A,#N/A,FALSE,"AG";#N/A,#N/A,FALSE,"2001mixeduse"}</definedName>
    <definedName name="copyschudel" hidden="1">{#N/A,#N/A,FALSE,"ND Rev at Pres Rates";#N/A,#N/A,FALSE,"Res - Unadj";#N/A,#N/A,FALSE,"Small L&amp;P";#N/A,#N/A,FALSE,"Medium L&amp;P";#N/A,#N/A,FALSE,"E-19";#N/A,#N/A,FALSE,"E-20";#N/A,#N/A,FALSE,"A-RTP";#N/A,#N/A,FALSE,"Strtlts &amp; Standby";#N/A,#N/A,FALSE,"AG";#N/A,#N/A,FALSE,"2001mixeduse"}</definedName>
    <definedName name="CORE_U">#REF!</definedName>
    <definedName name="CTAC">#REF!</definedName>
    <definedName name="CTRBA">#REF!</definedName>
    <definedName name="DACRS" localSheetId="2">SUM(#REF!)</definedName>
    <definedName name="DACRS" localSheetId="1">SUM(#REF!)</definedName>
    <definedName name="DACRS">SUM(#REF!)</definedName>
    <definedName name="DAT7" localSheetId="2">#REF!</definedName>
    <definedName name="DAT7" localSheetId="1">#REF!</definedName>
    <definedName name="DAT7">#REF!</definedName>
    <definedName name="DATA1" localSheetId="2">#REF!</definedName>
    <definedName name="DATA1" localSheetId="1">#REF!</definedName>
    <definedName name="DATA1">#REF!</definedName>
    <definedName name="DATA10" localSheetId="2">#REF!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W">'[2]S7-KX Recon'!$A$2:$A$93</definedName>
    <definedName name="Dchoice">#REF!</definedName>
    <definedName name="DeptStatus" localSheetId="1">[3]Lists!$A$1:$A$15</definedName>
    <definedName name="DeptStatus">[3]Lists!$A$1:$A$15</definedName>
    <definedName name="Distflag" localSheetId="2">#REF!</definedName>
    <definedName name="Distflag" localSheetId="1">#REF!</definedName>
    <definedName name="Distflag">#REF!</definedName>
    <definedName name="Dmdmult" localSheetId="2">#REF!</definedName>
    <definedName name="Dmdmult">#REF!</definedName>
    <definedName name="DoneList" localSheetId="1">[3]Lists!$H$1:$H$3</definedName>
    <definedName name="DoneList">[3]Lists!$H$1:$H$3</definedName>
    <definedName name="Empstatuslist" localSheetId="1">[3]Lists!$B$1:$B$7</definedName>
    <definedName name="Empstatuslist">[3]Lists!$B$1:$B$7</definedName>
    <definedName name="Flat" localSheetId="2">#REF!</definedName>
    <definedName name="Flat" localSheetId="1">#REF!</definedName>
    <definedName name="Flat">#REF!</definedName>
    <definedName name="gsur">'[4]Tariff G-SUR'!$A$1:$I$25</definedName>
    <definedName name="head1" localSheetId="2">#REF!</definedName>
    <definedName name="head1" localSheetId="1">#REF!</definedName>
    <definedName name="head1">#REF!</definedName>
    <definedName name="head10" localSheetId="2">#REF!</definedName>
    <definedName name="head10">#REF!</definedName>
    <definedName name="head11">#REF!</definedName>
    <definedName name="head2">#REF!</definedName>
    <definedName name="head3">#REF!</definedName>
    <definedName name="head4">#REF!</definedName>
    <definedName name="head5">#REF!</definedName>
    <definedName name="head6">#REF!</definedName>
    <definedName name="head7">#REF!</definedName>
    <definedName name="head8">#REF!</definedName>
    <definedName name="head9">#REF!</definedName>
    <definedName name="huh" localSheetId="2" hidden="1">{#N/A,#N/A,FALSE,"Dist Rev at PR ";#N/A,#N/A,FALSE,"Spec";#N/A,#N/A,FALSE,"Res";#N/A,#N/A,FALSE,"Small L&amp;P";#N/A,#N/A,FALSE,"Medium L&amp;P";#N/A,#N/A,FALSE,"E-19";#N/A,#N/A,FALSE,"E-20";#N/A,#N/A,FALSE,"Strtlts &amp; Standby";#N/A,#N/A,FALSE,"A-RTP";#N/A,#N/A,FALSE,"2003mixeduse"}</definedName>
    <definedName name="huh" localSheetId="1" hidden="1">{#N/A,#N/A,FALSE,"Dist Rev at PR ";#N/A,#N/A,FALSE,"Spec";#N/A,#N/A,FALSE,"Res";#N/A,#N/A,FALSE,"Small L&amp;P";#N/A,#N/A,FALSE,"Medium L&amp;P";#N/A,#N/A,FALSE,"E-19";#N/A,#N/A,FALSE,"E-20";#N/A,#N/A,FALSE,"Strtlts &amp; Standby";#N/A,#N/A,FALSE,"A-RTP";#N/A,#N/A,FALSE,"2003mixeduse"}</definedName>
    <definedName name="huh" hidden="1">{#N/A,#N/A,FALSE,"Dist Rev at PR ";#N/A,#N/A,FALSE,"Spec";#N/A,#N/A,FALSE,"Res";#N/A,#N/A,FALSE,"Small L&amp;P";#N/A,#N/A,FALSE,"Medium L&amp;P";#N/A,#N/A,FALSE,"E-19";#N/A,#N/A,FALSE,"E-20";#N/A,#N/A,FALSE,"Strtlts &amp; Standby";#N/A,#N/A,FALSE,"A-RTP";#N/A,#N/A,FALSE,"2003mixeduse"}</definedName>
    <definedName name="huhnd" localSheetId="2" hidden="1">{#N/A,#N/A,FALSE,"ND Rev at Pres Rates";#N/A,#N/A,FALSE,"Res - Unadj sales";#N/A,#N/A,FALSE,"Small L&amp;P";#N/A,#N/A,FALSE,"Medium L&amp;P";#N/A,#N/A,FALSE,"E-19";#N/A,#N/A,FALSE,"E-20";#N/A,#N/A,FALSE,"Strtlts &amp; Standby";#N/A,#N/A,FALSE,"AG";#N/A,#N/A,FALSE,"A-RTP";#N/A,#N/A,FALSE,"Spec"}</definedName>
    <definedName name="huhnd" localSheetId="1" hidden="1">{#N/A,#N/A,FALSE,"ND Rev at Pres Rates";#N/A,#N/A,FALSE,"Res - Unadj sales";#N/A,#N/A,FALSE,"Small L&amp;P";#N/A,#N/A,FALSE,"Medium L&amp;P";#N/A,#N/A,FALSE,"E-19";#N/A,#N/A,FALSE,"E-20";#N/A,#N/A,FALSE,"Strtlts &amp; Standby";#N/A,#N/A,FALSE,"AG";#N/A,#N/A,FALSE,"A-RTP";#N/A,#N/A,FALSE,"Spec"}</definedName>
    <definedName name="huhnd" hidden="1">{#N/A,#N/A,FALSE,"ND Rev at Pres Rates";#N/A,#N/A,FALSE,"Res - Unadj sales";#N/A,#N/A,FALSE,"Small L&amp;P";#N/A,#N/A,FALSE,"Medium L&amp;P";#N/A,#N/A,FALSE,"E-19";#N/A,#N/A,FALSE,"E-20";#N/A,#N/A,FALSE,"Strtlts &amp; Standby";#N/A,#N/A,FALSE,"AG";#N/A,#N/A,FALSE,"A-RTP";#N/A,#N/A,FALSE,"Spec"}</definedName>
    <definedName name="huhnd2" localSheetId="2" hidden="1">{#N/A,#N/A,FALSE,"ND Rev at Pres Rates";#N/A,#N/A,FALSE,"Res - Unadj sales";#N/A,#N/A,FALSE,"Small L&amp;P";#N/A,#N/A,FALSE,"Medium L&amp;P";#N/A,#N/A,FALSE,"E-19";#N/A,#N/A,FALSE,"E-20";#N/A,#N/A,FALSE,"Strtlts &amp; Standby";#N/A,#N/A,FALSE,"AG";#N/A,#N/A,FALSE,"A-RTP";#N/A,#N/A,FALSE,"Spec"}</definedName>
    <definedName name="huhnd2" localSheetId="1"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localSheetId="2" hidden="1">{#N/A,#N/A,FALSE,"Workpaper Tables 4-1 &amp; 4-2";#N/A,#N/A,FALSE,"Revenue Allocation Results";#N/A,#N/A,FALSE,"FERC Rev @ PR";#N/A,#N/A,FALSE,"Distribution Revenue Allocation";#N/A,#N/A,FALSE,"Nonallocated Revenues ";#N/A,#N/A,FALSE,"2000mixuse";#N/A,#N/A,FALSE,"MC Revenues- 00 sales, 96 MC's"}</definedName>
    <definedName name="huhprint" localSheetId="1" hidden="1">{#N/A,#N/A,FALSE,"Workpaper Tables 4-1 &amp; 4-2";#N/A,#N/A,FALSE,"Revenue Allocation Results";#N/A,#N/A,FALSE,"FERC Rev @ PR";#N/A,#N/A,FALSE,"Distribution Revenue Allocation";#N/A,#N/A,FALSE,"Nonallocated Revenues ";#N/A,#N/A,FALSE,"2000mixuse";#N/A,#N/A,FALSE,"MC Revenues- 00 sales, 96 MC's"}</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2" hidden="1">{#N/A,#N/A,FALSE,"RRQ inputs ";#N/A,#N/A,FALSE,"FERC Rev @ PR";#N/A,#N/A,FALSE,"Distribution Revenue Allocation";#N/A,#N/A,FALSE,"Nonallocated Revenues";#N/A,#N/A,FALSE,"MC Revenues-03 sales, 96 MC's";#N/A,#N/A,FALSE,"FTA"}</definedName>
    <definedName name="huhrevalloc" localSheetId="1" hidden="1">{#N/A,#N/A,FALSE,"RRQ inputs ";#N/A,#N/A,FALSE,"FERC Rev @ PR";#N/A,#N/A,FALSE,"Distribution Revenue Allocation";#N/A,#N/A,FALSE,"Nonallocated Revenues";#N/A,#N/A,FALSE,"MC Revenues-03 sales, 96 MC's";#N/A,#N/A,FALSE,"FTA"}</definedName>
    <definedName name="huhrevalloc" hidden="1">{#N/A,#N/A,FALSE,"RRQ inputs ";#N/A,#N/A,FALSE,"FERC Rev @ PR";#N/A,#N/A,FALSE,"Distribution Revenue Allocation";#N/A,#N/A,FALSE,"Nonallocated Revenues";#N/A,#N/A,FALSE,"MC Revenues-03 sales, 96 MC's";#N/A,#N/A,FALSE,"FTA"}</definedName>
    <definedName name="huhschudel" localSheetId="2" hidden="1">{#N/A,#N/A,FALSE,"ND Rev at Pres Rates";#N/A,#N/A,FALSE,"Res - Unadj";#N/A,#N/A,FALSE,"Small L&amp;P";#N/A,#N/A,FALSE,"Medium L&amp;P";#N/A,#N/A,FALSE,"E-19";#N/A,#N/A,FALSE,"E-20";#N/A,#N/A,FALSE,"A-RTP";#N/A,#N/A,FALSE,"Strtlts &amp; Standby";#N/A,#N/A,FALSE,"AG";#N/A,#N/A,FALSE,"2001mixeduse"}</definedName>
    <definedName name="huhschudel" localSheetId="1" hidden="1">{#N/A,#N/A,FALSE,"ND Rev at Pres Rates";#N/A,#N/A,FALSE,"Res - Unadj";#N/A,#N/A,FALSE,"Small L&amp;P";#N/A,#N/A,FALSE,"Medium L&amp;P";#N/A,#N/A,FALSE,"E-19";#N/A,#N/A,FALSE,"E-20";#N/A,#N/A,FALSE,"A-RTP";#N/A,#N/A,FALSE,"Strtlts &amp; Standby";#N/A,#N/A,FALSE,"AG";#N/A,#N/A,FALSE,"2001mixeduse"}</definedName>
    <definedName name="huhschudel" hidden="1">{#N/A,#N/A,FALSE,"ND Rev at Pres Rates";#N/A,#N/A,FALSE,"Res - Unadj";#N/A,#N/A,FALSE,"Small L&amp;P";#N/A,#N/A,FALSE,"Medium L&amp;P";#N/A,#N/A,FALSE,"E-19";#N/A,#N/A,FALSE,"E-20";#N/A,#N/A,FALSE,"A-RTP";#N/A,#N/A,FALSE,"Strtlts &amp; Standby";#N/A,#N/A,FALSE,"AG";#N/A,#N/A,FALSE,"2001mixeduse"}</definedName>
    <definedName name="hxab">#REF!</definedName>
    <definedName name="IQ_CH">110000</definedName>
    <definedName name="IQ_CQ">5000</definedName>
    <definedName name="IQ_CY">10000</definedName>
    <definedName name="IQ_DAILY">500000</definedName>
    <definedName name="IQ_DNTM">700000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41780.7911111111</definedName>
    <definedName name="IQ_NTM">6000</definedName>
    <definedName name="IQ_QTD">750000</definedName>
    <definedName name="IQ_TODAY">0</definedName>
    <definedName name="IQ_WEEK">50000</definedName>
    <definedName name="IQ_YTD">3000</definedName>
    <definedName name="IQ_YTDMONTH">130000</definedName>
    <definedName name="Mflag">#REF!</definedName>
    <definedName name="NCORE_U">#REF!</definedName>
    <definedName name="ND">[5]Detail!$B$92</definedName>
    <definedName name="Paygrouplist" localSheetId="1">[3]Lists!$D$1:$D$6</definedName>
    <definedName name="Paygrouplist">[3]Lists!$D$1:$D$6</definedName>
    <definedName name="PBond" localSheetId="2">#REF!</definedName>
    <definedName name="PBond" localSheetId="1">#REF!</definedName>
    <definedName name="PBond">#REF!</definedName>
    <definedName name="PECRA" localSheetId="2">#REF!</definedName>
    <definedName name="PECRA">#REF!</definedName>
    <definedName name="PivData" localSheetId="2">OFFSET(#REF!,0,0,COUNTA(#REF!),15)</definedName>
    <definedName name="PivData">OFFSET(#REF!,0,0,COUNTA(#REF!),15)</definedName>
    <definedName name="Print_All_Tariff">'[4]Tariff G-SUR'!$A$1:$I$25</definedName>
    <definedName name="_xlnm.Print_Area" localSheetId="8">'Apr 2022'!$A$1:$AB$103</definedName>
    <definedName name="_xlnm.Print_Area" localSheetId="12">'Aug 2022'!$A$1:$AD$107</definedName>
    <definedName name="_xlnm.Print_Area" localSheetId="4">'Dec 2021'!$A$1:$AB$122</definedName>
    <definedName name="_xlnm.Print_Area" localSheetId="16">'Dec 2022'!$A$1:$AC$109</definedName>
    <definedName name="_xlnm.Print_Area" localSheetId="17">'Dec 2022 vs 2021'!$A$1:$S$117</definedName>
    <definedName name="_xlnm.Print_Area" localSheetId="6">'Feb 2022'!$A$1:$AD$105</definedName>
    <definedName name="_xlnm.Print_Area" localSheetId="5">'Jan 2022'!$A$1:$AD$108</definedName>
    <definedName name="_xlnm.Print_Area" localSheetId="11">'Jul 2022'!$A$1:$AD$108</definedName>
    <definedName name="_xlnm.Print_Area" localSheetId="10">'Jun 2022'!$A$1:$AE$107</definedName>
    <definedName name="_xlnm.Print_Area" localSheetId="7">'Mar 2022'!$A$1:$AD$104</definedName>
    <definedName name="_xlnm.Print_Area" localSheetId="9">'May 2022'!$A$1:$AE$109</definedName>
    <definedName name="_xlnm.Print_Area" localSheetId="15">'Nov 2022'!$A$1:$AC$110</definedName>
    <definedName name="_xlnm.Print_Area" localSheetId="14">'Oct 2022'!$A$1:$AD$108</definedName>
    <definedName name="_xlnm.Print_Area" localSheetId="13">'Sep 2022'!$A$1:$AB$113</definedName>
    <definedName name="Print_report">[6]!Print_report</definedName>
    <definedName name="_xlnm.Print_Titles" localSheetId="8">'Apr 2022'!$1:$2</definedName>
    <definedName name="_xlnm.Print_Titles" localSheetId="12">'Aug 2022'!$1:$2</definedName>
    <definedName name="_xlnm.Print_Titles" localSheetId="4">'Dec 2021'!$1:$2</definedName>
    <definedName name="_xlnm.Print_Titles" localSheetId="16">'Dec 2022'!$1:$2</definedName>
    <definedName name="_xlnm.Print_Titles" localSheetId="6">'Feb 2022'!$1:$2</definedName>
    <definedName name="_xlnm.Print_Titles" localSheetId="5">'Jan 2022'!$1:$2</definedName>
    <definedName name="_xlnm.Print_Titles" localSheetId="11">'Jul 2022'!$1:$2</definedName>
    <definedName name="_xlnm.Print_Titles" localSheetId="10">'Jun 2022'!$1:$2</definedName>
    <definedName name="_xlnm.Print_Titles" localSheetId="7">'Mar 2022'!$1:$2</definedName>
    <definedName name="_xlnm.Print_Titles" localSheetId="9">'May 2022'!$1:$2</definedName>
    <definedName name="_xlnm.Print_Titles" localSheetId="15">'Nov 2022'!$1:$2</definedName>
    <definedName name="_xlnm.Print_Titles" localSheetId="14">'Oct 2022'!$1:$2</definedName>
    <definedName name="_xlnm.Print_Titles" localSheetId="13">'Sep 2022'!$1:$2</definedName>
    <definedName name="Qry_Data4__PRODUCE_REPORTS" localSheetId="2">#REF!</definedName>
    <definedName name="Qry_Data4__PRODUCE_REPORTS" localSheetId="1">#REF!</definedName>
    <definedName name="Qry_Data4__PRODUCE_REPORTS">#REF!</definedName>
    <definedName name="RootCauselist" localSheetId="1">[3]Lists!$F$1:$F$9</definedName>
    <definedName name="RootCauselist">[3]Lists!$F$1:$F$9</definedName>
    <definedName name="sdf">'[2]S7-KX Recon'!$A$1:$D$1</definedName>
    <definedName name="Season">'[4]Tariff G-CP'!$C$6</definedName>
    <definedName name="settlementlist" localSheetId="1">[3]Lists!$G$1:$G$4</definedName>
    <definedName name="settlementlist">[3]Lists!$G$1:$G$4</definedName>
    <definedName name="Sflag" localSheetId="2">#REF!</definedName>
    <definedName name="Sflag" localSheetId="1">#REF!</definedName>
    <definedName name="Sflag">#REF!</definedName>
    <definedName name="solver_lin">0</definedName>
    <definedName name="solver_num">0</definedName>
    <definedName name="solver_typ">1</definedName>
    <definedName name="solver_val">0</definedName>
    <definedName name="sort1" localSheetId="1">[1]SAPdetail!$M$2:$M$1824</definedName>
    <definedName name="sort1">[1]SAPdetail!$M$2:$M$1824</definedName>
    <definedName name="sort10" localSheetId="1">[1]SAPdetail!$A$2:$Q$1824</definedName>
    <definedName name="sort10">[1]SAPdetail!$A$2:$Q$1824</definedName>
    <definedName name="sort11" localSheetId="1">[1]SAPdetail!$M$1:$Q$1</definedName>
    <definedName name="sort11">[1]SAPdetail!$M$1:$Q$1</definedName>
    <definedName name="sort12" localSheetId="1">[1]SAPdetail!$A$2:$L$1824</definedName>
    <definedName name="sort12">[1]SAPdetail!$A$2:$L$1824</definedName>
    <definedName name="sort15" localSheetId="1">[1]SAPdetail!$A$1:$L$1</definedName>
    <definedName name="sort15">[1]SAPdetail!$A$1:$L$1</definedName>
    <definedName name="sort2" localSheetId="1">[1]SAPdetail!$P$2:$P$1824</definedName>
    <definedName name="sort2">[1]SAPdetail!$P$2:$P$1824</definedName>
    <definedName name="sort4" localSheetId="1">[1]SAPdetail!$C$2:$C$1824</definedName>
    <definedName name="sort4">[1]SAPdetail!$C$2:$C$1824</definedName>
    <definedName name="sort5" localSheetId="1">[1]SAPdetail!$E$2:$E$1824</definedName>
    <definedName name="sort5">[1]SAPdetail!$E$2:$E$1824</definedName>
    <definedName name="sort6" localSheetId="1">[1]SAPdetail!$H$2:$H$1824</definedName>
    <definedName name="sort6">[1]SAPdetail!$H$2:$H$1824</definedName>
    <definedName name="sort7" localSheetId="1">[1]SAPdetail!$I$2:$I$1824</definedName>
    <definedName name="sort7">[1]SAPdetail!$I$2:$I$1824</definedName>
    <definedName name="SourceList" localSheetId="1">[3]Lists!$C$1:$C$9</definedName>
    <definedName name="SourceList">[3]Lists!$C$1:$C$9</definedName>
    <definedName name="TAC">[5]Detail!$B$115</definedName>
    <definedName name="taxcodes" localSheetId="1">'[7]CE w_tax'!$A$3:$D$1785</definedName>
    <definedName name="taxcodes">'[8]CE w_tax'!$A$3:$D$1785</definedName>
    <definedName name="tblReportExport" localSheetId="2">#REF!</definedName>
    <definedName name="tblReportExport" localSheetId="1">#REF!</definedName>
    <definedName name="tblReportExport">#REF!</definedName>
    <definedName name="TEST0" localSheetId="2">#REF!</definedName>
    <definedName name="TEST0">#REF!</definedName>
    <definedName name="TEST1" localSheetId="2">#REF!</definedName>
    <definedName name="TEST1" localSheetId="1">#REF!</definedName>
    <definedName name="TEST1">#REF!</definedName>
    <definedName name="TEST2" localSheetId="2">#REF!</definedName>
    <definedName name="TEST2" localSheetId="1">#REF!</definedName>
    <definedName name="TEST2">#REF!</definedName>
    <definedName name="TEST3" localSheetId="2">#REF!</definedName>
    <definedName name="TEST3" localSheetId="1">#REF!</definedName>
    <definedName name="TEST3">#REF!</definedName>
    <definedName name="TEST4">#REF!</definedName>
    <definedName name="TEST5">#REF!</definedName>
    <definedName name="TESTHKEY">#REF!</definedName>
    <definedName name="TESTKEYS">#REF!</definedName>
    <definedName name="TESTVKEY">#REF!</definedName>
    <definedName name="TRBA">[5]Detail!$B$121</definedName>
    <definedName name="wagebal032004" localSheetId="1">[9]sapdetail032004!$A$2:$A$1941</definedName>
    <definedName name="wagebal032004">[9]sapdetail032004!$A$2:$A$1941</definedName>
    <definedName name="Western_Owes_PG_E_for_1996_Net_True_up" localSheetId="2">#REF!</definedName>
    <definedName name="Western_Owes_PG_E_for_1996_Net_True_up" localSheetId="1">#REF!</definedName>
    <definedName name="Western_Owes_PG_E_for_1996_Net_True_up">#REF!</definedName>
    <definedName name="wrn.AG." localSheetId="2" hidden="1">{#N/A,#N/A,FALSE,"AG-1";#N/A,#N/A,FALSE,"AG-R";#N/A,#N/A,FALSE,"AG-V";#N/A,#N/A,FALSE,"AG-4";#N/A,#N/A,FALSE,"AG-5";#N/A,#N/A,FALSE,"AG-6";#N/A,#N/A,FALSE,"AG-7"}</definedName>
    <definedName name="wrn.AG." localSheetId="1" hidden="1">{#N/A,#N/A,FALSE,"AG-1";#N/A,#N/A,FALSE,"AG-R";#N/A,#N/A,FALSE,"AG-V";#N/A,#N/A,FALSE,"AG-4";#N/A,#N/A,FALSE,"AG-5";#N/A,#N/A,FALSE,"AG-6";#N/A,#N/A,FALSE,"AG-7"}</definedName>
    <definedName name="wrn.AG." hidden="1">{#N/A,#N/A,FALSE,"AG-1";#N/A,#N/A,FALSE,"AG-R";#N/A,#N/A,FALSE,"AG-V";#N/A,#N/A,FALSE,"AG-4";#N/A,#N/A,FALSE,"AG-5";#N/A,#N/A,FALSE,"AG-6";#N/A,#N/A,FALSE,"AG-7"}</definedName>
    <definedName name="wrn.AGa." localSheetId="2" hidden="1">{#N/A,#N/A,FALSE,"UN-AGRA";#N/A,#N/A,FALSE,"UN-AG1A";#N/A,#N/A,FALSE,"UN-AGVA";#N/A,#N/A,FALSE,"UN-AG4A ";#N/A,#N/A,FALSE,"UN-AG5A";#N/A,#N/A,FALSE,"UN-AG6A";#N/A,#N/A,FALSE,"Dist Calcs";#N/A,#N/A,FALSE,"7A-Avg.";#N/A,#N/A,FALSE,"7A Tier1-avg";#N/A,#N/A,FALSE,"7A Tier2-avg";#N/A,#N/A,FALSE,"Ag-7A Dist Calc"}</definedName>
    <definedName name="wrn.AGa." localSheetId="1" hidden="1">{#N/A,#N/A,FALSE,"UN-AGRA";#N/A,#N/A,FALSE,"UN-AG1A";#N/A,#N/A,FALSE,"UN-AGVA";#N/A,#N/A,FALSE,"UN-AG4A ";#N/A,#N/A,FALSE,"UN-AG5A";#N/A,#N/A,FALSE,"UN-AG6A";#N/A,#N/A,FALSE,"Dist Calcs";#N/A,#N/A,FALSE,"7A-Avg.";#N/A,#N/A,FALSE,"7A Tier1-avg";#N/A,#N/A,FALSE,"7A Tier2-avg";#N/A,#N/A,FALSE,"Ag-7A Dist Calc"}</definedName>
    <definedName name="wrn.AGa." hidden="1">{#N/A,#N/A,FALSE,"UN-AGRA";#N/A,#N/A,FALSE,"UN-AG1A";#N/A,#N/A,FALSE,"UN-AGVA";#N/A,#N/A,FALSE,"UN-AG4A ";#N/A,#N/A,FALSE,"UN-AG5A";#N/A,#N/A,FALSE,"UN-AG6A";#N/A,#N/A,FALSE,"Dist Calcs";#N/A,#N/A,FALSE,"7A-Avg.";#N/A,#N/A,FALSE,"7A Tier1-avg";#N/A,#N/A,FALSE,"7A Tier2-avg";#N/A,#N/A,FALSE,"Ag-7A Dist Calc"}</definedName>
    <definedName name="wrn.Agb." localSheetId="2"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1"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comind." localSheetId="2" hidden="1">{#N/A,#N/A,FALSE,"A-1, A-6, A-10, A-15";#N/A,#N/A,FALSE,"E-19 Firm";#N/A,#N/A,FALSE,"E-19 Nonfirm";#N/A,#N/A,FALSE,"E-20 Firm ";#N/A,#N/A,FALSE,"E-20 Nonfirm ";#N/A,#N/A,FALSE,"E-25";#N/A,#N/A,FALSE,"E-36, E-37";#N/A,#N/A,FALSE,"LS-1,-2,-3, TC-1, OL-1";#N/A,#N/A,FALSE,"Standby"}</definedName>
    <definedName name="wrn.comind." localSheetId="1" hidden="1">{#N/A,#N/A,FALSE,"A-1, A-6, A-10, A-15";#N/A,#N/A,FALSE,"E-19 Firm";#N/A,#N/A,FALSE,"E-19 Nonfirm";#N/A,#N/A,FALSE,"E-20 Firm ";#N/A,#N/A,FALSE,"E-20 Nonfirm ";#N/A,#N/A,FALSE,"E-25";#N/A,#N/A,FALSE,"E-36, E-37";#N/A,#N/A,FALSE,"LS-1,-2,-3, TC-1, OL-1";#N/A,#N/A,FALSE,"Standby"}</definedName>
    <definedName name="wrn.comind." hidden="1">{#N/A,#N/A,FALSE,"A-1, A-6, A-10, A-15";#N/A,#N/A,FALSE,"E-19 Firm";#N/A,#N/A,FALSE,"E-19 Nonfirm";#N/A,#N/A,FALSE,"E-20 Firm ";#N/A,#N/A,FALSE,"E-20 Nonfirm ";#N/A,#N/A,FALSE,"E-25";#N/A,#N/A,FALSE,"E-36, E-37";#N/A,#N/A,FALSE,"LS-1,-2,-3, TC-1, OL-1";#N/A,#N/A,FALSE,"Standby"}</definedName>
    <definedName name="wrn.Distr." localSheetId="2" hidden="1">{#N/A,#N/A,FALSE,"Dist Rev at PR ";#N/A,#N/A,FALSE,"Spec";#N/A,#N/A,FALSE,"Res";#N/A,#N/A,FALSE,"Small L&amp;P";#N/A,#N/A,FALSE,"Medium L&amp;P";#N/A,#N/A,FALSE,"E-19";#N/A,#N/A,FALSE,"E-20";#N/A,#N/A,FALSE,"Strtlts &amp; Standby";#N/A,#N/A,FALSE,"A-RTP";#N/A,#N/A,FALSE,"2003mixeduse"}</definedName>
    <definedName name="wrn.Distr." localSheetId="1"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G_CSP_REPORT." localSheetId="2" hidden="1">{#N/A,#N/A,FALSE,"Summary";#N/A,#N/A,FALSE,"Tariff G-CSP &amp; G-SUR";#N/A,#N/A,FALSE,"Amortization Calculations";#N/A,#N/A,FALSE,"Contracted Volumes";#N/A,#N/A,FALSE,"Reservation"}</definedName>
    <definedName name="wrn.G_CSP_REPORT." localSheetId="1" hidden="1">{#N/A,#N/A,FALSE,"Summary";#N/A,#N/A,FALSE,"Tariff G-CSP &amp; G-SUR";#N/A,#N/A,FALSE,"Amortization Calculations";#N/A,#N/A,FALSE,"Contracted Volumes";#N/A,#N/A,FALSE,"Reservation"}</definedName>
    <definedName name="wrn.G_CSP_REPORT." hidden="1">{#N/A,#N/A,FALSE,"Summary";#N/A,#N/A,FALSE,"Tariff G-CSP &amp; G-SUR";#N/A,#N/A,FALSE,"Amortization Calculations";#N/A,#N/A,FALSE,"Contracted Volumes";#N/A,#N/A,FALSE,"Reservation"}</definedName>
    <definedName name="wrn.ND." localSheetId="2" hidden="1">{#N/A,#N/A,FALSE,"ND Rev at Pres Rates";#N/A,#N/A,FALSE,"Res - Unadj sales";#N/A,#N/A,FALSE,"Small L&amp;P";#N/A,#N/A,FALSE,"Medium L&amp;P";#N/A,#N/A,FALSE,"E-19";#N/A,#N/A,FALSE,"E-20";#N/A,#N/A,FALSE,"Strtlts &amp; Standby";#N/A,#N/A,FALSE,"AG";#N/A,#N/A,FALSE,"A-RTP";#N/A,#N/A,FALSE,"Spec"}</definedName>
    <definedName name="wrn.ND." localSheetId="1"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rint._.Out." localSheetId="2" hidden="1">{#N/A,#N/A,FALSE,"Workpaper Tables 4-1 &amp; 4-2";#N/A,#N/A,FALSE,"Revenue Allocation Results";#N/A,#N/A,FALSE,"FERC Rev @ PR";#N/A,#N/A,FALSE,"Distribution Revenue Allocation";#N/A,#N/A,FALSE,"Nonallocated Revenues ";#N/A,#N/A,FALSE,"2000mixuse";#N/A,#N/A,FALSE,"MC Revenues- 00 sales, 96 MC's"}</definedName>
    <definedName name="wrn.Print._.Out." localSheetId="1" hidden="1">{#N/A,#N/A,FALSE,"Workpaper Tables 4-1 &amp; 4-2";#N/A,#N/A,FALSE,"Revenue Allocation Results";#N/A,#N/A,FALSE,"FERC Rev @ PR";#N/A,#N/A,FALSE,"Distribution Revenue Allocation";#N/A,#N/A,FALSE,"Nonallocated Revenues ";#N/A,#N/A,FALSE,"2000mixuse";#N/A,#N/A,FALSE,"MC Revenues- 00 sales, 96 MC's"}</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s." localSheetId="2" hidden="1">{#N/A,#N/A,FALSE,"E-1, EM, ES";#N/A,#N/A,FALSE,"ESR, ET";#N/A,#N/A,FALSE,"E-7, E-A7";#N/A,#N/A,FALSE,"E-8";#N/A,#N/A,FALSE,"E-9 A, B, C, D";#N/A,#N/A,FALSE,"EL-1, EML";#N/A,#N/A,FALSE,"ESL, ESRL";#N/A,#N/A,FALSE,"ETL, EL-7";#N/A,#N/A,FALSE,"EL-A7, EL-8"}</definedName>
    <definedName name="wrn.Res." localSheetId="1" hidden="1">{#N/A,#N/A,FALSE,"E-1, EM, ES";#N/A,#N/A,FALSE,"ESR, ET";#N/A,#N/A,FALSE,"E-7, E-A7";#N/A,#N/A,FALSE,"E-8";#N/A,#N/A,FALSE,"E-9 A, B, C, D";#N/A,#N/A,FALSE,"EL-1, EML";#N/A,#N/A,FALSE,"ESL, ESRL";#N/A,#N/A,FALSE,"ETL, EL-7";#N/A,#N/A,FALSE,"EL-A7, EL-8"}</definedName>
    <definedName name="wrn.Res." hidden="1">{#N/A,#N/A,FALSE,"E-1, EM, ES";#N/A,#N/A,FALSE,"ESR, ET";#N/A,#N/A,FALSE,"E-7, E-A7";#N/A,#N/A,FALSE,"E-8";#N/A,#N/A,FALSE,"E-9 A, B, C, D";#N/A,#N/A,FALSE,"EL-1, EML";#N/A,#N/A,FALSE,"ESL, ESRL";#N/A,#N/A,FALSE,"ETL, EL-7";#N/A,#N/A,FALSE,"EL-A7, EL-8"}</definedName>
    <definedName name="wrn.Rev._.Alloc." localSheetId="2" hidden="1">{#N/A,#N/A,FALSE,"RRQ inputs ";#N/A,#N/A,FALSE,"FERC Rev @ PR";#N/A,#N/A,FALSE,"Distribution Revenue Allocation";#N/A,#N/A,FALSE,"Nonallocated Revenues";#N/A,#N/A,FALSE,"MC Revenues-03 sales, 96 MC's";#N/A,#N/A,FALSE,"FTA"}</definedName>
    <definedName name="wrn.Rev._.Alloc." localSheetId="1"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2"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21" l="1"/>
  <c r="D75" i="21"/>
  <c r="G74" i="21"/>
  <c r="G73" i="21"/>
  <c r="G72" i="21"/>
  <c r="G71" i="21"/>
  <c r="G67" i="21"/>
  <c r="G66" i="21"/>
  <c r="H64" i="21"/>
  <c r="D63" i="21"/>
  <c r="C63" i="21"/>
  <c r="E63" i="21" s="1"/>
  <c r="J63" i="21" s="1"/>
  <c r="D62" i="21"/>
  <c r="C62" i="21"/>
  <c r="E62" i="21" s="1"/>
  <c r="J62" i="21" s="1"/>
  <c r="C59" i="21"/>
  <c r="H58" i="21"/>
  <c r="D57" i="21"/>
  <c r="C57" i="21"/>
  <c r="E57" i="21" s="1"/>
  <c r="J57" i="21" s="1"/>
  <c r="G56" i="21"/>
  <c r="I54" i="21"/>
  <c r="I76" i="21" s="1"/>
  <c r="H53" i="21"/>
  <c r="G53" i="21"/>
  <c r="G51" i="21"/>
  <c r="D49" i="21"/>
  <c r="C49" i="21"/>
  <c r="E49" i="21" s="1"/>
  <c r="J49" i="21" s="1"/>
  <c r="D47" i="21"/>
  <c r="C47" i="21"/>
  <c r="E47" i="21" s="1"/>
  <c r="J47" i="21" s="1"/>
  <c r="C43" i="21"/>
  <c r="C42" i="21"/>
  <c r="C41" i="21"/>
  <c r="D40" i="21"/>
  <c r="C40" i="21"/>
  <c r="E40" i="21" s="1"/>
  <c r="J40" i="21" s="1"/>
  <c r="C38" i="21"/>
  <c r="D36" i="21"/>
  <c r="C36" i="21"/>
  <c r="E36" i="21" s="1"/>
  <c r="J36" i="21" s="1"/>
  <c r="D35" i="21"/>
  <c r="C35" i="21"/>
  <c r="E35" i="21" s="1"/>
  <c r="J35" i="21" s="1"/>
  <c r="D34" i="21"/>
  <c r="C34" i="21"/>
  <c r="E34" i="21" s="1"/>
  <c r="J34" i="21" s="1"/>
  <c r="D33" i="21"/>
  <c r="C33" i="21"/>
  <c r="H32" i="21"/>
  <c r="D29" i="21"/>
  <c r="C29" i="21"/>
  <c r="E29" i="21" s="1"/>
  <c r="J29" i="21" s="1"/>
  <c r="E28" i="21"/>
  <c r="J28" i="21" s="1"/>
  <c r="D28" i="21"/>
  <c r="C28" i="21"/>
  <c r="D27" i="21"/>
  <c r="C27" i="21"/>
  <c r="E27" i="21" s="1"/>
  <c r="J27" i="21" s="1"/>
  <c r="E26" i="21"/>
  <c r="J26" i="21" s="1"/>
  <c r="D26" i="21"/>
  <c r="C26" i="21"/>
  <c r="D25" i="21"/>
  <c r="C25" i="21"/>
  <c r="E25" i="21" s="1"/>
  <c r="J25" i="21" s="1"/>
  <c r="E24" i="21"/>
  <c r="J24" i="21" s="1"/>
  <c r="D24" i="21"/>
  <c r="C24" i="21"/>
  <c r="D23" i="21"/>
  <c r="C23" i="21"/>
  <c r="E23" i="21" s="1"/>
  <c r="J23" i="21" s="1"/>
  <c r="E22" i="21"/>
  <c r="J22" i="21" s="1"/>
  <c r="D22" i="21"/>
  <c r="C22" i="21"/>
  <c r="C21" i="21"/>
  <c r="C20" i="21"/>
  <c r="D18" i="21"/>
  <c r="C18" i="21"/>
  <c r="G17" i="21"/>
  <c r="G76" i="21" s="1"/>
  <c r="C16" i="21"/>
  <c r="D15" i="21"/>
  <c r="C15" i="21"/>
  <c r="E15" i="21" s="1"/>
  <c r="J15" i="21" s="1"/>
  <c r="C14" i="21"/>
  <c r="C13" i="21"/>
  <c r="C12" i="21"/>
  <c r="C11" i="21"/>
  <c r="C10" i="21"/>
  <c r="D9" i="21"/>
  <c r="E9" i="21" s="1"/>
  <c r="J9" i="21" s="1"/>
  <c r="C9" i="21"/>
  <c r="H8" i="21"/>
  <c r="H7" i="21"/>
  <c r="C7" i="21"/>
  <c r="N6" i="21"/>
  <c r="E6" i="21"/>
  <c r="J6" i="21" s="1"/>
  <c r="D6" i="21"/>
  <c r="C6" i="21"/>
  <c r="N5" i="21"/>
  <c r="E5" i="21"/>
  <c r="J5" i="21" s="1"/>
  <c r="D5" i="21"/>
  <c r="C5" i="21"/>
  <c r="N4" i="21"/>
  <c r="N3" i="21"/>
  <c r="N8" i="21" s="1"/>
  <c r="W82" i="68"/>
  <c r="W74" i="68"/>
  <c r="W67" i="68"/>
  <c r="Y57" i="68"/>
  <c r="Y53" i="68"/>
  <c r="Y51" i="68"/>
  <c r="R39" i="68"/>
  <c r="Q39" i="68"/>
  <c r="O31" i="21" s="1"/>
  <c r="P39" i="68"/>
  <c r="O39" i="68"/>
  <c r="M39" i="68"/>
  <c r="L39" i="68"/>
  <c r="K39" i="68"/>
  <c r="I39" i="68"/>
  <c r="N31" i="21" s="1"/>
  <c r="H39" i="68"/>
  <c r="G39" i="68"/>
  <c r="W38" i="68"/>
  <c r="U38" i="68"/>
  <c r="C75" i="21" s="1"/>
  <c r="E75" i="21" s="1"/>
  <c r="J75" i="21" s="1"/>
  <c r="T38" i="68"/>
  <c r="S38" i="68"/>
  <c r="N38" i="68"/>
  <c r="V38" i="68" s="1"/>
  <c r="J38" i="68"/>
  <c r="T37" i="68"/>
  <c r="S37" i="68"/>
  <c r="N37" i="68"/>
  <c r="V37" i="68" s="1"/>
  <c r="J37" i="68"/>
  <c r="W37" i="68" s="1"/>
  <c r="T36" i="68"/>
  <c r="S36" i="68"/>
  <c r="U36" i="68" s="1"/>
  <c r="C73" i="21" s="1"/>
  <c r="N36" i="68"/>
  <c r="W36" i="68" s="1"/>
  <c r="J36" i="68"/>
  <c r="T35" i="68"/>
  <c r="S35" i="68"/>
  <c r="N35" i="68"/>
  <c r="V35" i="68" s="1"/>
  <c r="J35" i="68"/>
  <c r="W35" i="68" s="1"/>
  <c r="T34" i="68"/>
  <c r="V34" i="68" s="1"/>
  <c r="S34" i="68"/>
  <c r="N34" i="68"/>
  <c r="J34" i="68"/>
  <c r="W34" i="68" s="1"/>
  <c r="W33" i="68"/>
  <c r="T33" i="68"/>
  <c r="S33" i="68"/>
  <c r="U33" i="68" s="1"/>
  <c r="C70" i="21" s="1"/>
  <c r="N33" i="68"/>
  <c r="V33" i="68" s="1"/>
  <c r="J33" i="68"/>
  <c r="W32" i="68"/>
  <c r="V32" i="68"/>
  <c r="T32" i="68"/>
  <c r="S32" i="68"/>
  <c r="N32" i="68"/>
  <c r="J32" i="68"/>
  <c r="U32" i="68" s="1"/>
  <c r="C69" i="21" s="1"/>
  <c r="U31" i="68"/>
  <c r="C68" i="21" s="1"/>
  <c r="T31" i="68"/>
  <c r="S31" i="68"/>
  <c r="N31" i="68"/>
  <c r="V31" i="68" s="1"/>
  <c r="J31" i="68"/>
  <c r="T30" i="68"/>
  <c r="S30" i="68"/>
  <c r="U30" i="68" s="1"/>
  <c r="C67" i="21" s="1"/>
  <c r="N30" i="68"/>
  <c r="V30" i="68" s="1"/>
  <c r="J30" i="68"/>
  <c r="V29" i="68"/>
  <c r="T29" i="68"/>
  <c r="S29" i="68"/>
  <c r="N29" i="68"/>
  <c r="J29" i="68"/>
  <c r="U29" i="68" s="1"/>
  <c r="C66" i="21" s="1"/>
  <c r="W28" i="68"/>
  <c r="T28" i="68"/>
  <c r="S28" i="68"/>
  <c r="U28" i="68" s="1"/>
  <c r="C65" i="21" s="1"/>
  <c r="N28" i="68"/>
  <c r="V28" i="68" s="1"/>
  <c r="J28" i="68"/>
  <c r="W27" i="68"/>
  <c r="V27" i="68"/>
  <c r="T27" i="68"/>
  <c r="S27" i="68"/>
  <c r="N27" i="68"/>
  <c r="J27" i="68"/>
  <c r="U27" i="68" s="1"/>
  <c r="C64" i="21" s="1"/>
  <c r="V26" i="68"/>
  <c r="U26" i="68"/>
  <c r="C61" i="21" s="1"/>
  <c r="T26" i="68"/>
  <c r="S26" i="68"/>
  <c r="N26" i="68"/>
  <c r="J26" i="68"/>
  <c r="W26" i="68" s="1"/>
  <c r="U25" i="68"/>
  <c r="C60" i="21" s="1"/>
  <c r="T25" i="68"/>
  <c r="S25" i="68"/>
  <c r="N25" i="68"/>
  <c r="W25" i="68" s="1"/>
  <c r="J25" i="68"/>
  <c r="T24" i="68"/>
  <c r="V24" i="68" s="1"/>
  <c r="S24" i="68"/>
  <c r="N24" i="68"/>
  <c r="J24" i="68"/>
  <c r="U24" i="68" s="1"/>
  <c r="C58" i="21" s="1"/>
  <c r="T23" i="68"/>
  <c r="S23" i="68"/>
  <c r="N23" i="68"/>
  <c r="V23" i="68" s="1"/>
  <c r="J23" i="68"/>
  <c r="T22" i="68"/>
  <c r="S22" i="68"/>
  <c r="U22" i="68" s="1"/>
  <c r="C55" i="21" s="1"/>
  <c r="N22" i="68"/>
  <c r="J22" i="68"/>
  <c r="W21" i="68"/>
  <c r="V21" i="68"/>
  <c r="T21" i="68"/>
  <c r="S21" i="68"/>
  <c r="N21" i="68"/>
  <c r="J21" i="68"/>
  <c r="U21" i="68" s="1"/>
  <c r="C54" i="21" s="1"/>
  <c r="U20" i="68"/>
  <c r="C53" i="21" s="1"/>
  <c r="T20" i="68"/>
  <c r="S20" i="68"/>
  <c r="N20" i="68"/>
  <c r="V20" i="68" s="1"/>
  <c r="J20" i="68"/>
  <c r="W20" i="68" s="1"/>
  <c r="T19" i="68"/>
  <c r="S19" i="68"/>
  <c r="N19" i="68"/>
  <c r="J19" i="68"/>
  <c r="U19" i="68" s="1"/>
  <c r="C52" i="21" s="1"/>
  <c r="V18" i="68"/>
  <c r="T18" i="68"/>
  <c r="S18" i="68"/>
  <c r="N18" i="68"/>
  <c r="J18" i="68"/>
  <c r="U17" i="68"/>
  <c r="C50" i="21" s="1"/>
  <c r="T17" i="68"/>
  <c r="S17" i="68"/>
  <c r="N17" i="68"/>
  <c r="J17" i="68"/>
  <c r="T16" i="68"/>
  <c r="V16" i="68" s="1"/>
  <c r="S16" i="68"/>
  <c r="N16" i="68"/>
  <c r="J16" i="68"/>
  <c r="V15" i="68"/>
  <c r="T15" i="68"/>
  <c r="S15" i="68"/>
  <c r="N15" i="68"/>
  <c r="J15" i="68"/>
  <c r="U14" i="68"/>
  <c r="C45" i="21" s="1"/>
  <c r="T14" i="68"/>
  <c r="S14" i="68"/>
  <c r="N14" i="68"/>
  <c r="J14" i="68"/>
  <c r="W14" i="68" s="1"/>
  <c r="T13" i="68"/>
  <c r="S13" i="68"/>
  <c r="N13" i="68"/>
  <c r="J13" i="68"/>
  <c r="T12" i="68"/>
  <c r="S12" i="68"/>
  <c r="N12" i="68"/>
  <c r="V12" i="68" s="1"/>
  <c r="J12" i="68"/>
  <c r="T11" i="68"/>
  <c r="V11" i="68" s="1"/>
  <c r="S11" i="68"/>
  <c r="N11" i="68"/>
  <c r="J11" i="68"/>
  <c r="W10" i="68"/>
  <c r="T10" i="68"/>
  <c r="V10" i="68" s="1"/>
  <c r="S10" i="68"/>
  <c r="U10" i="68" s="1"/>
  <c r="C32" i="21" s="1"/>
  <c r="N10" i="68"/>
  <c r="J10" i="68"/>
  <c r="W9" i="68"/>
  <c r="V9" i="68"/>
  <c r="T9" i="68"/>
  <c r="S9" i="68"/>
  <c r="U9" i="68" s="1"/>
  <c r="C31" i="21" s="1"/>
  <c r="N9" i="68"/>
  <c r="J9" i="68"/>
  <c r="V8" i="68"/>
  <c r="U8" i="68"/>
  <c r="C30" i="21" s="1"/>
  <c r="T8" i="68"/>
  <c r="S8" i="68"/>
  <c r="N8" i="68"/>
  <c r="J8" i="68"/>
  <c r="W8" i="68" s="1"/>
  <c r="T7" i="68"/>
  <c r="V7" i="68" s="1"/>
  <c r="S7" i="68"/>
  <c r="N7" i="68"/>
  <c r="J7" i="68"/>
  <c r="U7" i="68" s="1"/>
  <c r="C19" i="21" s="1"/>
  <c r="T6" i="68"/>
  <c r="S6" i="68"/>
  <c r="N6" i="68"/>
  <c r="V6" i="68" s="1"/>
  <c r="J6" i="68"/>
  <c r="T5" i="68"/>
  <c r="V5" i="68" s="1"/>
  <c r="S5" i="68"/>
  <c r="N5" i="68"/>
  <c r="W5" i="68" s="1"/>
  <c r="J5" i="68"/>
  <c r="W4" i="68"/>
  <c r="V4" i="68"/>
  <c r="T4" i="68"/>
  <c r="S4" i="68"/>
  <c r="N4" i="68"/>
  <c r="J4" i="68"/>
  <c r="U4" i="68" s="1"/>
  <c r="C4" i="21" s="1"/>
  <c r="V3" i="68"/>
  <c r="U3" i="68"/>
  <c r="T3" i="68"/>
  <c r="T39" i="68" s="1"/>
  <c r="S3" i="68"/>
  <c r="N3" i="68"/>
  <c r="J3" i="68"/>
  <c r="W82" i="67"/>
  <c r="W74" i="67"/>
  <c r="W67" i="67"/>
  <c r="R39" i="67"/>
  <c r="Q39" i="67"/>
  <c r="O30" i="21" s="1"/>
  <c r="P39" i="67"/>
  <c r="O39" i="67"/>
  <c r="M39" i="67"/>
  <c r="L39" i="67"/>
  <c r="K39" i="67"/>
  <c r="I39" i="67"/>
  <c r="N30" i="21" s="1"/>
  <c r="H39" i="67"/>
  <c r="G39" i="67"/>
  <c r="T38" i="67"/>
  <c r="S38" i="67"/>
  <c r="U38" i="67" s="1"/>
  <c r="N38" i="67"/>
  <c r="J38" i="67"/>
  <c r="T37" i="67"/>
  <c r="S37" i="67"/>
  <c r="N37" i="67"/>
  <c r="V37" i="67" s="1"/>
  <c r="J37" i="67"/>
  <c r="T36" i="67"/>
  <c r="S36" i="67"/>
  <c r="U36" i="67" s="1"/>
  <c r="N36" i="67"/>
  <c r="V36" i="67" s="1"/>
  <c r="J36" i="67"/>
  <c r="W35" i="67"/>
  <c r="U35" i="67"/>
  <c r="T35" i="67"/>
  <c r="S35" i="67"/>
  <c r="N35" i="67"/>
  <c r="V35" i="67" s="1"/>
  <c r="J35" i="67"/>
  <c r="T34" i="67"/>
  <c r="S34" i="67"/>
  <c r="N34" i="67"/>
  <c r="V34" i="67" s="1"/>
  <c r="J34" i="67"/>
  <c r="W34" i="67" s="1"/>
  <c r="T33" i="67"/>
  <c r="S33" i="67"/>
  <c r="U33" i="67" s="1"/>
  <c r="N33" i="67"/>
  <c r="J33" i="67"/>
  <c r="T32" i="67"/>
  <c r="S32" i="67"/>
  <c r="N32" i="67"/>
  <c r="V32" i="67" s="1"/>
  <c r="J32" i="67"/>
  <c r="T31" i="67"/>
  <c r="V31" i="67" s="1"/>
  <c r="S31" i="67"/>
  <c r="N31" i="67"/>
  <c r="J31" i="67"/>
  <c r="W30" i="67"/>
  <c r="T30" i="67"/>
  <c r="S30" i="67"/>
  <c r="U30" i="67" s="1"/>
  <c r="N30" i="67"/>
  <c r="V30" i="67" s="1"/>
  <c r="J30" i="67"/>
  <c r="W29" i="67"/>
  <c r="V29" i="67"/>
  <c r="T29" i="67"/>
  <c r="S29" i="67"/>
  <c r="N29" i="67"/>
  <c r="J29" i="67"/>
  <c r="U29" i="67" s="1"/>
  <c r="U28" i="67"/>
  <c r="T28" i="67"/>
  <c r="S28" i="67"/>
  <c r="N28" i="67"/>
  <c r="J28" i="67"/>
  <c r="T27" i="67"/>
  <c r="S27" i="67"/>
  <c r="U27" i="67" s="1"/>
  <c r="N27" i="67"/>
  <c r="J27" i="67"/>
  <c r="V26" i="67"/>
  <c r="T26" i="67"/>
  <c r="S26" i="67"/>
  <c r="N26" i="67"/>
  <c r="J26" i="67"/>
  <c r="W25" i="67"/>
  <c r="T25" i="67"/>
  <c r="S25" i="67"/>
  <c r="U25" i="67" s="1"/>
  <c r="N25" i="67"/>
  <c r="V25" i="67" s="1"/>
  <c r="J25" i="67"/>
  <c r="W24" i="67"/>
  <c r="V24" i="67"/>
  <c r="T24" i="67"/>
  <c r="S24" i="67"/>
  <c r="N24" i="67"/>
  <c r="J24" i="67"/>
  <c r="U24" i="67" s="1"/>
  <c r="V23" i="67"/>
  <c r="U23" i="67"/>
  <c r="T23" i="67"/>
  <c r="S23" i="67"/>
  <c r="N23" i="67"/>
  <c r="J23" i="67"/>
  <c r="W23" i="67" s="1"/>
  <c r="U22" i="67"/>
  <c r="T22" i="67"/>
  <c r="S22" i="67"/>
  <c r="N22" i="67"/>
  <c r="J22" i="67"/>
  <c r="T21" i="67"/>
  <c r="V21" i="67" s="1"/>
  <c r="S21" i="67"/>
  <c r="N21" i="67"/>
  <c r="J21" i="67"/>
  <c r="U21" i="67" s="1"/>
  <c r="T20" i="67"/>
  <c r="S20" i="67"/>
  <c r="N20" i="67"/>
  <c r="V20" i="67" s="1"/>
  <c r="J20" i="67"/>
  <c r="T19" i="67"/>
  <c r="S19" i="67"/>
  <c r="U19" i="67" s="1"/>
  <c r="N19" i="67"/>
  <c r="J19" i="67"/>
  <c r="W18" i="67"/>
  <c r="V18" i="67"/>
  <c r="T18" i="67"/>
  <c r="S18" i="67"/>
  <c r="N18" i="67"/>
  <c r="J18" i="67"/>
  <c r="U18" i="67" s="1"/>
  <c r="U17" i="67"/>
  <c r="T17" i="67"/>
  <c r="S17" i="67"/>
  <c r="N17" i="67"/>
  <c r="V17" i="67" s="1"/>
  <c r="J17" i="67"/>
  <c r="W17" i="67" s="1"/>
  <c r="T16" i="67"/>
  <c r="S16" i="67"/>
  <c r="N16" i="67"/>
  <c r="J16" i="67"/>
  <c r="U16" i="67" s="1"/>
  <c r="V15" i="67"/>
  <c r="T15" i="67"/>
  <c r="S15" i="67"/>
  <c r="N15" i="67"/>
  <c r="J15" i="67"/>
  <c r="U14" i="67"/>
  <c r="T14" i="67"/>
  <c r="S14" i="67"/>
  <c r="N14" i="67"/>
  <c r="J14" i="67"/>
  <c r="T13" i="67"/>
  <c r="V13" i="67" s="1"/>
  <c r="S13" i="67"/>
  <c r="N13" i="67"/>
  <c r="J13" i="67"/>
  <c r="V12" i="67"/>
  <c r="T12" i="67"/>
  <c r="S12" i="67"/>
  <c r="N12" i="67"/>
  <c r="J12" i="67"/>
  <c r="U11" i="67"/>
  <c r="T11" i="67"/>
  <c r="S11" i="67"/>
  <c r="N11" i="67"/>
  <c r="J11" i="67"/>
  <c r="W11" i="67" s="1"/>
  <c r="T10" i="67"/>
  <c r="S10" i="67"/>
  <c r="N10" i="67"/>
  <c r="J10" i="67"/>
  <c r="T9" i="67"/>
  <c r="S9" i="67"/>
  <c r="N9" i="67"/>
  <c r="V9" i="67" s="1"/>
  <c r="J9" i="67"/>
  <c r="T8" i="67"/>
  <c r="V8" i="67" s="1"/>
  <c r="S8" i="67"/>
  <c r="N8" i="67"/>
  <c r="J8" i="67"/>
  <c r="W7" i="67"/>
  <c r="T7" i="67"/>
  <c r="V7" i="67" s="1"/>
  <c r="S7" i="67"/>
  <c r="U7" i="67" s="1"/>
  <c r="N7" i="67"/>
  <c r="J7" i="67"/>
  <c r="W6" i="67"/>
  <c r="V6" i="67"/>
  <c r="T6" i="67"/>
  <c r="S6" i="67"/>
  <c r="U6" i="67" s="1"/>
  <c r="N6" i="67"/>
  <c r="J6" i="67"/>
  <c r="V5" i="67"/>
  <c r="U5" i="67"/>
  <c r="T5" i="67"/>
  <c r="S5" i="67"/>
  <c r="N5" i="67"/>
  <c r="J5" i="67"/>
  <c r="W5" i="67" s="1"/>
  <c r="T4" i="67"/>
  <c r="V4" i="67" s="1"/>
  <c r="S4" i="67"/>
  <c r="N4" i="67"/>
  <c r="J4" i="67"/>
  <c r="U4" i="67" s="1"/>
  <c r="T3" i="67"/>
  <c r="T39" i="67" s="1"/>
  <c r="S3" i="67"/>
  <c r="N3" i="67"/>
  <c r="J3" i="67"/>
  <c r="W81" i="66"/>
  <c r="W73" i="66"/>
  <c r="W66" i="66"/>
  <c r="R38" i="66"/>
  <c r="Q38" i="66"/>
  <c r="O29" i="21" s="1"/>
  <c r="P38" i="66"/>
  <c r="O38" i="66"/>
  <c r="M38" i="66"/>
  <c r="L38" i="66"/>
  <c r="K38" i="66"/>
  <c r="I38" i="66"/>
  <c r="N29" i="21" s="1"/>
  <c r="H38" i="66"/>
  <c r="G38" i="66"/>
  <c r="V37" i="66"/>
  <c r="U37" i="66"/>
  <c r="T37" i="66"/>
  <c r="S37" i="66"/>
  <c r="N37" i="66"/>
  <c r="J37" i="66"/>
  <c r="W37" i="66" s="1"/>
  <c r="U36" i="66"/>
  <c r="T36" i="66"/>
  <c r="S36" i="66"/>
  <c r="N36" i="66"/>
  <c r="V36" i="66" s="1"/>
  <c r="J36" i="66"/>
  <c r="W36" i="66" s="1"/>
  <c r="T35" i="66"/>
  <c r="V35" i="66" s="1"/>
  <c r="S35" i="66"/>
  <c r="W35" i="66" s="1"/>
  <c r="N35" i="66"/>
  <c r="J35" i="66"/>
  <c r="T34" i="66"/>
  <c r="S34" i="66"/>
  <c r="U34" i="66" s="1"/>
  <c r="N34" i="66"/>
  <c r="J34" i="66"/>
  <c r="T33" i="66"/>
  <c r="S33" i="66"/>
  <c r="N33" i="66"/>
  <c r="V33" i="66" s="1"/>
  <c r="J33" i="66"/>
  <c r="T32" i="66"/>
  <c r="S32" i="66"/>
  <c r="U32" i="66" s="1"/>
  <c r="N32" i="66"/>
  <c r="V32" i="66" s="1"/>
  <c r="J32" i="66"/>
  <c r="W31" i="66"/>
  <c r="U31" i="66"/>
  <c r="T31" i="66"/>
  <c r="S31" i="66"/>
  <c r="N31" i="66"/>
  <c r="V31" i="66" s="1"/>
  <c r="J31" i="66"/>
  <c r="T30" i="66"/>
  <c r="S30" i="66"/>
  <c r="N30" i="66"/>
  <c r="J30" i="66"/>
  <c r="W30" i="66" s="1"/>
  <c r="T29" i="66"/>
  <c r="S29" i="66"/>
  <c r="U29" i="66" s="1"/>
  <c r="N29" i="66"/>
  <c r="J29" i="66"/>
  <c r="T28" i="66"/>
  <c r="S28" i="66"/>
  <c r="N28" i="66"/>
  <c r="V28" i="66" s="1"/>
  <c r="J28" i="66"/>
  <c r="T27" i="66"/>
  <c r="V27" i="66" s="1"/>
  <c r="S27" i="66"/>
  <c r="N27" i="66"/>
  <c r="J27" i="66"/>
  <c r="W26" i="66"/>
  <c r="T26" i="66"/>
  <c r="S26" i="66"/>
  <c r="U26" i="66" s="1"/>
  <c r="N26" i="66"/>
  <c r="V26" i="66" s="1"/>
  <c r="J26" i="66"/>
  <c r="W25" i="66"/>
  <c r="V25" i="66"/>
  <c r="T25" i="66"/>
  <c r="S25" i="66"/>
  <c r="N25" i="66"/>
  <c r="J25" i="66"/>
  <c r="U25" i="66" s="1"/>
  <c r="U24" i="66"/>
  <c r="T24" i="66"/>
  <c r="S24" i="66"/>
  <c r="N24" i="66"/>
  <c r="J24" i="66"/>
  <c r="T23" i="66"/>
  <c r="S23" i="66"/>
  <c r="U23" i="66" s="1"/>
  <c r="N23" i="66"/>
  <c r="J23" i="66"/>
  <c r="V22" i="66"/>
  <c r="T22" i="66"/>
  <c r="S22" i="66"/>
  <c r="N22" i="66"/>
  <c r="J22" i="66"/>
  <c r="W21" i="66"/>
  <c r="T21" i="66"/>
  <c r="S21" i="66"/>
  <c r="U21" i="66" s="1"/>
  <c r="N21" i="66"/>
  <c r="V21" i="66" s="1"/>
  <c r="J21" i="66"/>
  <c r="W20" i="66"/>
  <c r="V20" i="66"/>
  <c r="T20" i="66"/>
  <c r="S20" i="66"/>
  <c r="N20" i="66"/>
  <c r="J20" i="66"/>
  <c r="U20" i="66" s="1"/>
  <c r="V19" i="66"/>
  <c r="U19" i="66"/>
  <c r="T19" i="66"/>
  <c r="S19" i="66"/>
  <c r="N19" i="66"/>
  <c r="J19" i="66"/>
  <c r="W19" i="66" s="1"/>
  <c r="U18" i="66"/>
  <c r="T18" i="66"/>
  <c r="S18" i="66"/>
  <c r="N18" i="66"/>
  <c r="J18" i="66"/>
  <c r="T17" i="66"/>
  <c r="V17" i="66" s="1"/>
  <c r="S17" i="66"/>
  <c r="W17" i="66" s="1"/>
  <c r="N17" i="66"/>
  <c r="J17" i="66"/>
  <c r="T16" i="66"/>
  <c r="S16" i="66"/>
  <c r="N16" i="66"/>
  <c r="V16" i="66" s="1"/>
  <c r="J16" i="66"/>
  <c r="T15" i="66"/>
  <c r="S15" i="66"/>
  <c r="U15" i="66" s="1"/>
  <c r="N15" i="66"/>
  <c r="J15" i="66"/>
  <c r="W14" i="66"/>
  <c r="V14" i="66"/>
  <c r="T14" i="66"/>
  <c r="S14" i="66"/>
  <c r="N14" i="66"/>
  <c r="J14" i="66"/>
  <c r="U14" i="66" s="1"/>
  <c r="U13" i="66"/>
  <c r="T13" i="66"/>
  <c r="S13" i="66"/>
  <c r="N13" i="66"/>
  <c r="V13" i="66" s="1"/>
  <c r="J13" i="66"/>
  <c r="W13" i="66" s="1"/>
  <c r="T12" i="66"/>
  <c r="S12" i="66"/>
  <c r="N12" i="66"/>
  <c r="J12" i="66"/>
  <c r="U12" i="66" s="1"/>
  <c r="V11" i="66"/>
  <c r="T11" i="66"/>
  <c r="S11" i="66"/>
  <c r="N11" i="66"/>
  <c r="J11" i="66"/>
  <c r="U10" i="66"/>
  <c r="T10" i="66"/>
  <c r="S10" i="66"/>
  <c r="N10" i="66"/>
  <c r="W10" i="66" s="1"/>
  <c r="J10" i="66"/>
  <c r="U9" i="66"/>
  <c r="T9" i="66"/>
  <c r="V9" i="66" s="1"/>
  <c r="S9" i="66"/>
  <c r="N9" i="66"/>
  <c r="J9" i="66"/>
  <c r="W9" i="66" s="1"/>
  <c r="V8" i="66"/>
  <c r="T8" i="66"/>
  <c r="S8" i="66"/>
  <c r="N8" i="66"/>
  <c r="J8" i="66"/>
  <c r="T7" i="66"/>
  <c r="S7" i="66"/>
  <c r="N7" i="66"/>
  <c r="J7" i="66"/>
  <c r="W7" i="66" s="1"/>
  <c r="T6" i="66"/>
  <c r="S6" i="66"/>
  <c r="N6" i="66"/>
  <c r="J6" i="66"/>
  <c r="T5" i="66"/>
  <c r="S5" i="66"/>
  <c r="N5" i="66"/>
  <c r="V5" i="66" s="1"/>
  <c r="J5" i="66"/>
  <c r="U4" i="66"/>
  <c r="T4" i="66"/>
  <c r="V4" i="66" s="1"/>
  <c r="S4" i="66"/>
  <c r="N4" i="66"/>
  <c r="J4" i="66"/>
  <c r="T3" i="66"/>
  <c r="S3" i="66"/>
  <c r="N3" i="66"/>
  <c r="J3" i="66"/>
  <c r="W85" i="65"/>
  <c r="W77" i="65"/>
  <c r="W67" i="65"/>
  <c r="R38" i="65"/>
  <c r="Q38" i="65"/>
  <c r="O28" i="21" s="1"/>
  <c r="P38" i="65"/>
  <c r="O38" i="65"/>
  <c r="M38" i="65"/>
  <c r="L38" i="65"/>
  <c r="K38" i="65"/>
  <c r="I38" i="65"/>
  <c r="N28" i="21" s="1"/>
  <c r="H38" i="65"/>
  <c r="G38" i="65"/>
  <c r="T37" i="65"/>
  <c r="S37" i="65"/>
  <c r="N37" i="65"/>
  <c r="J37" i="65"/>
  <c r="W37" i="65" s="1"/>
  <c r="T36" i="65"/>
  <c r="S36" i="65"/>
  <c r="U36" i="65" s="1"/>
  <c r="N36" i="65"/>
  <c r="V36" i="65" s="1"/>
  <c r="J36" i="65"/>
  <c r="T35" i="65"/>
  <c r="S35" i="65"/>
  <c r="N35" i="65"/>
  <c r="J35" i="65"/>
  <c r="W34" i="65"/>
  <c r="T34" i="65"/>
  <c r="S34" i="65"/>
  <c r="N34" i="65"/>
  <c r="V34" i="65" s="1"/>
  <c r="J34" i="65"/>
  <c r="U33" i="65"/>
  <c r="T33" i="65"/>
  <c r="S33" i="65"/>
  <c r="N33" i="65"/>
  <c r="V33" i="65" s="1"/>
  <c r="J33" i="65"/>
  <c r="T32" i="65"/>
  <c r="S32" i="65"/>
  <c r="N32" i="65"/>
  <c r="V32" i="65" s="1"/>
  <c r="J32" i="65"/>
  <c r="T31" i="65"/>
  <c r="V31" i="65" s="1"/>
  <c r="S31" i="65"/>
  <c r="N31" i="65"/>
  <c r="J31" i="65"/>
  <c r="U31" i="65" s="1"/>
  <c r="T30" i="65"/>
  <c r="S30" i="65"/>
  <c r="U30" i="65" s="1"/>
  <c r="N30" i="65"/>
  <c r="J30" i="65"/>
  <c r="T29" i="65"/>
  <c r="S29" i="65"/>
  <c r="N29" i="65"/>
  <c r="V29" i="65" s="1"/>
  <c r="J29" i="65"/>
  <c r="U28" i="65"/>
  <c r="T28" i="65"/>
  <c r="V28" i="65" s="1"/>
  <c r="S28" i="65"/>
  <c r="N28" i="65"/>
  <c r="J28" i="65"/>
  <c r="W28" i="65" s="1"/>
  <c r="W27" i="65"/>
  <c r="T27" i="65"/>
  <c r="S27" i="65"/>
  <c r="U27" i="65" s="1"/>
  <c r="N27" i="65"/>
  <c r="V27" i="65" s="1"/>
  <c r="J27" i="65"/>
  <c r="V26" i="65"/>
  <c r="T26" i="65"/>
  <c r="S26" i="65"/>
  <c r="W26" i="65" s="1"/>
  <c r="N26" i="65"/>
  <c r="J26" i="65"/>
  <c r="V25" i="65"/>
  <c r="U25" i="65"/>
  <c r="T25" i="65"/>
  <c r="S25" i="65"/>
  <c r="N25" i="65"/>
  <c r="J25" i="65"/>
  <c r="W25" i="65" s="1"/>
  <c r="T24" i="65"/>
  <c r="S24" i="65"/>
  <c r="N24" i="65"/>
  <c r="V24" i="65" s="1"/>
  <c r="J24" i="65"/>
  <c r="W24" i="65" s="1"/>
  <c r="T23" i="65"/>
  <c r="V23" i="65" s="1"/>
  <c r="S23" i="65"/>
  <c r="N23" i="65"/>
  <c r="J23" i="65"/>
  <c r="U23" i="65" s="1"/>
  <c r="T22" i="65"/>
  <c r="S22" i="65"/>
  <c r="U22" i="65" s="1"/>
  <c r="N22" i="65"/>
  <c r="V22" i="65" s="1"/>
  <c r="J22" i="65"/>
  <c r="T21" i="65"/>
  <c r="S21" i="65"/>
  <c r="N21" i="65"/>
  <c r="V21" i="65" s="1"/>
  <c r="J21" i="65"/>
  <c r="U20" i="65"/>
  <c r="T20" i="65"/>
  <c r="V20" i="65" s="1"/>
  <c r="S20" i="65"/>
  <c r="N20" i="65"/>
  <c r="J20" i="65"/>
  <c r="W20" i="65" s="1"/>
  <c r="W19" i="65"/>
  <c r="T19" i="65"/>
  <c r="S19" i="65"/>
  <c r="U19" i="65" s="1"/>
  <c r="N19" i="65"/>
  <c r="V19" i="65" s="1"/>
  <c r="J19" i="65"/>
  <c r="T18" i="65"/>
  <c r="S18" i="65"/>
  <c r="N18" i="65"/>
  <c r="W18" i="65" s="1"/>
  <c r="J18" i="65"/>
  <c r="U18" i="65" s="1"/>
  <c r="V17" i="65"/>
  <c r="U17" i="65"/>
  <c r="T17" i="65"/>
  <c r="S17" i="65"/>
  <c r="N17" i="65"/>
  <c r="J17" i="65"/>
  <c r="U16" i="65"/>
  <c r="T16" i="65"/>
  <c r="S16" i="65"/>
  <c r="N16" i="65"/>
  <c r="J16" i="65"/>
  <c r="T15" i="65"/>
  <c r="V15" i="65" s="1"/>
  <c r="S15" i="65"/>
  <c r="W15" i="65" s="1"/>
  <c r="N15" i="65"/>
  <c r="J15" i="65"/>
  <c r="U15" i="65" s="1"/>
  <c r="W14" i="65"/>
  <c r="T14" i="65"/>
  <c r="S14" i="65"/>
  <c r="U14" i="65" s="1"/>
  <c r="N14" i="65"/>
  <c r="V14" i="65" s="1"/>
  <c r="J14" i="65"/>
  <c r="U13" i="65"/>
  <c r="T13" i="65"/>
  <c r="S13" i="65"/>
  <c r="N13" i="65"/>
  <c r="V13" i="65" s="1"/>
  <c r="J13" i="65"/>
  <c r="T12" i="65"/>
  <c r="V12" i="65" s="1"/>
  <c r="S12" i="65"/>
  <c r="N12" i="65"/>
  <c r="J12" i="65"/>
  <c r="W11" i="65"/>
  <c r="T11" i="65"/>
  <c r="S11" i="65"/>
  <c r="U11" i="65" s="1"/>
  <c r="N11" i="65"/>
  <c r="V11" i="65" s="1"/>
  <c r="J11" i="65"/>
  <c r="V10" i="65"/>
  <c r="T10" i="65"/>
  <c r="S10" i="65"/>
  <c r="N10" i="65"/>
  <c r="W10" i="65" s="1"/>
  <c r="J10" i="65"/>
  <c r="T9" i="65"/>
  <c r="S9" i="65"/>
  <c r="N9" i="65"/>
  <c r="V9" i="65" s="1"/>
  <c r="J9" i="65"/>
  <c r="U9" i="65" s="1"/>
  <c r="T8" i="65"/>
  <c r="S8" i="65"/>
  <c r="N8" i="65"/>
  <c r="V8" i="65" s="1"/>
  <c r="J8" i="65"/>
  <c r="W8" i="65" s="1"/>
  <c r="T7" i="65"/>
  <c r="S7" i="65"/>
  <c r="N7" i="65"/>
  <c r="J7" i="65"/>
  <c r="T6" i="65"/>
  <c r="S6" i="65"/>
  <c r="U6" i="65" s="1"/>
  <c r="N6" i="65"/>
  <c r="J6" i="65"/>
  <c r="T5" i="65"/>
  <c r="S5" i="65"/>
  <c r="N5" i="65"/>
  <c r="V5" i="65" s="1"/>
  <c r="J5" i="65"/>
  <c r="V4" i="65"/>
  <c r="T4" i="65"/>
  <c r="S4" i="65"/>
  <c r="N4" i="65"/>
  <c r="J4" i="65"/>
  <c r="W4" i="65" s="1"/>
  <c r="W3" i="65"/>
  <c r="U3" i="65"/>
  <c r="T3" i="65"/>
  <c r="S3" i="65"/>
  <c r="N3" i="65"/>
  <c r="J3" i="65"/>
  <c r="W79" i="64"/>
  <c r="W71" i="64"/>
  <c r="W64" i="64"/>
  <c r="R38" i="64"/>
  <c r="Q38" i="64"/>
  <c r="O27" i="21" s="1"/>
  <c r="P38" i="64"/>
  <c r="O38" i="64"/>
  <c r="M38" i="64"/>
  <c r="L38" i="64"/>
  <c r="K38" i="64"/>
  <c r="I38" i="64"/>
  <c r="N27" i="21" s="1"/>
  <c r="H38" i="64"/>
  <c r="G38" i="64"/>
  <c r="V37" i="64"/>
  <c r="U37" i="64"/>
  <c r="T37" i="64"/>
  <c r="S37" i="64"/>
  <c r="N37" i="64"/>
  <c r="J37" i="64"/>
  <c r="W37" i="64" s="1"/>
  <c r="T36" i="64"/>
  <c r="S36" i="64"/>
  <c r="N36" i="64"/>
  <c r="V36" i="64" s="1"/>
  <c r="J36" i="64"/>
  <c r="U36" i="64" s="1"/>
  <c r="T35" i="64"/>
  <c r="V35" i="64" s="1"/>
  <c r="S35" i="64"/>
  <c r="N35" i="64"/>
  <c r="J35" i="64"/>
  <c r="W35" i="64" s="1"/>
  <c r="W34" i="64"/>
  <c r="V34" i="64"/>
  <c r="T34" i="64"/>
  <c r="S34" i="64"/>
  <c r="U34" i="64" s="1"/>
  <c r="N34" i="64"/>
  <c r="J34" i="64"/>
  <c r="U33" i="64"/>
  <c r="T33" i="64"/>
  <c r="S33" i="64"/>
  <c r="N33" i="64"/>
  <c r="J33" i="64"/>
  <c r="V32" i="64"/>
  <c r="T32" i="64"/>
  <c r="S32" i="64"/>
  <c r="N32" i="64"/>
  <c r="J32" i="64"/>
  <c r="U32" i="64" s="1"/>
  <c r="T31" i="64"/>
  <c r="S31" i="64"/>
  <c r="U31" i="64" s="1"/>
  <c r="N31" i="64"/>
  <c r="W31" i="64" s="1"/>
  <c r="J31" i="64"/>
  <c r="W30" i="64"/>
  <c r="T30" i="64"/>
  <c r="S30" i="64"/>
  <c r="N30" i="64"/>
  <c r="V30" i="64" s="1"/>
  <c r="J30" i="64"/>
  <c r="U30" i="64" s="1"/>
  <c r="V29" i="64"/>
  <c r="U29" i="64"/>
  <c r="T29" i="64"/>
  <c r="S29" i="64"/>
  <c r="N29" i="64"/>
  <c r="J29" i="64"/>
  <c r="T28" i="64"/>
  <c r="S28" i="64"/>
  <c r="N28" i="64"/>
  <c r="J28" i="64"/>
  <c r="U28" i="64" s="1"/>
  <c r="T27" i="64"/>
  <c r="V27" i="64" s="1"/>
  <c r="S27" i="64"/>
  <c r="N27" i="64"/>
  <c r="J27" i="64"/>
  <c r="U27" i="64" s="1"/>
  <c r="W26" i="64"/>
  <c r="V26" i="64"/>
  <c r="T26" i="64"/>
  <c r="S26" i="64"/>
  <c r="U26" i="64" s="1"/>
  <c r="N26" i="64"/>
  <c r="J26" i="64"/>
  <c r="W25" i="64"/>
  <c r="V25" i="64"/>
  <c r="U25" i="64"/>
  <c r="T25" i="64"/>
  <c r="S25" i="64"/>
  <c r="N25" i="64"/>
  <c r="J25" i="64"/>
  <c r="U24" i="64"/>
  <c r="T24" i="64"/>
  <c r="V24" i="64" s="1"/>
  <c r="S24" i="64"/>
  <c r="N24" i="64"/>
  <c r="J24" i="64"/>
  <c r="T23" i="64"/>
  <c r="S23" i="64"/>
  <c r="U23" i="64" s="1"/>
  <c r="N23" i="64"/>
  <c r="J23" i="64"/>
  <c r="T22" i="64"/>
  <c r="S22" i="64"/>
  <c r="N22" i="64"/>
  <c r="V22" i="64" s="1"/>
  <c r="J22" i="64"/>
  <c r="U22" i="64" s="1"/>
  <c r="V21" i="64"/>
  <c r="U21" i="64"/>
  <c r="T21" i="64"/>
  <c r="S21" i="64"/>
  <c r="N21" i="64"/>
  <c r="J21" i="64"/>
  <c r="U20" i="64"/>
  <c r="T20" i="64"/>
  <c r="W20" i="64" s="1"/>
  <c r="S20" i="64"/>
  <c r="N20" i="64"/>
  <c r="J20" i="64"/>
  <c r="V19" i="64"/>
  <c r="T19" i="64"/>
  <c r="S19" i="64"/>
  <c r="W19" i="64" s="1"/>
  <c r="N19" i="64"/>
  <c r="J19" i="64"/>
  <c r="U18" i="64"/>
  <c r="T18" i="64"/>
  <c r="S18" i="64"/>
  <c r="N18" i="64"/>
  <c r="W18" i="64" s="1"/>
  <c r="J18" i="64"/>
  <c r="T17" i="64"/>
  <c r="S17" i="64"/>
  <c r="N17" i="64"/>
  <c r="V17" i="64" s="1"/>
  <c r="J17" i="64"/>
  <c r="W17" i="64" s="1"/>
  <c r="V16" i="64"/>
  <c r="U16" i="64"/>
  <c r="T16" i="64"/>
  <c r="S16" i="64"/>
  <c r="N16" i="64"/>
  <c r="J16" i="64"/>
  <c r="W16" i="64" s="1"/>
  <c r="U15" i="64"/>
  <c r="T15" i="64"/>
  <c r="S15" i="64"/>
  <c r="N15" i="64"/>
  <c r="J15" i="64"/>
  <c r="T14" i="64"/>
  <c r="S14" i="64"/>
  <c r="N14" i="64"/>
  <c r="J14" i="64"/>
  <c r="T13" i="64"/>
  <c r="S13" i="64"/>
  <c r="N13" i="64"/>
  <c r="V13" i="64" s="1"/>
  <c r="J13" i="64"/>
  <c r="W13" i="64" s="1"/>
  <c r="W12" i="64"/>
  <c r="U12" i="64"/>
  <c r="T12" i="64"/>
  <c r="S12" i="64"/>
  <c r="N12" i="64"/>
  <c r="V12" i="64" s="1"/>
  <c r="J12" i="64"/>
  <c r="T11" i="64"/>
  <c r="V11" i="64" s="1"/>
  <c r="S11" i="64"/>
  <c r="N11" i="64"/>
  <c r="J11" i="64"/>
  <c r="T10" i="64"/>
  <c r="S10" i="64"/>
  <c r="N10" i="64"/>
  <c r="V10" i="64" s="1"/>
  <c r="J10" i="64"/>
  <c r="T9" i="64"/>
  <c r="S9" i="64"/>
  <c r="N9" i="64"/>
  <c r="V9" i="64" s="1"/>
  <c r="J9" i="64"/>
  <c r="T8" i="64"/>
  <c r="V8" i="64" s="1"/>
  <c r="S8" i="64"/>
  <c r="N8" i="64"/>
  <c r="J8" i="64"/>
  <c r="W8" i="64" s="1"/>
  <c r="W7" i="64"/>
  <c r="U7" i="64"/>
  <c r="T7" i="64"/>
  <c r="S7" i="64"/>
  <c r="N7" i="64"/>
  <c r="V7" i="64" s="1"/>
  <c r="J7" i="64"/>
  <c r="V6" i="64"/>
  <c r="U6" i="64"/>
  <c r="T6" i="64"/>
  <c r="S6" i="64"/>
  <c r="N6" i="64"/>
  <c r="J6" i="64"/>
  <c r="W6" i="64" s="1"/>
  <c r="T5" i="64"/>
  <c r="S5" i="64"/>
  <c r="U5" i="64" s="1"/>
  <c r="N5" i="64"/>
  <c r="V5" i="64" s="1"/>
  <c r="J5" i="64"/>
  <c r="T4" i="64"/>
  <c r="S4" i="64"/>
  <c r="N4" i="64"/>
  <c r="V4" i="64" s="1"/>
  <c r="J4" i="64"/>
  <c r="T3" i="64"/>
  <c r="S3" i="64"/>
  <c r="N3" i="64"/>
  <c r="J3" i="64"/>
  <c r="J38" i="64" s="1"/>
  <c r="W79" i="63"/>
  <c r="W71" i="63"/>
  <c r="W64" i="63"/>
  <c r="R38" i="63"/>
  <c r="Q38" i="63"/>
  <c r="O26" i="21" s="1"/>
  <c r="P38" i="63"/>
  <c r="O38" i="63"/>
  <c r="M38" i="63"/>
  <c r="L38" i="63"/>
  <c r="K38" i="63"/>
  <c r="I38" i="63"/>
  <c r="N26" i="21" s="1"/>
  <c r="H38" i="63"/>
  <c r="G38" i="63"/>
  <c r="U37" i="63"/>
  <c r="T37" i="63"/>
  <c r="S37" i="63"/>
  <c r="N37" i="63"/>
  <c r="J37" i="63"/>
  <c r="T36" i="63"/>
  <c r="S36" i="63"/>
  <c r="W36" i="63" s="1"/>
  <c r="N36" i="63"/>
  <c r="V36" i="63" s="1"/>
  <c r="J36" i="63"/>
  <c r="U36" i="63" s="1"/>
  <c r="T35" i="63"/>
  <c r="S35" i="63"/>
  <c r="N35" i="63"/>
  <c r="V35" i="63" s="1"/>
  <c r="J35" i="63"/>
  <c r="T34" i="63"/>
  <c r="S34" i="63"/>
  <c r="N34" i="63"/>
  <c r="V34" i="63" s="1"/>
  <c r="J34" i="63"/>
  <c r="T33" i="63"/>
  <c r="V33" i="63" s="1"/>
  <c r="S33" i="63"/>
  <c r="N33" i="63"/>
  <c r="J33" i="63"/>
  <c r="W33" i="63" s="1"/>
  <c r="W32" i="63"/>
  <c r="V32" i="63"/>
  <c r="T32" i="63"/>
  <c r="S32" i="63"/>
  <c r="U32" i="63" s="1"/>
  <c r="N32" i="63"/>
  <c r="J32" i="63"/>
  <c r="W31" i="63"/>
  <c r="V31" i="63"/>
  <c r="U31" i="63"/>
  <c r="T31" i="63"/>
  <c r="S31" i="63"/>
  <c r="N31" i="63"/>
  <c r="J31" i="63"/>
  <c r="V30" i="63"/>
  <c r="U30" i="63"/>
  <c r="T30" i="63"/>
  <c r="S30" i="63"/>
  <c r="N30" i="63"/>
  <c r="J30" i="63"/>
  <c r="W30" i="63" s="1"/>
  <c r="U29" i="63"/>
  <c r="T29" i="63"/>
  <c r="S29" i="63"/>
  <c r="N29" i="63"/>
  <c r="J29" i="63"/>
  <c r="T28" i="63"/>
  <c r="S28" i="63"/>
  <c r="W28" i="63" s="1"/>
  <c r="N28" i="63"/>
  <c r="V28" i="63" s="1"/>
  <c r="J28" i="63"/>
  <c r="U28" i="63" s="1"/>
  <c r="T27" i="63"/>
  <c r="S27" i="63"/>
  <c r="N27" i="63"/>
  <c r="V27" i="63" s="1"/>
  <c r="J27" i="63"/>
  <c r="T26" i="63"/>
  <c r="S26" i="63"/>
  <c r="N26" i="63"/>
  <c r="V26" i="63" s="1"/>
  <c r="J26" i="63"/>
  <c r="T25" i="63"/>
  <c r="V25" i="63" s="1"/>
  <c r="S25" i="63"/>
  <c r="N25" i="63"/>
  <c r="J25" i="63"/>
  <c r="W24" i="63"/>
  <c r="V24" i="63"/>
  <c r="T24" i="63"/>
  <c r="S24" i="63"/>
  <c r="U24" i="63" s="1"/>
  <c r="N24" i="63"/>
  <c r="J24" i="63"/>
  <c r="W23" i="63"/>
  <c r="V23" i="63"/>
  <c r="U23" i="63"/>
  <c r="T23" i="63"/>
  <c r="S23" i="63"/>
  <c r="N23" i="63"/>
  <c r="J23" i="63"/>
  <c r="V22" i="63"/>
  <c r="U22" i="63"/>
  <c r="T22" i="63"/>
  <c r="S22" i="63"/>
  <c r="N22" i="63"/>
  <c r="J22" i="63"/>
  <c r="W22" i="63" s="1"/>
  <c r="U21" i="63"/>
  <c r="T21" i="63"/>
  <c r="S21" i="63"/>
  <c r="N21" i="63"/>
  <c r="J21" i="63"/>
  <c r="T20" i="63"/>
  <c r="S20" i="63"/>
  <c r="W20" i="63" s="1"/>
  <c r="N20" i="63"/>
  <c r="V20" i="63" s="1"/>
  <c r="J20" i="63"/>
  <c r="U20" i="63" s="1"/>
  <c r="T19" i="63"/>
  <c r="S19" i="63"/>
  <c r="N19" i="63"/>
  <c r="V19" i="63" s="1"/>
  <c r="J19" i="63"/>
  <c r="T18" i="63"/>
  <c r="S18" i="63"/>
  <c r="N18" i="63"/>
  <c r="V18" i="63" s="1"/>
  <c r="J18" i="63"/>
  <c r="T17" i="63"/>
  <c r="V17" i="63" s="1"/>
  <c r="S17" i="63"/>
  <c r="N17" i="63"/>
  <c r="J17" i="63"/>
  <c r="W16" i="63"/>
  <c r="V16" i="63"/>
  <c r="T16" i="63"/>
  <c r="S16" i="63"/>
  <c r="U16" i="63" s="1"/>
  <c r="N16" i="63"/>
  <c r="J16" i="63"/>
  <c r="W15" i="63"/>
  <c r="V15" i="63"/>
  <c r="U15" i="63"/>
  <c r="T15" i="63"/>
  <c r="S15" i="63"/>
  <c r="N15" i="63"/>
  <c r="J15" i="63"/>
  <c r="V14" i="63"/>
  <c r="U14" i="63"/>
  <c r="T14" i="63"/>
  <c r="S14" i="63"/>
  <c r="N14" i="63"/>
  <c r="J14" i="63"/>
  <c r="W14" i="63" s="1"/>
  <c r="U13" i="63"/>
  <c r="T13" i="63"/>
  <c r="S13" i="63"/>
  <c r="N13" i="63"/>
  <c r="J13" i="63"/>
  <c r="T12" i="63"/>
  <c r="S12" i="63"/>
  <c r="W12" i="63" s="1"/>
  <c r="N12" i="63"/>
  <c r="V12" i="63" s="1"/>
  <c r="J12" i="63"/>
  <c r="U12" i="63" s="1"/>
  <c r="T11" i="63"/>
  <c r="S11" i="63"/>
  <c r="N11" i="63"/>
  <c r="V11" i="63" s="1"/>
  <c r="J11" i="63"/>
  <c r="T10" i="63"/>
  <c r="S10" i="63"/>
  <c r="N10" i="63"/>
  <c r="V10" i="63" s="1"/>
  <c r="J10" i="63"/>
  <c r="T9" i="63"/>
  <c r="V9" i="63" s="1"/>
  <c r="S9" i="63"/>
  <c r="N9" i="63"/>
  <c r="J9" i="63"/>
  <c r="W8" i="63"/>
  <c r="V8" i="63"/>
  <c r="T8" i="63"/>
  <c r="S8" i="63"/>
  <c r="U8" i="63" s="1"/>
  <c r="N8" i="63"/>
  <c r="J8" i="63"/>
  <c r="W7" i="63"/>
  <c r="V7" i="63"/>
  <c r="U7" i="63"/>
  <c r="T7" i="63"/>
  <c r="S7" i="63"/>
  <c r="N7" i="63"/>
  <c r="J7" i="63"/>
  <c r="V6" i="63"/>
  <c r="U6" i="63"/>
  <c r="T6" i="63"/>
  <c r="S6" i="63"/>
  <c r="N6" i="63"/>
  <c r="J6" i="63"/>
  <c r="W6" i="63" s="1"/>
  <c r="U5" i="63"/>
  <c r="T5" i="63"/>
  <c r="S5" i="63"/>
  <c r="N5" i="63"/>
  <c r="J5" i="63"/>
  <c r="T4" i="63"/>
  <c r="T38" i="63" s="1"/>
  <c r="S4" i="63"/>
  <c r="W4" i="63" s="1"/>
  <c r="N4" i="63"/>
  <c r="V4" i="63" s="1"/>
  <c r="J4" i="63"/>
  <c r="U4" i="63" s="1"/>
  <c r="T3" i="63"/>
  <c r="S3" i="63"/>
  <c r="S38" i="63" s="1"/>
  <c r="N3" i="63"/>
  <c r="J3" i="63"/>
  <c r="W79" i="62"/>
  <c r="W71" i="62"/>
  <c r="W64" i="62"/>
  <c r="R38" i="62"/>
  <c r="Q38" i="62"/>
  <c r="O25" i="21" s="1"/>
  <c r="P38" i="62"/>
  <c r="O38" i="62"/>
  <c r="M38" i="62"/>
  <c r="L38" i="62"/>
  <c r="K38" i="62"/>
  <c r="I38" i="62"/>
  <c r="N25" i="21" s="1"/>
  <c r="H38" i="62"/>
  <c r="G38" i="62"/>
  <c r="T37" i="62"/>
  <c r="S37" i="62"/>
  <c r="N37" i="62"/>
  <c r="V37" i="62" s="1"/>
  <c r="J37" i="62"/>
  <c r="W36" i="62"/>
  <c r="V36" i="62"/>
  <c r="T36" i="62"/>
  <c r="S36" i="62"/>
  <c r="N36" i="62"/>
  <c r="J36" i="62"/>
  <c r="U36" i="62" s="1"/>
  <c r="W35" i="62"/>
  <c r="V35" i="62"/>
  <c r="U35" i="62"/>
  <c r="T35" i="62"/>
  <c r="S35" i="62"/>
  <c r="N35" i="62"/>
  <c r="J35" i="62"/>
  <c r="V34" i="62"/>
  <c r="U34" i="62"/>
  <c r="T34" i="62"/>
  <c r="S34" i="62"/>
  <c r="N34" i="62"/>
  <c r="J34" i="62"/>
  <c r="W34" i="62" s="1"/>
  <c r="U33" i="62"/>
  <c r="T33" i="62"/>
  <c r="V33" i="62" s="1"/>
  <c r="S33" i="62"/>
  <c r="N33" i="62"/>
  <c r="J33" i="62"/>
  <c r="W33" i="62" s="1"/>
  <c r="T32" i="62"/>
  <c r="S32" i="62"/>
  <c r="N32" i="62"/>
  <c r="J32" i="62"/>
  <c r="T31" i="62"/>
  <c r="S31" i="62"/>
  <c r="N31" i="62"/>
  <c r="V31" i="62" s="1"/>
  <c r="J31" i="62"/>
  <c r="T30" i="62"/>
  <c r="S30" i="62"/>
  <c r="N30" i="62"/>
  <c r="V30" i="62" s="1"/>
  <c r="J30" i="62"/>
  <c r="T29" i="62"/>
  <c r="S29" i="62"/>
  <c r="N29" i="62"/>
  <c r="V29" i="62" s="1"/>
  <c r="J29" i="62"/>
  <c r="W28" i="62"/>
  <c r="V28" i="62"/>
  <c r="T28" i="62"/>
  <c r="S28" i="62"/>
  <c r="N28" i="62"/>
  <c r="J28" i="62"/>
  <c r="U28" i="62" s="1"/>
  <c r="W27" i="62"/>
  <c r="V27" i="62"/>
  <c r="U27" i="62"/>
  <c r="T27" i="62"/>
  <c r="S27" i="62"/>
  <c r="N27" i="62"/>
  <c r="J27" i="62"/>
  <c r="V26" i="62"/>
  <c r="U26" i="62"/>
  <c r="T26" i="62"/>
  <c r="S26" i="62"/>
  <c r="N26" i="62"/>
  <c r="J26" i="62"/>
  <c r="W26" i="62" s="1"/>
  <c r="U25" i="62"/>
  <c r="T25" i="62"/>
  <c r="V25" i="62" s="1"/>
  <c r="S25" i="62"/>
  <c r="N25" i="62"/>
  <c r="J25" i="62"/>
  <c r="W25" i="62" s="1"/>
  <c r="T24" i="62"/>
  <c r="S24" i="62"/>
  <c r="N24" i="62"/>
  <c r="J24" i="62"/>
  <c r="T23" i="62"/>
  <c r="S23" i="62"/>
  <c r="N23" i="62"/>
  <c r="V23" i="62" s="1"/>
  <c r="J23" i="62"/>
  <c r="T22" i="62"/>
  <c r="S22" i="62"/>
  <c r="N22" i="62"/>
  <c r="V22" i="62" s="1"/>
  <c r="J22" i="62"/>
  <c r="T21" i="62"/>
  <c r="S21" i="62"/>
  <c r="N21" i="62"/>
  <c r="V21" i="62" s="1"/>
  <c r="J21" i="62"/>
  <c r="W20" i="62"/>
  <c r="V20" i="62"/>
  <c r="T20" i="62"/>
  <c r="S20" i="62"/>
  <c r="N20" i="62"/>
  <c r="J20" i="62"/>
  <c r="U20" i="62" s="1"/>
  <c r="W19" i="62"/>
  <c r="V19" i="62"/>
  <c r="U19" i="62"/>
  <c r="T19" i="62"/>
  <c r="S19" i="62"/>
  <c r="N19" i="62"/>
  <c r="J19" i="62"/>
  <c r="V18" i="62"/>
  <c r="U18" i="62"/>
  <c r="T18" i="62"/>
  <c r="S18" i="62"/>
  <c r="N18" i="62"/>
  <c r="J18" i="62"/>
  <c r="W18" i="62" s="1"/>
  <c r="U17" i="62"/>
  <c r="T17" i="62"/>
  <c r="V17" i="62" s="1"/>
  <c r="S17" i="62"/>
  <c r="N17" i="62"/>
  <c r="J17" i="62"/>
  <c r="W17" i="62" s="1"/>
  <c r="T16" i="62"/>
  <c r="S16" i="62"/>
  <c r="N16" i="62"/>
  <c r="J16" i="62"/>
  <c r="T15" i="62"/>
  <c r="S15" i="62"/>
  <c r="N15" i="62"/>
  <c r="V15" i="62" s="1"/>
  <c r="J15" i="62"/>
  <c r="T14" i="62"/>
  <c r="S14" i="62"/>
  <c r="N14" i="62"/>
  <c r="V14" i="62" s="1"/>
  <c r="J14" i="62"/>
  <c r="T13" i="62"/>
  <c r="S13" i="62"/>
  <c r="N13" i="62"/>
  <c r="V13" i="62" s="1"/>
  <c r="J13" i="62"/>
  <c r="W12" i="62"/>
  <c r="V12" i="62"/>
  <c r="T12" i="62"/>
  <c r="S12" i="62"/>
  <c r="N12" i="62"/>
  <c r="J12" i="62"/>
  <c r="U12" i="62" s="1"/>
  <c r="W11" i="62"/>
  <c r="V11" i="62"/>
  <c r="U11" i="62"/>
  <c r="T11" i="62"/>
  <c r="S11" i="62"/>
  <c r="N11" i="62"/>
  <c r="J11" i="62"/>
  <c r="V10" i="62"/>
  <c r="U10" i="62"/>
  <c r="T10" i="62"/>
  <c r="S10" i="62"/>
  <c r="N10" i="62"/>
  <c r="J10" i="62"/>
  <c r="W10" i="62" s="1"/>
  <c r="U9" i="62"/>
  <c r="T9" i="62"/>
  <c r="S9" i="62"/>
  <c r="N9" i="62"/>
  <c r="V9" i="62" s="1"/>
  <c r="J9" i="62"/>
  <c r="W9" i="62" s="1"/>
  <c r="W8" i="62"/>
  <c r="T8" i="62"/>
  <c r="S8" i="62"/>
  <c r="N8" i="62"/>
  <c r="J8" i="62"/>
  <c r="T7" i="62"/>
  <c r="S7" i="62"/>
  <c r="N7" i="62"/>
  <c r="V7" i="62" s="1"/>
  <c r="J7" i="62"/>
  <c r="T6" i="62"/>
  <c r="S6" i="62"/>
  <c r="N6" i="62"/>
  <c r="V6" i="62" s="1"/>
  <c r="J6" i="62"/>
  <c r="W6" i="62" s="1"/>
  <c r="T5" i="62"/>
  <c r="S5" i="62"/>
  <c r="N5" i="62"/>
  <c r="J5" i="62"/>
  <c r="V4" i="62"/>
  <c r="T4" i="62"/>
  <c r="S4" i="62"/>
  <c r="S38" i="62" s="1"/>
  <c r="N4" i="62"/>
  <c r="J4" i="62"/>
  <c r="U4" i="62" s="1"/>
  <c r="U3" i="62"/>
  <c r="T3" i="62"/>
  <c r="S3" i="62"/>
  <c r="N3" i="62"/>
  <c r="J3" i="62"/>
  <c r="W79" i="61"/>
  <c r="W71" i="61"/>
  <c r="W64" i="61"/>
  <c r="R38" i="61"/>
  <c r="P38" i="61"/>
  <c r="O38" i="61"/>
  <c r="M38" i="61"/>
  <c r="L38" i="61"/>
  <c r="K38" i="61"/>
  <c r="I38" i="61"/>
  <c r="N24" i="21" s="1"/>
  <c r="H38" i="61"/>
  <c r="G38" i="61"/>
  <c r="U37" i="61"/>
  <c r="T37" i="61"/>
  <c r="S37" i="61"/>
  <c r="N37" i="61"/>
  <c r="J37" i="61"/>
  <c r="T36" i="61"/>
  <c r="S36" i="61"/>
  <c r="N36" i="61"/>
  <c r="J36" i="61"/>
  <c r="V35" i="61"/>
  <c r="T35" i="61"/>
  <c r="S35" i="61"/>
  <c r="N35" i="61"/>
  <c r="J35" i="61"/>
  <c r="U34" i="61"/>
  <c r="T34" i="61"/>
  <c r="S34" i="61"/>
  <c r="N34" i="61"/>
  <c r="V34" i="61" s="1"/>
  <c r="J34" i="61"/>
  <c r="T33" i="61"/>
  <c r="V33" i="61" s="1"/>
  <c r="S33" i="61"/>
  <c r="N33" i="61"/>
  <c r="J33" i="61"/>
  <c r="V32" i="61"/>
  <c r="T32" i="61"/>
  <c r="S32" i="61"/>
  <c r="Q32" i="61"/>
  <c r="H69" i="21" s="1"/>
  <c r="N32" i="61"/>
  <c r="J32" i="61"/>
  <c r="U32" i="61" s="1"/>
  <c r="W31" i="61"/>
  <c r="V31" i="61"/>
  <c r="T31" i="61"/>
  <c r="S31" i="61"/>
  <c r="U31" i="61" s="1"/>
  <c r="N31" i="61"/>
  <c r="J31" i="61"/>
  <c r="W30" i="61"/>
  <c r="V30" i="61"/>
  <c r="U30" i="61"/>
  <c r="T30" i="61"/>
  <c r="S30" i="61"/>
  <c r="N30" i="61"/>
  <c r="J30" i="61"/>
  <c r="U29" i="61"/>
  <c r="T29" i="61"/>
  <c r="V29" i="61" s="1"/>
  <c r="S29" i="61"/>
  <c r="N29" i="61"/>
  <c r="J29" i="61"/>
  <c r="W29" i="61" s="1"/>
  <c r="U28" i="61"/>
  <c r="T28" i="61"/>
  <c r="S28" i="61"/>
  <c r="N28" i="61"/>
  <c r="V28" i="61" s="1"/>
  <c r="J28" i="61"/>
  <c r="W27" i="61"/>
  <c r="T27" i="61"/>
  <c r="S27" i="61"/>
  <c r="N27" i="61"/>
  <c r="J27" i="61"/>
  <c r="T26" i="61"/>
  <c r="S26" i="61"/>
  <c r="N26" i="61"/>
  <c r="V26" i="61" s="1"/>
  <c r="J26" i="61"/>
  <c r="T25" i="61"/>
  <c r="S25" i="61"/>
  <c r="N25" i="61"/>
  <c r="V25" i="61" s="1"/>
  <c r="J25" i="61"/>
  <c r="W25" i="61" s="1"/>
  <c r="T24" i="61"/>
  <c r="S24" i="61"/>
  <c r="N24" i="61"/>
  <c r="J24" i="61"/>
  <c r="U24" i="61" s="1"/>
  <c r="V23" i="61"/>
  <c r="T23" i="61"/>
  <c r="S23" i="61"/>
  <c r="U23" i="61" s="1"/>
  <c r="N23" i="61"/>
  <c r="J23" i="61"/>
  <c r="W22" i="61"/>
  <c r="U22" i="61"/>
  <c r="T22" i="61"/>
  <c r="S22" i="61"/>
  <c r="N22" i="61"/>
  <c r="V22" i="61" s="1"/>
  <c r="J22" i="61"/>
  <c r="V21" i="61"/>
  <c r="T21" i="61"/>
  <c r="S21" i="61"/>
  <c r="N21" i="61"/>
  <c r="J21" i="61"/>
  <c r="W21" i="61" s="1"/>
  <c r="U20" i="61"/>
  <c r="T20" i="61"/>
  <c r="S20" i="61"/>
  <c r="N20" i="61"/>
  <c r="J20" i="61"/>
  <c r="T19" i="61"/>
  <c r="S19" i="61"/>
  <c r="N19" i="61"/>
  <c r="V19" i="61" s="1"/>
  <c r="J19" i="61"/>
  <c r="U19" i="61" s="1"/>
  <c r="V18" i="61"/>
  <c r="T18" i="61"/>
  <c r="S18" i="61"/>
  <c r="N18" i="61"/>
  <c r="J18" i="61"/>
  <c r="U17" i="61"/>
  <c r="T17" i="61"/>
  <c r="S17" i="61"/>
  <c r="N17" i="61"/>
  <c r="V17" i="61" s="1"/>
  <c r="J17" i="61"/>
  <c r="W17" i="61" s="1"/>
  <c r="T16" i="61"/>
  <c r="V16" i="61" s="1"/>
  <c r="S16" i="61"/>
  <c r="N16" i="61"/>
  <c r="J16" i="61"/>
  <c r="U16" i="61" s="1"/>
  <c r="W15" i="61"/>
  <c r="V15" i="61"/>
  <c r="T15" i="61"/>
  <c r="S15" i="61"/>
  <c r="U15" i="61" s="1"/>
  <c r="N15" i="61"/>
  <c r="J15" i="61"/>
  <c r="W14" i="61"/>
  <c r="V14" i="61"/>
  <c r="U14" i="61"/>
  <c r="T14" i="61"/>
  <c r="S14" i="61"/>
  <c r="N14" i="61"/>
  <c r="J14" i="61"/>
  <c r="U13" i="61"/>
  <c r="T13" i="61"/>
  <c r="V13" i="61" s="1"/>
  <c r="S13" i="61"/>
  <c r="N13" i="61"/>
  <c r="J13" i="61"/>
  <c r="W13" i="61" s="1"/>
  <c r="U12" i="61"/>
  <c r="T12" i="61"/>
  <c r="S12" i="61"/>
  <c r="N12" i="61"/>
  <c r="V12" i="61" s="1"/>
  <c r="J12" i="61"/>
  <c r="W11" i="61"/>
  <c r="T11" i="61"/>
  <c r="S11" i="61"/>
  <c r="N11" i="61"/>
  <c r="V11" i="61" s="1"/>
  <c r="J11" i="61"/>
  <c r="T10" i="61"/>
  <c r="S10" i="61"/>
  <c r="N10" i="61"/>
  <c r="V10" i="61" s="1"/>
  <c r="J10" i="61"/>
  <c r="T9" i="61"/>
  <c r="S9" i="61"/>
  <c r="N9" i="61"/>
  <c r="V9" i="61" s="1"/>
  <c r="J9" i="61"/>
  <c r="W9" i="61" s="1"/>
  <c r="T8" i="61"/>
  <c r="S8" i="61"/>
  <c r="N8" i="61"/>
  <c r="J8" i="61"/>
  <c r="U8" i="61" s="1"/>
  <c r="V7" i="61"/>
  <c r="T7" i="61"/>
  <c r="S7" i="61"/>
  <c r="W7" i="61" s="1"/>
  <c r="N7" i="61"/>
  <c r="J7" i="61"/>
  <c r="W6" i="61"/>
  <c r="U6" i="61"/>
  <c r="T6" i="61"/>
  <c r="S6" i="61"/>
  <c r="N6" i="61"/>
  <c r="V6" i="61" s="1"/>
  <c r="J6" i="61"/>
  <c r="T5" i="61"/>
  <c r="V5" i="61" s="1"/>
  <c r="S5" i="61"/>
  <c r="N5" i="61"/>
  <c r="J5" i="61"/>
  <c r="U4" i="61"/>
  <c r="T4" i="61"/>
  <c r="S4" i="61"/>
  <c r="N4" i="61"/>
  <c r="J4" i="61"/>
  <c r="T3" i="61"/>
  <c r="S3" i="61"/>
  <c r="S38" i="61" s="1"/>
  <c r="N3" i="61"/>
  <c r="J3" i="61"/>
  <c r="U3" i="61" s="1"/>
  <c r="W76" i="60"/>
  <c r="W68" i="60"/>
  <c r="W64" i="60"/>
  <c r="X52" i="60"/>
  <c r="X50" i="60"/>
  <c r="R38" i="60"/>
  <c r="Q38" i="60"/>
  <c r="O23" i="21" s="1"/>
  <c r="P38" i="60"/>
  <c r="O38" i="60"/>
  <c r="M38" i="60"/>
  <c r="L38" i="60"/>
  <c r="K38" i="60"/>
  <c r="I38" i="60"/>
  <c r="N23" i="21" s="1"/>
  <c r="H38" i="60"/>
  <c r="G38" i="60"/>
  <c r="T37" i="60"/>
  <c r="S37" i="60"/>
  <c r="N37" i="60"/>
  <c r="J37" i="60"/>
  <c r="V36" i="60"/>
  <c r="T36" i="60"/>
  <c r="S36" i="60"/>
  <c r="N36" i="60"/>
  <c r="J36" i="60"/>
  <c r="U35" i="60"/>
  <c r="T35" i="60"/>
  <c r="S35" i="60"/>
  <c r="N35" i="60"/>
  <c r="V35" i="60" s="1"/>
  <c r="J35" i="60"/>
  <c r="T34" i="60"/>
  <c r="V34" i="60" s="1"/>
  <c r="S34" i="60"/>
  <c r="N34" i="60"/>
  <c r="J34" i="60"/>
  <c r="W33" i="60"/>
  <c r="V33" i="60"/>
  <c r="T33" i="60"/>
  <c r="S33" i="60"/>
  <c r="U33" i="60" s="1"/>
  <c r="N33" i="60"/>
  <c r="J33" i="60"/>
  <c r="W32" i="60"/>
  <c r="V32" i="60"/>
  <c r="U32" i="60"/>
  <c r="T32" i="60"/>
  <c r="S32" i="60"/>
  <c r="N32" i="60"/>
  <c r="J32" i="60"/>
  <c r="U31" i="60"/>
  <c r="T31" i="60"/>
  <c r="V31" i="60" s="1"/>
  <c r="S31" i="60"/>
  <c r="N31" i="60"/>
  <c r="J31" i="60"/>
  <c r="T30" i="60"/>
  <c r="S30" i="60"/>
  <c r="U30" i="60" s="1"/>
  <c r="N30" i="60"/>
  <c r="V30" i="60" s="1"/>
  <c r="J30" i="60"/>
  <c r="W30" i="60" s="1"/>
  <c r="T29" i="60"/>
  <c r="W29" i="60" s="1"/>
  <c r="S29" i="60"/>
  <c r="N29" i="60"/>
  <c r="J29" i="60"/>
  <c r="V28" i="60"/>
  <c r="T28" i="60"/>
  <c r="S28" i="60"/>
  <c r="N28" i="60"/>
  <c r="J28" i="60"/>
  <c r="T27" i="60"/>
  <c r="S27" i="60"/>
  <c r="N27" i="60"/>
  <c r="V27" i="60" s="1"/>
  <c r="J27" i="60"/>
  <c r="W26" i="60"/>
  <c r="T26" i="60"/>
  <c r="V26" i="60" s="1"/>
  <c r="S26" i="60"/>
  <c r="N26" i="60"/>
  <c r="J26" i="60"/>
  <c r="U26" i="60" s="1"/>
  <c r="V25" i="60"/>
  <c r="T25" i="60"/>
  <c r="S25" i="60"/>
  <c r="N25" i="60"/>
  <c r="J25" i="60"/>
  <c r="U24" i="60"/>
  <c r="T24" i="60"/>
  <c r="S24" i="60"/>
  <c r="N24" i="60"/>
  <c r="J24" i="60"/>
  <c r="V23" i="60"/>
  <c r="T23" i="60"/>
  <c r="S23" i="60"/>
  <c r="N23" i="60"/>
  <c r="J23" i="60"/>
  <c r="W23" i="60" s="1"/>
  <c r="U22" i="60"/>
  <c r="T22" i="60"/>
  <c r="S22" i="60"/>
  <c r="N22" i="60"/>
  <c r="J22" i="60"/>
  <c r="T21" i="60"/>
  <c r="S21" i="60"/>
  <c r="N21" i="60"/>
  <c r="J21" i="60"/>
  <c r="V20" i="60"/>
  <c r="T20" i="60"/>
  <c r="S20" i="60"/>
  <c r="N20" i="60"/>
  <c r="J20" i="60"/>
  <c r="U19" i="60"/>
  <c r="T19" i="60"/>
  <c r="S19" i="60"/>
  <c r="N19" i="60"/>
  <c r="V19" i="60" s="1"/>
  <c r="J19" i="60"/>
  <c r="T18" i="60"/>
  <c r="S18" i="60"/>
  <c r="N18" i="60"/>
  <c r="V18" i="60" s="1"/>
  <c r="J18" i="60"/>
  <c r="V17" i="60"/>
  <c r="T17" i="60"/>
  <c r="S17" i="60"/>
  <c r="N17" i="60"/>
  <c r="J17" i="60"/>
  <c r="U17" i="60" s="1"/>
  <c r="V16" i="60"/>
  <c r="U16" i="60"/>
  <c r="T16" i="60"/>
  <c r="W16" i="60" s="1"/>
  <c r="S16" i="60"/>
  <c r="N16" i="60"/>
  <c r="J16" i="60"/>
  <c r="V15" i="60"/>
  <c r="U15" i="60"/>
  <c r="T15" i="60"/>
  <c r="S15" i="60"/>
  <c r="W15" i="60" s="1"/>
  <c r="N15" i="60"/>
  <c r="J15" i="60"/>
  <c r="U14" i="60"/>
  <c r="T14" i="60"/>
  <c r="S14" i="60"/>
  <c r="N14" i="60"/>
  <c r="V14" i="60" s="1"/>
  <c r="J14" i="60"/>
  <c r="W14" i="60" s="1"/>
  <c r="T13" i="60"/>
  <c r="S13" i="60"/>
  <c r="N13" i="60"/>
  <c r="V13" i="60" s="1"/>
  <c r="J13" i="60"/>
  <c r="T12" i="60"/>
  <c r="S12" i="60"/>
  <c r="N12" i="60"/>
  <c r="V12" i="60" s="1"/>
  <c r="J12" i="60"/>
  <c r="W12" i="60" s="1"/>
  <c r="T11" i="60"/>
  <c r="S11" i="60"/>
  <c r="N11" i="60"/>
  <c r="V11" i="60" s="1"/>
  <c r="J11" i="60"/>
  <c r="V10" i="60"/>
  <c r="T10" i="60"/>
  <c r="S10" i="60"/>
  <c r="N10" i="60"/>
  <c r="J10" i="60"/>
  <c r="W10" i="60" s="1"/>
  <c r="W9" i="60"/>
  <c r="V9" i="60"/>
  <c r="U9" i="60"/>
  <c r="T9" i="60"/>
  <c r="S9" i="60"/>
  <c r="N9" i="60"/>
  <c r="J9" i="60"/>
  <c r="V8" i="60"/>
  <c r="U8" i="60"/>
  <c r="T8" i="60"/>
  <c r="W8" i="60" s="1"/>
  <c r="S8" i="60"/>
  <c r="N8" i="60"/>
  <c r="J8" i="60"/>
  <c r="V7" i="60"/>
  <c r="U7" i="60"/>
  <c r="T7" i="60"/>
  <c r="S7" i="60"/>
  <c r="W7" i="60" s="1"/>
  <c r="N7" i="60"/>
  <c r="J7" i="60"/>
  <c r="U6" i="60"/>
  <c r="T6" i="60"/>
  <c r="S6" i="60"/>
  <c r="N6" i="60"/>
  <c r="V6" i="60" s="1"/>
  <c r="J6" i="60"/>
  <c r="W6" i="60" s="1"/>
  <c r="T5" i="60"/>
  <c r="S5" i="60"/>
  <c r="S38" i="60" s="1"/>
  <c r="N5" i="60"/>
  <c r="V5" i="60" s="1"/>
  <c r="J5" i="60"/>
  <c r="T4" i="60"/>
  <c r="S4" i="60"/>
  <c r="N4" i="60"/>
  <c r="V4" i="60" s="1"/>
  <c r="J4" i="60"/>
  <c r="W4" i="60" s="1"/>
  <c r="T3" i="60"/>
  <c r="S3" i="60"/>
  <c r="N3" i="60"/>
  <c r="V3" i="60" s="1"/>
  <c r="J3" i="60"/>
  <c r="W76" i="59"/>
  <c r="W68" i="59"/>
  <c r="W64" i="59"/>
  <c r="X52" i="59"/>
  <c r="X50" i="59"/>
  <c r="R38" i="59"/>
  <c r="Q38" i="59"/>
  <c r="O22" i="21" s="1"/>
  <c r="P38" i="59"/>
  <c r="O38" i="59"/>
  <c r="M38" i="59"/>
  <c r="L38" i="59"/>
  <c r="K38" i="59"/>
  <c r="I38" i="59"/>
  <c r="N22" i="21" s="1"/>
  <c r="H38" i="59"/>
  <c r="G38" i="59"/>
  <c r="T37" i="59"/>
  <c r="S37" i="59"/>
  <c r="N37" i="59"/>
  <c r="V37" i="59" s="1"/>
  <c r="J37" i="59"/>
  <c r="V36" i="59"/>
  <c r="T36" i="59"/>
  <c r="S36" i="59"/>
  <c r="N36" i="59"/>
  <c r="J36" i="59"/>
  <c r="W36" i="59" s="1"/>
  <c r="W35" i="59"/>
  <c r="V35" i="59"/>
  <c r="U35" i="59"/>
  <c r="T35" i="59"/>
  <c r="S35" i="59"/>
  <c r="N35" i="59"/>
  <c r="J35" i="59"/>
  <c r="V34" i="59"/>
  <c r="U34" i="59"/>
  <c r="T34" i="59"/>
  <c r="W34" i="59" s="1"/>
  <c r="S34" i="59"/>
  <c r="N34" i="59"/>
  <c r="J34" i="59"/>
  <c r="V33" i="59"/>
  <c r="U33" i="59"/>
  <c r="T33" i="59"/>
  <c r="S33" i="59"/>
  <c r="W33" i="59" s="1"/>
  <c r="N33" i="59"/>
  <c r="J33" i="59"/>
  <c r="U32" i="59"/>
  <c r="T32" i="59"/>
  <c r="S32" i="59"/>
  <c r="N32" i="59"/>
  <c r="J32" i="59"/>
  <c r="T31" i="59"/>
  <c r="S31" i="59"/>
  <c r="N31" i="59"/>
  <c r="V31" i="59" s="1"/>
  <c r="J31" i="59"/>
  <c r="W31" i="59" s="1"/>
  <c r="T30" i="59"/>
  <c r="S30" i="59"/>
  <c r="N30" i="59"/>
  <c r="V30" i="59" s="1"/>
  <c r="J30" i="59"/>
  <c r="T29" i="59"/>
  <c r="S29" i="59"/>
  <c r="N29" i="59"/>
  <c r="V29" i="59" s="1"/>
  <c r="J29" i="59"/>
  <c r="V28" i="59"/>
  <c r="T28" i="59"/>
  <c r="S28" i="59"/>
  <c r="N28" i="59"/>
  <c r="J28" i="59"/>
  <c r="W28" i="59" s="1"/>
  <c r="W27" i="59"/>
  <c r="V27" i="59"/>
  <c r="U27" i="59"/>
  <c r="T27" i="59"/>
  <c r="S27" i="59"/>
  <c r="N27" i="59"/>
  <c r="J27" i="59"/>
  <c r="V26" i="59"/>
  <c r="U26" i="59"/>
  <c r="T26" i="59"/>
  <c r="W26" i="59" s="1"/>
  <c r="S26" i="59"/>
  <c r="N26" i="59"/>
  <c r="J26" i="59"/>
  <c r="V25" i="59"/>
  <c r="U25" i="59"/>
  <c r="T25" i="59"/>
  <c r="S25" i="59"/>
  <c r="W25" i="59" s="1"/>
  <c r="N25" i="59"/>
  <c r="J25" i="59"/>
  <c r="U24" i="59"/>
  <c r="T24" i="59"/>
  <c r="S24" i="59"/>
  <c r="N24" i="59"/>
  <c r="J24" i="59"/>
  <c r="T23" i="59"/>
  <c r="S23" i="59"/>
  <c r="N23" i="59"/>
  <c r="V23" i="59" s="1"/>
  <c r="J23" i="59"/>
  <c r="W23" i="59" s="1"/>
  <c r="T22" i="59"/>
  <c r="S22" i="59"/>
  <c r="N22" i="59"/>
  <c r="V22" i="59" s="1"/>
  <c r="J22" i="59"/>
  <c r="W22" i="59" s="1"/>
  <c r="T21" i="59"/>
  <c r="S21" i="59"/>
  <c r="N21" i="59"/>
  <c r="V21" i="59" s="1"/>
  <c r="J21" i="59"/>
  <c r="V20" i="59"/>
  <c r="T20" i="59"/>
  <c r="S20" i="59"/>
  <c r="N20" i="59"/>
  <c r="J20" i="59"/>
  <c r="W20" i="59" s="1"/>
  <c r="W19" i="59"/>
  <c r="V19" i="59"/>
  <c r="U19" i="59"/>
  <c r="T19" i="59"/>
  <c r="S19" i="59"/>
  <c r="N19" i="59"/>
  <c r="J19" i="59"/>
  <c r="V18" i="59"/>
  <c r="U18" i="59"/>
  <c r="T18" i="59"/>
  <c r="W18" i="59" s="1"/>
  <c r="S18" i="59"/>
  <c r="N18" i="59"/>
  <c r="J18" i="59"/>
  <c r="V17" i="59"/>
  <c r="U17" i="59"/>
  <c r="T17" i="59"/>
  <c r="S17" i="59"/>
  <c r="W17" i="59" s="1"/>
  <c r="N17" i="59"/>
  <c r="J17" i="59"/>
  <c r="U16" i="59"/>
  <c r="T16" i="59"/>
  <c r="S16" i="59"/>
  <c r="N16" i="59"/>
  <c r="J16" i="59"/>
  <c r="W16" i="59" s="1"/>
  <c r="T15" i="59"/>
  <c r="S15" i="59"/>
  <c r="N15" i="59"/>
  <c r="V15" i="59" s="1"/>
  <c r="J15" i="59"/>
  <c r="W15" i="59" s="1"/>
  <c r="T14" i="59"/>
  <c r="S14" i="59"/>
  <c r="N14" i="59"/>
  <c r="V14" i="59" s="1"/>
  <c r="J14" i="59"/>
  <c r="W14" i="59" s="1"/>
  <c r="T13" i="59"/>
  <c r="S13" i="59"/>
  <c r="N13" i="59"/>
  <c r="V13" i="59" s="1"/>
  <c r="J13" i="59"/>
  <c r="V12" i="59"/>
  <c r="T12" i="59"/>
  <c r="S12" i="59"/>
  <c r="N12" i="59"/>
  <c r="J12" i="59"/>
  <c r="W12" i="59" s="1"/>
  <c r="W11" i="59"/>
  <c r="V11" i="59"/>
  <c r="U11" i="59"/>
  <c r="T11" i="59"/>
  <c r="S11" i="59"/>
  <c r="N11" i="59"/>
  <c r="J11" i="59"/>
  <c r="V10" i="59"/>
  <c r="U10" i="59"/>
  <c r="T10" i="59"/>
  <c r="W10" i="59" s="1"/>
  <c r="S10" i="59"/>
  <c r="N10" i="59"/>
  <c r="J10" i="59"/>
  <c r="V9" i="59"/>
  <c r="U9" i="59"/>
  <c r="T9" i="59"/>
  <c r="S9" i="59"/>
  <c r="W9" i="59" s="1"/>
  <c r="N9" i="59"/>
  <c r="J9" i="59"/>
  <c r="U8" i="59"/>
  <c r="T8" i="59"/>
  <c r="S8" i="59"/>
  <c r="N8" i="59"/>
  <c r="V8" i="59" s="1"/>
  <c r="J8" i="59"/>
  <c r="W8" i="59" s="1"/>
  <c r="T7" i="59"/>
  <c r="S7" i="59"/>
  <c r="N7" i="59"/>
  <c r="V7" i="59" s="1"/>
  <c r="J7" i="59"/>
  <c r="T6" i="59"/>
  <c r="S6" i="59"/>
  <c r="N6" i="59"/>
  <c r="V6" i="59" s="1"/>
  <c r="J6" i="59"/>
  <c r="W6" i="59" s="1"/>
  <c r="T5" i="59"/>
  <c r="S5" i="59"/>
  <c r="N5" i="59"/>
  <c r="V5" i="59" s="1"/>
  <c r="J5" i="59"/>
  <c r="V4" i="59"/>
  <c r="T4" i="59"/>
  <c r="S4" i="59"/>
  <c r="N4" i="59"/>
  <c r="N38" i="59" s="1"/>
  <c r="J4" i="59"/>
  <c r="W4" i="59" s="1"/>
  <c r="W3" i="59"/>
  <c r="V3" i="59"/>
  <c r="U3" i="59"/>
  <c r="T3" i="59"/>
  <c r="S3" i="59"/>
  <c r="N3" i="59"/>
  <c r="J3" i="59"/>
  <c r="W77" i="58"/>
  <c r="W65" i="58"/>
  <c r="S39" i="58"/>
  <c r="R39" i="58"/>
  <c r="Q39" i="58"/>
  <c r="O21" i="21" s="1"/>
  <c r="P39" i="58"/>
  <c r="O39" i="58"/>
  <c r="M39" i="58"/>
  <c r="L39" i="58"/>
  <c r="K39" i="58"/>
  <c r="I39" i="58"/>
  <c r="N21" i="21" s="1"/>
  <c r="H39" i="58"/>
  <c r="G39" i="58"/>
  <c r="U38" i="58"/>
  <c r="T38" i="58"/>
  <c r="S38" i="58"/>
  <c r="N38" i="58"/>
  <c r="V38" i="58" s="1"/>
  <c r="J38" i="58"/>
  <c r="W38" i="58" s="1"/>
  <c r="T37" i="58"/>
  <c r="S37" i="58"/>
  <c r="N37" i="58"/>
  <c r="V37" i="58" s="1"/>
  <c r="J37" i="58"/>
  <c r="T36" i="58"/>
  <c r="S36" i="58"/>
  <c r="N36" i="58"/>
  <c r="V36" i="58" s="1"/>
  <c r="J36" i="58"/>
  <c r="W36" i="58" s="1"/>
  <c r="T35" i="58"/>
  <c r="S35" i="58"/>
  <c r="N35" i="58"/>
  <c r="V35" i="58" s="1"/>
  <c r="J35" i="58"/>
  <c r="V34" i="58"/>
  <c r="T34" i="58"/>
  <c r="S34" i="58"/>
  <c r="N34" i="58"/>
  <c r="J34" i="58"/>
  <c r="W34" i="58" s="1"/>
  <c r="W33" i="58"/>
  <c r="U33" i="58"/>
  <c r="T33" i="58"/>
  <c r="V33" i="58" s="1"/>
  <c r="S33" i="58"/>
  <c r="N33" i="58"/>
  <c r="J33" i="58"/>
  <c r="V32" i="58"/>
  <c r="T32" i="58"/>
  <c r="W32" i="58" s="1"/>
  <c r="S32" i="58"/>
  <c r="U32" i="58" s="1"/>
  <c r="N32" i="58"/>
  <c r="J32" i="58"/>
  <c r="V31" i="58"/>
  <c r="U31" i="58"/>
  <c r="T31" i="58"/>
  <c r="S31" i="58"/>
  <c r="W31" i="58" s="1"/>
  <c r="N31" i="58"/>
  <c r="J31" i="58"/>
  <c r="U30" i="58"/>
  <c r="T30" i="58"/>
  <c r="S30" i="58"/>
  <c r="N30" i="58"/>
  <c r="V30" i="58" s="1"/>
  <c r="J30" i="58"/>
  <c r="W30" i="58" s="1"/>
  <c r="T29" i="58"/>
  <c r="S29" i="58"/>
  <c r="N29" i="58"/>
  <c r="V29" i="58" s="1"/>
  <c r="J29" i="58"/>
  <c r="T28" i="58"/>
  <c r="S28" i="58"/>
  <c r="N28" i="58"/>
  <c r="V28" i="58" s="1"/>
  <c r="J28" i="58"/>
  <c r="W28" i="58" s="1"/>
  <c r="T27" i="58"/>
  <c r="S27" i="58"/>
  <c r="N27" i="58"/>
  <c r="V27" i="58" s="1"/>
  <c r="J27" i="58"/>
  <c r="V26" i="58"/>
  <c r="T26" i="58"/>
  <c r="S26" i="58"/>
  <c r="N26" i="58"/>
  <c r="J26" i="58"/>
  <c r="W26" i="58" s="1"/>
  <c r="W25" i="58"/>
  <c r="U25" i="58"/>
  <c r="T25" i="58"/>
  <c r="V25" i="58" s="1"/>
  <c r="S25" i="58"/>
  <c r="N25" i="58"/>
  <c r="J25" i="58"/>
  <c r="T24" i="58"/>
  <c r="W24" i="58" s="1"/>
  <c r="S24" i="58"/>
  <c r="U24" i="58" s="1"/>
  <c r="N24" i="58"/>
  <c r="J24" i="58"/>
  <c r="V23" i="58"/>
  <c r="T23" i="58"/>
  <c r="S23" i="58"/>
  <c r="W23" i="58" s="1"/>
  <c r="N23" i="58"/>
  <c r="J23" i="58"/>
  <c r="U22" i="58"/>
  <c r="T22" i="58"/>
  <c r="S22" i="58"/>
  <c r="N22" i="58"/>
  <c r="V22" i="58" s="1"/>
  <c r="J22" i="58"/>
  <c r="W22" i="58" s="1"/>
  <c r="T21" i="58"/>
  <c r="S21" i="58"/>
  <c r="N21" i="58"/>
  <c r="V21" i="58" s="1"/>
  <c r="J21" i="58"/>
  <c r="T20" i="58"/>
  <c r="S20" i="58"/>
  <c r="N20" i="58"/>
  <c r="V20" i="58" s="1"/>
  <c r="J20" i="58"/>
  <c r="W20" i="58" s="1"/>
  <c r="W19" i="58"/>
  <c r="T19" i="58"/>
  <c r="S19" i="58"/>
  <c r="N19" i="58"/>
  <c r="V19" i="58" s="1"/>
  <c r="J19" i="58"/>
  <c r="U19" i="58" s="1"/>
  <c r="V18" i="58"/>
  <c r="T18" i="58"/>
  <c r="S18" i="58"/>
  <c r="N18" i="58"/>
  <c r="J18" i="58"/>
  <c r="W18" i="58" s="1"/>
  <c r="W17" i="58"/>
  <c r="U17" i="58"/>
  <c r="T17" i="58"/>
  <c r="V17" i="58" s="1"/>
  <c r="S17" i="58"/>
  <c r="N17" i="58"/>
  <c r="J17" i="58"/>
  <c r="T16" i="58"/>
  <c r="W16" i="58" s="1"/>
  <c r="S16" i="58"/>
  <c r="U16" i="58" s="1"/>
  <c r="N16" i="58"/>
  <c r="J16" i="58"/>
  <c r="V15" i="58"/>
  <c r="T15" i="58"/>
  <c r="S15" i="58"/>
  <c r="W15" i="58" s="1"/>
  <c r="N15" i="58"/>
  <c r="J15" i="58"/>
  <c r="U14" i="58"/>
  <c r="T14" i="58"/>
  <c r="S14" i="58"/>
  <c r="N14" i="58"/>
  <c r="V14" i="58" s="1"/>
  <c r="J14" i="58"/>
  <c r="W14" i="58" s="1"/>
  <c r="T13" i="58"/>
  <c r="S13" i="58"/>
  <c r="N13" i="58"/>
  <c r="V13" i="58" s="1"/>
  <c r="J13" i="58"/>
  <c r="T12" i="58"/>
  <c r="S12" i="58"/>
  <c r="N12" i="58"/>
  <c r="V12" i="58" s="1"/>
  <c r="J12" i="58"/>
  <c r="W12" i="58" s="1"/>
  <c r="W11" i="58"/>
  <c r="T11" i="58"/>
  <c r="S11" i="58"/>
  <c r="N11" i="58"/>
  <c r="V11" i="58" s="1"/>
  <c r="J11" i="58"/>
  <c r="U11" i="58" s="1"/>
  <c r="V10" i="58"/>
  <c r="T10" i="58"/>
  <c r="S10" i="58"/>
  <c r="N10" i="58"/>
  <c r="J10" i="58"/>
  <c r="W10" i="58" s="1"/>
  <c r="W9" i="58"/>
  <c r="U9" i="58"/>
  <c r="T9" i="58"/>
  <c r="V9" i="58" s="1"/>
  <c r="S9" i="58"/>
  <c r="N9" i="58"/>
  <c r="J9" i="58"/>
  <c r="T8" i="58"/>
  <c r="W8" i="58" s="1"/>
  <c r="S8" i="58"/>
  <c r="U8" i="58" s="1"/>
  <c r="N8" i="58"/>
  <c r="J8" i="58"/>
  <c r="V7" i="58"/>
  <c r="T7" i="58"/>
  <c r="S7" i="58"/>
  <c r="W7" i="58" s="1"/>
  <c r="N7" i="58"/>
  <c r="J7" i="58"/>
  <c r="U6" i="58"/>
  <c r="T6" i="58"/>
  <c r="S6" i="58"/>
  <c r="N6" i="58"/>
  <c r="V6" i="58" s="1"/>
  <c r="J6" i="58"/>
  <c r="W6" i="58" s="1"/>
  <c r="T5" i="58"/>
  <c r="S5" i="58"/>
  <c r="N5" i="58"/>
  <c r="V5" i="58" s="1"/>
  <c r="J5" i="58"/>
  <c r="T4" i="58"/>
  <c r="S4" i="58"/>
  <c r="N4" i="58"/>
  <c r="V4" i="58" s="1"/>
  <c r="J4" i="58"/>
  <c r="W4" i="58" s="1"/>
  <c r="W3" i="58"/>
  <c r="T3" i="58"/>
  <c r="T39" i="58" s="1"/>
  <c r="S3" i="58"/>
  <c r="N3" i="58"/>
  <c r="V3" i="58" s="1"/>
  <c r="J3" i="58"/>
  <c r="W79" i="57"/>
  <c r="W67" i="57"/>
  <c r="R41" i="57"/>
  <c r="Q41" i="57"/>
  <c r="O20" i="21" s="1"/>
  <c r="P41" i="57"/>
  <c r="O41" i="57"/>
  <c r="M41" i="57"/>
  <c r="L41" i="57"/>
  <c r="K41" i="57"/>
  <c r="I41" i="57"/>
  <c r="N20" i="21" s="1"/>
  <c r="H41" i="57"/>
  <c r="G41" i="57"/>
  <c r="V40" i="57"/>
  <c r="T40" i="57"/>
  <c r="S40" i="57"/>
  <c r="N40" i="57"/>
  <c r="W40" i="57" s="1"/>
  <c r="J40" i="57"/>
  <c r="U40" i="57" s="1"/>
  <c r="W39" i="57"/>
  <c r="V39" i="57"/>
  <c r="U39" i="57"/>
  <c r="T39" i="57"/>
  <c r="S39" i="57"/>
  <c r="N39" i="57"/>
  <c r="J39" i="57"/>
  <c r="U38" i="57"/>
  <c r="T38" i="57"/>
  <c r="V38" i="57" s="1"/>
  <c r="S38" i="57"/>
  <c r="N38" i="57"/>
  <c r="J38" i="57"/>
  <c r="T37" i="57"/>
  <c r="V37" i="57" s="1"/>
  <c r="S37" i="57"/>
  <c r="N37" i="57"/>
  <c r="J37" i="57"/>
  <c r="W37" i="57" s="1"/>
  <c r="T36" i="57"/>
  <c r="S36" i="57"/>
  <c r="U36" i="57" s="1"/>
  <c r="N36" i="57"/>
  <c r="J36" i="57"/>
  <c r="T35" i="57"/>
  <c r="S35" i="57"/>
  <c r="N35" i="57"/>
  <c r="V35" i="57" s="1"/>
  <c r="J35" i="57"/>
  <c r="U35" i="57" s="1"/>
  <c r="T34" i="57"/>
  <c r="S34" i="57"/>
  <c r="N34" i="57"/>
  <c r="V34" i="57" s="1"/>
  <c r="J34" i="57"/>
  <c r="W34" i="57" s="1"/>
  <c r="W33" i="57"/>
  <c r="U33" i="57"/>
  <c r="T33" i="57"/>
  <c r="S33" i="57"/>
  <c r="N33" i="57"/>
  <c r="V33" i="57" s="1"/>
  <c r="J33" i="57"/>
  <c r="T32" i="57"/>
  <c r="V32" i="57" s="1"/>
  <c r="S32" i="57"/>
  <c r="N32" i="57"/>
  <c r="W32" i="57" s="1"/>
  <c r="J32" i="57"/>
  <c r="U32" i="57" s="1"/>
  <c r="V31" i="57"/>
  <c r="T31" i="57"/>
  <c r="S31" i="57"/>
  <c r="W31" i="57" s="1"/>
  <c r="N31" i="57"/>
  <c r="J31" i="57"/>
  <c r="V30" i="57"/>
  <c r="U30" i="57"/>
  <c r="T30" i="57"/>
  <c r="S30" i="57"/>
  <c r="N30" i="57"/>
  <c r="W30" i="57" s="1"/>
  <c r="J30" i="57"/>
  <c r="T29" i="57"/>
  <c r="V29" i="57" s="1"/>
  <c r="S29" i="57"/>
  <c r="U29" i="57" s="1"/>
  <c r="N29" i="57"/>
  <c r="J29" i="57"/>
  <c r="T28" i="57"/>
  <c r="S28" i="57"/>
  <c r="U28" i="57" s="1"/>
  <c r="N28" i="57"/>
  <c r="V28" i="57" s="1"/>
  <c r="J28" i="57"/>
  <c r="W28" i="57" s="1"/>
  <c r="W27" i="57"/>
  <c r="T27" i="57"/>
  <c r="S27" i="57"/>
  <c r="N27" i="57"/>
  <c r="V27" i="57" s="1"/>
  <c r="J27" i="57"/>
  <c r="T26" i="57"/>
  <c r="S26" i="57"/>
  <c r="N26" i="57"/>
  <c r="V26" i="57" s="1"/>
  <c r="J26" i="57"/>
  <c r="W26" i="57" s="1"/>
  <c r="T25" i="57"/>
  <c r="S25" i="57"/>
  <c r="N25" i="57"/>
  <c r="V25" i="57" s="1"/>
  <c r="J25" i="57"/>
  <c r="W25" i="57" s="1"/>
  <c r="T24" i="57"/>
  <c r="V24" i="57" s="1"/>
  <c r="S24" i="57"/>
  <c r="N24" i="57"/>
  <c r="J24" i="57"/>
  <c r="U24" i="57" s="1"/>
  <c r="V23" i="57"/>
  <c r="T23" i="57"/>
  <c r="S23" i="57"/>
  <c r="W23" i="57" s="1"/>
  <c r="N23" i="57"/>
  <c r="J23" i="57"/>
  <c r="U22" i="57"/>
  <c r="T22" i="57"/>
  <c r="S22" i="57"/>
  <c r="N22" i="57"/>
  <c r="W22" i="57" s="1"/>
  <c r="J22" i="57"/>
  <c r="T21" i="57"/>
  <c r="V21" i="57" s="1"/>
  <c r="S21" i="57"/>
  <c r="N21" i="57"/>
  <c r="J21" i="57"/>
  <c r="W21" i="57" s="1"/>
  <c r="T20" i="57"/>
  <c r="S20" i="57"/>
  <c r="U20" i="57" s="1"/>
  <c r="N20" i="57"/>
  <c r="V20" i="57" s="1"/>
  <c r="J20" i="57"/>
  <c r="T19" i="57"/>
  <c r="S19" i="57"/>
  <c r="N19" i="57"/>
  <c r="V19" i="57" s="1"/>
  <c r="J19" i="57"/>
  <c r="U19" i="57" s="1"/>
  <c r="V18" i="57"/>
  <c r="T18" i="57"/>
  <c r="S18" i="57"/>
  <c r="N18" i="57"/>
  <c r="J18" i="57"/>
  <c r="W18" i="57" s="1"/>
  <c r="W17" i="57"/>
  <c r="U17" i="57"/>
  <c r="T17" i="57"/>
  <c r="S17" i="57"/>
  <c r="N17" i="57"/>
  <c r="V17" i="57" s="1"/>
  <c r="J17" i="57"/>
  <c r="T16" i="57"/>
  <c r="V16" i="57" s="1"/>
  <c r="S16" i="57"/>
  <c r="N16" i="57"/>
  <c r="W16" i="57" s="1"/>
  <c r="J16" i="57"/>
  <c r="U16" i="57" s="1"/>
  <c r="W15" i="57"/>
  <c r="V15" i="57"/>
  <c r="U15" i="57"/>
  <c r="T15" i="57"/>
  <c r="S15" i="57"/>
  <c r="N15" i="57"/>
  <c r="J15" i="57"/>
  <c r="U14" i="57"/>
  <c r="T14" i="57"/>
  <c r="V14" i="57" s="1"/>
  <c r="S14" i="57"/>
  <c r="N14" i="57"/>
  <c r="J14" i="57"/>
  <c r="T13" i="57"/>
  <c r="V13" i="57" s="1"/>
  <c r="S13" i="57"/>
  <c r="N13" i="57"/>
  <c r="J13" i="57"/>
  <c r="W13" i="57" s="1"/>
  <c r="T12" i="57"/>
  <c r="S12" i="57"/>
  <c r="U12" i="57" s="1"/>
  <c r="N12" i="57"/>
  <c r="J12" i="57"/>
  <c r="W12" i="57" s="1"/>
  <c r="T11" i="57"/>
  <c r="S11" i="57"/>
  <c r="W11" i="57" s="1"/>
  <c r="N11" i="57"/>
  <c r="V11" i="57" s="1"/>
  <c r="J11" i="57"/>
  <c r="T10" i="57"/>
  <c r="S10" i="57"/>
  <c r="N10" i="57"/>
  <c r="V10" i="57" s="1"/>
  <c r="J10" i="57"/>
  <c r="W10" i="57" s="1"/>
  <c r="W9" i="57"/>
  <c r="U9" i="57"/>
  <c r="T9" i="57"/>
  <c r="S9" i="57"/>
  <c r="N9" i="57"/>
  <c r="V9" i="57" s="1"/>
  <c r="J9" i="57"/>
  <c r="T8" i="57"/>
  <c r="V8" i="57" s="1"/>
  <c r="S8" i="57"/>
  <c r="N8" i="57"/>
  <c r="W8" i="57" s="1"/>
  <c r="J8" i="57"/>
  <c r="U8" i="57" s="1"/>
  <c r="V7" i="57"/>
  <c r="T7" i="57"/>
  <c r="S7" i="57"/>
  <c r="W7" i="57" s="1"/>
  <c r="N7" i="57"/>
  <c r="J7" i="57"/>
  <c r="U6" i="57"/>
  <c r="T6" i="57"/>
  <c r="S6" i="57"/>
  <c r="N6" i="57"/>
  <c r="W6" i="57" s="1"/>
  <c r="J6" i="57"/>
  <c r="U5" i="57"/>
  <c r="T5" i="57"/>
  <c r="V5" i="57" s="1"/>
  <c r="S5" i="57"/>
  <c r="S41" i="57" s="1"/>
  <c r="N5" i="57"/>
  <c r="J5" i="57"/>
  <c r="T4" i="57"/>
  <c r="S4" i="57"/>
  <c r="U4" i="57" s="1"/>
  <c r="N4" i="57"/>
  <c r="V4" i="57" s="1"/>
  <c r="J4" i="57"/>
  <c r="W4" i="57" s="1"/>
  <c r="W3" i="57"/>
  <c r="T3" i="57"/>
  <c r="S3" i="57"/>
  <c r="N3" i="57"/>
  <c r="V3" i="57" s="1"/>
  <c r="J3" i="57"/>
  <c r="X88" i="51"/>
  <c r="X78" i="51"/>
  <c r="AA71" i="51"/>
  <c r="AA66" i="51"/>
  <c r="AA64" i="51"/>
  <c r="AA62" i="51"/>
  <c r="U52" i="51"/>
  <c r="R52" i="51"/>
  <c r="Q52" i="51"/>
  <c r="P52" i="51"/>
  <c r="O52" i="51"/>
  <c r="M52" i="51"/>
  <c r="L52" i="51"/>
  <c r="K52" i="51"/>
  <c r="I52" i="51"/>
  <c r="H52" i="51"/>
  <c r="G52" i="51"/>
  <c r="W51" i="51"/>
  <c r="T51" i="51"/>
  <c r="S51" i="51"/>
  <c r="X51" i="51" s="1"/>
  <c r="N51" i="51"/>
  <c r="J51" i="51"/>
  <c r="V50" i="51"/>
  <c r="D73" i="21" s="1"/>
  <c r="T50" i="51"/>
  <c r="S50" i="51"/>
  <c r="N50" i="51"/>
  <c r="X50" i="51" s="1"/>
  <c r="J50" i="51"/>
  <c r="V49" i="51"/>
  <c r="D72" i="21" s="1"/>
  <c r="T49" i="51"/>
  <c r="W49" i="51" s="1"/>
  <c r="S49" i="51"/>
  <c r="N49" i="51"/>
  <c r="J49" i="51"/>
  <c r="T48" i="51"/>
  <c r="S48" i="51"/>
  <c r="V48" i="51" s="1"/>
  <c r="D71" i="21" s="1"/>
  <c r="N48" i="51"/>
  <c r="X48" i="51" s="1"/>
  <c r="J48" i="51"/>
  <c r="T47" i="51"/>
  <c r="S47" i="51"/>
  <c r="N47" i="51"/>
  <c r="W47" i="51" s="1"/>
  <c r="J47" i="51"/>
  <c r="X47" i="51" s="1"/>
  <c r="W46" i="51"/>
  <c r="T46" i="51"/>
  <c r="S46" i="51"/>
  <c r="N46" i="51"/>
  <c r="J46" i="51"/>
  <c r="T45" i="51"/>
  <c r="S45" i="51"/>
  <c r="X45" i="51" s="1"/>
  <c r="N45" i="51"/>
  <c r="W45" i="51" s="1"/>
  <c r="J45" i="51"/>
  <c r="T44" i="51"/>
  <c r="S44" i="51"/>
  <c r="N44" i="51"/>
  <c r="W44" i="51" s="1"/>
  <c r="J44" i="51"/>
  <c r="V44" i="51" s="1"/>
  <c r="D67" i="21" s="1"/>
  <c r="W43" i="51"/>
  <c r="T43" i="51"/>
  <c r="S43" i="51"/>
  <c r="N43" i="51"/>
  <c r="J43" i="51"/>
  <c r="X43" i="51" s="1"/>
  <c r="X42" i="51"/>
  <c r="V42" i="51"/>
  <c r="D65" i="21" s="1"/>
  <c r="T42" i="51"/>
  <c r="S42" i="51"/>
  <c r="N42" i="51"/>
  <c r="W42" i="51" s="1"/>
  <c r="J42" i="51"/>
  <c r="X41" i="51"/>
  <c r="W41" i="51"/>
  <c r="T41" i="51"/>
  <c r="S41" i="51"/>
  <c r="N41" i="51"/>
  <c r="J41" i="51"/>
  <c r="V41" i="51" s="1"/>
  <c r="D64" i="21" s="1"/>
  <c r="X40" i="51"/>
  <c r="W40" i="51"/>
  <c r="V40" i="51"/>
  <c r="D61" i="21" s="1"/>
  <c r="T40" i="51"/>
  <c r="S40" i="51"/>
  <c r="N40" i="51"/>
  <c r="J40" i="51"/>
  <c r="V39" i="51"/>
  <c r="D60" i="21" s="1"/>
  <c r="T39" i="51"/>
  <c r="X39" i="51" s="1"/>
  <c r="S39" i="51"/>
  <c r="N39" i="51"/>
  <c r="J39" i="51"/>
  <c r="T38" i="51"/>
  <c r="W38" i="51" s="1"/>
  <c r="S38" i="51"/>
  <c r="V38" i="51" s="1"/>
  <c r="D59" i="21" s="1"/>
  <c r="N38" i="51"/>
  <c r="X38" i="51" s="1"/>
  <c r="J38" i="51"/>
  <c r="T37" i="51"/>
  <c r="S37" i="51"/>
  <c r="V37" i="51" s="1"/>
  <c r="D58" i="21" s="1"/>
  <c r="N37" i="51"/>
  <c r="W37" i="51" s="1"/>
  <c r="J37" i="51"/>
  <c r="X37" i="51" s="1"/>
  <c r="T36" i="51"/>
  <c r="S36" i="51"/>
  <c r="N36" i="51"/>
  <c r="W36" i="51" s="1"/>
  <c r="J36" i="51"/>
  <c r="X36" i="51" s="1"/>
  <c r="T35" i="51"/>
  <c r="S35" i="51"/>
  <c r="N35" i="51"/>
  <c r="W35" i="51" s="1"/>
  <c r="J35" i="51"/>
  <c r="X35" i="51" s="1"/>
  <c r="X34" i="51"/>
  <c r="T34" i="51"/>
  <c r="S34" i="51"/>
  <c r="N34" i="51"/>
  <c r="W34" i="51" s="1"/>
  <c r="J34" i="51"/>
  <c r="V34" i="51" s="1"/>
  <c r="D54" i="21" s="1"/>
  <c r="X33" i="51"/>
  <c r="W33" i="51"/>
  <c r="T33" i="51"/>
  <c r="S33" i="51"/>
  <c r="N33" i="51"/>
  <c r="J33" i="51"/>
  <c r="V33" i="51" s="1"/>
  <c r="D53" i="21" s="1"/>
  <c r="X32" i="51"/>
  <c r="W32" i="51"/>
  <c r="V32" i="51"/>
  <c r="D52" i="21" s="1"/>
  <c r="T32" i="51"/>
  <c r="S32" i="51"/>
  <c r="N32" i="51"/>
  <c r="J32" i="51"/>
  <c r="V31" i="51"/>
  <c r="D51" i="21" s="1"/>
  <c r="T31" i="51"/>
  <c r="X31" i="51" s="1"/>
  <c r="S31" i="51"/>
  <c r="N31" i="51"/>
  <c r="J31" i="51"/>
  <c r="T30" i="51"/>
  <c r="W30" i="51" s="1"/>
  <c r="S30" i="51"/>
  <c r="V30" i="51" s="1"/>
  <c r="D50" i="21" s="1"/>
  <c r="N30" i="51"/>
  <c r="X30" i="51" s="1"/>
  <c r="J30" i="51"/>
  <c r="T29" i="51"/>
  <c r="S29" i="51"/>
  <c r="V29" i="51" s="1"/>
  <c r="D48" i="21" s="1"/>
  <c r="N29" i="51"/>
  <c r="W29" i="51" s="1"/>
  <c r="J29" i="51"/>
  <c r="X29" i="51" s="1"/>
  <c r="T28" i="51"/>
  <c r="S28" i="51"/>
  <c r="N28" i="51"/>
  <c r="W28" i="51" s="1"/>
  <c r="J28" i="51"/>
  <c r="X28" i="51" s="1"/>
  <c r="T27" i="51"/>
  <c r="S27" i="51"/>
  <c r="N27" i="51"/>
  <c r="W27" i="51" s="1"/>
  <c r="J27" i="51"/>
  <c r="X27" i="51" s="1"/>
  <c r="X26" i="51"/>
  <c r="T26" i="51"/>
  <c r="S26" i="51"/>
  <c r="N26" i="51"/>
  <c r="W26" i="51" s="1"/>
  <c r="J26" i="51"/>
  <c r="V26" i="51" s="1"/>
  <c r="D44" i="21" s="1"/>
  <c r="X25" i="51"/>
  <c r="W25" i="51"/>
  <c r="T25" i="51"/>
  <c r="S25" i="51"/>
  <c r="N25" i="51"/>
  <c r="J25" i="51"/>
  <c r="V25" i="51" s="1"/>
  <c r="D43" i="21" s="1"/>
  <c r="X24" i="51"/>
  <c r="W24" i="51"/>
  <c r="V24" i="51"/>
  <c r="D42" i="21" s="1"/>
  <c r="T24" i="51"/>
  <c r="S24" i="51"/>
  <c r="N24" i="51"/>
  <c r="J24" i="51"/>
  <c r="V23" i="51"/>
  <c r="D41" i="21" s="1"/>
  <c r="T23" i="51"/>
  <c r="X23" i="51" s="1"/>
  <c r="S23" i="51"/>
  <c r="N23" i="51"/>
  <c r="J23" i="51"/>
  <c r="T22" i="51"/>
  <c r="W22" i="51" s="1"/>
  <c r="S22" i="51"/>
  <c r="V22" i="51" s="1"/>
  <c r="D39" i="21" s="1"/>
  <c r="N22" i="51"/>
  <c r="X22" i="51" s="1"/>
  <c r="J22" i="51"/>
  <c r="T21" i="51"/>
  <c r="S21" i="51"/>
  <c r="V21" i="51" s="1"/>
  <c r="D38" i="21" s="1"/>
  <c r="N21" i="51"/>
  <c r="W21" i="51" s="1"/>
  <c r="J21" i="51"/>
  <c r="X21" i="51" s="1"/>
  <c r="T20" i="51"/>
  <c r="S20" i="51"/>
  <c r="N20" i="51"/>
  <c r="W20" i="51" s="1"/>
  <c r="J20" i="51"/>
  <c r="X20" i="51" s="1"/>
  <c r="T19" i="51"/>
  <c r="S19" i="51"/>
  <c r="N19" i="51"/>
  <c r="W19" i="51" s="1"/>
  <c r="J19" i="51"/>
  <c r="X19" i="51" s="1"/>
  <c r="X18" i="51"/>
  <c r="T18" i="51"/>
  <c r="S18" i="51"/>
  <c r="N18" i="51"/>
  <c r="W18" i="51" s="1"/>
  <c r="J18" i="51"/>
  <c r="V18" i="51" s="1"/>
  <c r="D31" i="21" s="1"/>
  <c r="X17" i="51"/>
  <c r="W17" i="51"/>
  <c r="T17" i="51"/>
  <c r="S17" i="51"/>
  <c r="N17" i="51"/>
  <c r="J17" i="51"/>
  <c r="V17" i="51" s="1"/>
  <c r="D30" i="21" s="1"/>
  <c r="X16" i="51"/>
  <c r="W16" i="51"/>
  <c r="V16" i="51"/>
  <c r="D21" i="21" s="1"/>
  <c r="T16" i="51"/>
  <c r="S16" i="51"/>
  <c r="N16" i="51"/>
  <c r="J16" i="51"/>
  <c r="V15" i="51"/>
  <c r="D20" i="21" s="1"/>
  <c r="E20" i="21" s="1"/>
  <c r="J20" i="21" s="1"/>
  <c r="T15" i="51"/>
  <c r="X15" i="51" s="1"/>
  <c r="S15" i="51"/>
  <c r="N15" i="51"/>
  <c r="J15" i="51"/>
  <c r="T14" i="51"/>
  <c r="W14" i="51" s="1"/>
  <c r="S14" i="51"/>
  <c r="V14" i="51" s="1"/>
  <c r="D19" i="21" s="1"/>
  <c r="N14" i="51"/>
  <c r="X14" i="51" s="1"/>
  <c r="J14" i="51"/>
  <c r="T13" i="51"/>
  <c r="S13" i="51"/>
  <c r="V13" i="51" s="1"/>
  <c r="D17" i="21" s="1"/>
  <c r="N13" i="51"/>
  <c r="W13" i="51" s="1"/>
  <c r="J13" i="51"/>
  <c r="X13" i="51" s="1"/>
  <c r="T12" i="51"/>
  <c r="S12" i="51"/>
  <c r="N12" i="51"/>
  <c r="W12" i="51" s="1"/>
  <c r="J12" i="51"/>
  <c r="X12" i="51" s="1"/>
  <c r="T11" i="51"/>
  <c r="S11" i="51"/>
  <c r="N11" i="51"/>
  <c r="W11" i="51" s="1"/>
  <c r="J11" i="51"/>
  <c r="X11" i="51" s="1"/>
  <c r="X10" i="51"/>
  <c r="T10" i="51"/>
  <c r="S10" i="51"/>
  <c r="N10" i="51"/>
  <c r="W10" i="51" s="1"/>
  <c r="J10" i="51"/>
  <c r="V10" i="51" s="1"/>
  <c r="D13" i="21" s="1"/>
  <c r="X9" i="51"/>
  <c r="W9" i="51"/>
  <c r="T9" i="51"/>
  <c r="S9" i="51"/>
  <c r="N9" i="51"/>
  <c r="J9" i="51"/>
  <c r="V9" i="51" s="1"/>
  <c r="D12" i="21" s="1"/>
  <c r="X8" i="51"/>
  <c r="W8" i="51"/>
  <c r="V8" i="51"/>
  <c r="D11" i="21" s="1"/>
  <c r="T8" i="51"/>
  <c r="S8" i="51"/>
  <c r="N8" i="51"/>
  <c r="J8" i="51"/>
  <c r="V7" i="51"/>
  <c r="D10" i="21" s="1"/>
  <c r="T7" i="51"/>
  <c r="X7" i="51" s="1"/>
  <c r="S7" i="51"/>
  <c r="N7" i="51"/>
  <c r="J7" i="51"/>
  <c r="T6" i="51"/>
  <c r="W6" i="51" s="1"/>
  <c r="S6" i="51"/>
  <c r="V6" i="51" s="1"/>
  <c r="D8" i="21" s="1"/>
  <c r="N6" i="51"/>
  <c r="X6" i="51" s="1"/>
  <c r="J6" i="51"/>
  <c r="T5" i="51"/>
  <c r="S5" i="51"/>
  <c r="V5" i="51" s="1"/>
  <c r="D7" i="21" s="1"/>
  <c r="N5" i="51"/>
  <c r="W5" i="51" s="1"/>
  <c r="J5" i="51"/>
  <c r="X5" i="51" s="1"/>
  <c r="T4" i="51"/>
  <c r="S4" i="51"/>
  <c r="N4" i="51"/>
  <c r="W4" i="51" s="1"/>
  <c r="J4" i="51"/>
  <c r="X4" i="51" s="1"/>
  <c r="T3" i="51"/>
  <c r="T52" i="51" s="1"/>
  <c r="S3" i="51"/>
  <c r="N3" i="51"/>
  <c r="N52" i="51" s="1"/>
  <c r="J3" i="51"/>
  <c r="X3" i="51" s="1"/>
  <c r="D49" i="37"/>
  <c r="I49" i="37" s="1"/>
  <c r="I48" i="37"/>
  <c r="E48" i="37"/>
  <c r="D48" i="37"/>
  <c r="E47" i="37"/>
  <c r="D47" i="37"/>
  <c r="I47" i="37" s="1"/>
  <c r="D46" i="37"/>
  <c r="A46" i="37"/>
  <c r="A47" i="37" s="1"/>
  <c r="A48" i="37" s="1"/>
  <c r="A49" i="37" s="1"/>
  <c r="A50" i="37" s="1"/>
  <c r="A51" i="37" s="1"/>
  <c r="A52" i="37" s="1"/>
  <c r="A53" i="37" s="1"/>
  <c r="A54" i="37" s="1"/>
  <c r="D45" i="37"/>
  <c r="A45" i="37"/>
  <c r="D44" i="37"/>
  <c r="F39" i="37"/>
  <c r="H38" i="37"/>
  <c r="E38" i="37"/>
  <c r="C38" i="37"/>
  <c r="G38" i="37" s="1"/>
  <c r="H37" i="37"/>
  <c r="G37" i="37"/>
  <c r="E37" i="37"/>
  <c r="C37" i="37"/>
  <c r="H36" i="37"/>
  <c r="E36" i="37"/>
  <c r="C36" i="37"/>
  <c r="G36" i="37" s="1"/>
  <c r="H35" i="37"/>
  <c r="G35" i="37"/>
  <c r="E35" i="37"/>
  <c r="C35" i="37"/>
  <c r="H34" i="37"/>
  <c r="E34" i="37"/>
  <c r="G34" i="37" s="1"/>
  <c r="C34" i="37"/>
  <c r="H33" i="37"/>
  <c r="E33" i="37"/>
  <c r="C33" i="37"/>
  <c r="G33" i="37" s="1"/>
  <c r="H32" i="37"/>
  <c r="E32" i="37"/>
  <c r="C32" i="37"/>
  <c r="G32" i="37" s="1"/>
  <c r="H31" i="37"/>
  <c r="E31" i="37"/>
  <c r="H30" i="37"/>
  <c r="E30" i="37"/>
  <c r="C30" i="37"/>
  <c r="G30" i="37" s="1"/>
  <c r="H29" i="37"/>
  <c r="G29" i="37"/>
  <c r="E29" i="37"/>
  <c r="C29" i="37"/>
  <c r="H28" i="37"/>
  <c r="E28" i="37"/>
  <c r="C28" i="37"/>
  <c r="G28" i="37" s="1"/>
  <c r="A28" i="37"/>
  <c r="A29" i="37" s="1"/>
  <c r="A30" i="37" s="1"/>
  <c r="A31" i="37" s="1"/>
  <c r="A32" i="37" s="1"/>
  <c r="A33" i="37" s="1"/>
  <c r="A34" i="37" s="1"/>
  <c r="A35" i="37" s="1"/>
  <c r="A36" i="37" s="1"/>
  <c r="A37" i="37" s="1"/>
  <c r="A38" i="37" s="1"/>
  <c r="A39" i="37" s="1"/>
  <c r="H27" i="37"/>
  <c r="H39" i="37" s="1"/>
  <c r="E27" i="37"/>
  <c r="E39" i="37" s="1"/>
  <c r="D19" i="37"/>
  <c r="I19" i="37" s="1"/>
  <c r="I18" i="37"/>
  <c r="E17" i="37"/>
  <c r="I17" i="37" s="1"/>
  <c r="I16" i="37"/>
  <c r="E16" i="37"/>
  <c r="E46" i="37" s="1"/>
  <c r="I46" i="37" s="1"/>
  <c r="D15" i="37"/>
  <c r="I14" i="37"/>
  <c r="E14" i="37"/>
  <c r="E44" i="37" s="1"/>
  <c r="I44" i="37" s="1"/>
  <c r="H13" i="37"/>
  <c r="E13" i="37"/>
  <c r="E43" i="37" s="1"/>
  <c r="A2" i="37"/>
  <c r="I54" i="69"/>
  <c r="I55" i="69" s="1"/>
  <c r="I51" i="69"/>
  <c r="H51" i="69"/>
  <c r="G51" i="69"/>
  <c r="F51" i="69"/>
  <c r="E51" i="69"/>
  <c r="D51" i="69"/>
  <c r="E47" i="69"/>
  <c r="A46" i="69"/>
  <c r="A47" i="69" s="1"/>
  <c r="A48" i="69" s="1"/>
  <c r="A49" i="69" s="1"/>
  <c r="A50" i="69" s="1"/>
  <c r="A51" i="69" s="1"/>
  <c r="A52" i="69" s="1"/>
  <c r="A53" i="69" s="1"/>
  <c r="A54" i="69" s="1"/>
  <c r="A55" i="69" s="1"/>
  <c r="H39" i="69"/>
  <c r="G130" i="69" s="1"/>
  <c r="G39" i="69"/>
  <c r="F39" i="69"/>
  <c r="E39" i="69"/>
  <c r="D39" i="69"/>
  <c r="C39" i="69"/>
  <c r="A28" i="69"/>
  <c r="A29" i="69" s="1"/>
  <c r="A30" i="69" s="1"/>
  <c r="A31" i="69" s="1"/>
  <c r="A32" i="69" s="1"/>
  <c r="A33" i="69" s="1"/>
  <c r="A34" i="69" s="1"/>
  <c r="A35" i="69" s="1"/>
  <c r="A36" i="69" s="1"/>
  <c r="A37" i="69" s="1"/>
  <c r="A38" i="69" s="1"/>
  <c r="A39" i="69" s="1"/>
  <c r="A27" i="69"/>
  <c r="G19" i="69"/>
  <c r="F19" i="69"/>
  <c r="E19" i="69"/>
  <c r="D19" i="69"/>
  <c r="I19" i="69" s="1"/>
  <c r="A14" i="69"/>
  <c r="A15" i="69" s="1"/>
  <c r="A16" i="69" s="1"/>
  <c r="A17" i="69" s="1"/>
  <c r="A18" i="69" s="1"/>
  <c r="A19" i="69" s="1"/>
  <c r="A20" i="69" s="1"/>
  <c r="A21" i="69" s="1"/>
  <c r="A22" i="69" s="1"/>
  <c r="H13" i="69"/>
  <c r="H19" i="69" s="1"/>
  <c r="K10" i="69"/>
  <c r="A2" i="69"/>
  <c r="C20" i="54"/>
  <c r="D17" i="54"/>
  <c r="C17" i="54"/>
  <c r="D13" i="54"/>
  <c r="C13" i="54"/>
  <c r="D7" i="54"/>
  <c r="C7" i="54"/>
  <c r="H20" i="37" l="1"/>
  <c r="I45" i="37"/>
  <c r="G129" i="37"/>
  <c r="H11" i="37"/>
  <c r="E50" i="37"/>
  <c r="W21" i="59"/>
  <c r="U21" i="59"/>
  <c r="U18" i="60"/>
  <c r="W18" i="60"/>
  <c r="V28" i="64"/>
  <c r="W28" i="64"/>
  <c r="W5" i="65"/>
  <c r="W38" i="65" s="1"/>
  <c r="W59" i="65" s="1"/>
  <c r="W81" i="65" s="1"/>
  <c r="W86" i="65" s="1"/>
  <c r="U5" i="65"/>
  <c r="W35" i="65"/>
  <c r="U35" i="65"/>
  <c r="H15" i="37"/>
  <c r="H45" i="37" s="1"/>
  <c r="H43" i="37"/>
  <c r="W7" i="51"/>
  <c r="W15" i="51"/>
  <c r="W23" i="51"/>
  <c r="W31" i="51"/>
  <c r="W39" i="51"/>
  <c r="V45" i="51"/>
  <c r="D68" i="21" s="1"/>
  <c r="E68" i="21" s="1"/>
  <c r="J68" i="21" s="1"/>
  <c r="J52" i="51"/>
  <c r="U23" i="57"/>
  <c r="V8" i="58"/>
  <c r="V16" i="58"/>
  <c r="V24" i="58"/>
  <c r="W29" i="59"/>
  <c r="U29" i="59"/>
  <c r="W10" i="63"/>
  <c r="U10" i="63"/>
  <c r="W18" i="63"/>
  <c r="U18" i="63"/>
  <c r="W26" i="63"/>
  <c r="U26" i="63"/>
  <c r="W34" i="63"/>
  <c r="U34" i="63"/>
  <c r="V21" i="60"/>
  <c r="W21" i="60"/>
  <c r="W11" i="66"/>
  <c r="U11" i="66"/>
  <c r="S52" i="51"/>
  <c r="J38" i="59"/>
  <c r="W37" i="59"/>
  <c r="U37" i="59"/>
  <c r="V24" i="61"/>
  <c r="W24" i="61"/>
  <c r="E20" i="37"/>
  <c r="V4" i="51"/>
  <c r="D4" i="21" s="1"/>
  <c r="V12" i="51"/>
  <c r="D16" i="21" s="1"/>
  <c r="E16" i="21" s="1"/>
  <c r="J16" i="21" s="1"/>
  <c r="V20" i="51"/>
  <c r="D37" i="21" s="1"/>
  <c r="V28" i="51"/>
  <c r="D46" i="21" s="1"/>
  <c r="V36" i="51"/>
  <c r="D56" i="21" s="1"/>
  <c r="X46" i="51"/>
  <c r="V46" i="51"/>
  <c r="D69" i="21" s="1"/>
  <c r="W48" i="51"/>
  <c r="V51" i="51"/>
  <c r="D74" i="21" s="1"/>
  <c r="J41" i="57"/>
  <c r="U3" i="57"/>
  <c r="U7" i="57"/>
  <c r="U13" i="57"/>
  <c r="W35" i="57"/>
  <c r="U7" i="58"/>
  <c r="U15" i="58"/>
  <c r="U23" i="58"/>
  <c r="U25" i="60"/>
  <c r="W25" i="60"/>
  <c r="T38" i="61"/>
  <c r="V8" i="61"/>
  <c r="W8" i="61"/>
  <c r="W13" i="59"/>
  <c r="U13" i="59"/>
  <c r="V3" i="51"/>
  <c r="V11" i="51"/>
  <c r="D14" i="21" s="1"/>
  <c r="E14" i="21" s="1"/>
  <c r="J14" i="21" s="1"/>
  <c r="V19" i="51"/>
  <c r="D32" i="21" s="1"/>
  <c r="V27" i="51"/>
  <c r="D45" i="21" s="1"/>
  <c r="V35" i="51"/>
  <c r="D55" i="21" s="1"/>
  <c r="V43" i="51"/>
  <c r="D66" i="21" s="1"/>
  <c r="X44" i="51"/>
  <c r="X52" i="51" s="1"/>
  <c r="X70" i="51" s="1"/>
  <c r="X86" i="51" s="1"/>
  <c r="X90" i="51" s="1"/>
  <c r="V47" i="51"/>
  <c r="D70" i="21" s="1"/>
  <c r="X49" i="51"/>
  <c r="W5" i="57"/>
  <c r="V12" i="57"/>
  <c r="V41" i="57" s="1"/>
  <c r="V22" i="57"/>
  <c r="U27" i="57"/>
  <c r="U31" i="57"/>
  <c r="U37" i="57"/>
  <c r="W35" i="58"/>
  <c r="U35" i="58"/>
  <c r="W37" i="58"/>
  <c r="S38" i="59"/>
  <c r="V16" i="59"/>
  <c r="V38" i="59" s="1"/>
  <c r="W24" i="59"/>
  <c r="V36" i="61"/>
  <c r="W36" i="61"/>
  <c r="W3" i="51"/>
  <c r="W52" i="51" s="1"/>
  <c r="W14" i="57"/>
  <c r="W41" i="57" s="1"/>
  <c r="W59" i="57" s="1"/>
  <c r="W75" i="57" s="1"/>
  <c r="W80" i="57" s="1"/>
  <c r="W19" i="57"/>
  <c r="W24" i="57"/>
  <c r="U25" i="57"/>
  <c r="W29" i="57"/>
  <c r="W36" i="57"/>
  <c r="V36" i="57"/>
  <c r="J39" i="58"/>
  <c r="U3" i="58"/>
  <c r="W27" i="58"/>
  <c r="U27" i="58"/>
  <c r="W29" i="58"/>
  <c r="T38" i="59"/>
  <c r="V24" i="59"/>
  <c r="W30" i="59"/>
  <c r="W32" i="59"/>
  <c r="J38" i="60"/>
  <c r="W3" i="60"/>
  <c r="U3" i="60"/>
  <c r="W5" i="60"/>
  <c r="W24" i="60"/>
  <c r="V24" i="60"/>
  <c r="V37" i="60"/>
  <c r="W37" i="60"/>
  <c r="U33" i="61"/>
  <c r="W33" i="61"/>
  <c r="W50" i="51"/>
  <c r="T41" i="57"/>
  <c r="V6" i="57"/>
  <c r="U11" i="57"/>
  <c r="W20" i="57"/>
  <c r="U21" i="57"/>
  <c r="W38" i="57"/>
  <c r="V39" i="58"/>
  <c r="W5" i="58"/>
  <c r="W39" i="58" s="1"/>
  <c r="W57" i="58" s="1"/>
  <c r="W73" i="58" s="1"/>
  <c r="W78" i="58" s="1"/>
  <c r="U5" i="58"/>
  <c r="W13" i="58"/>
  <c r="U13" i="58"/>
  <c r="W21" i="58"/>
  <c r="U21" i="58"/>
  <c r="W5" i="59"/>
  <c r="W38" i="59" s="1"/>
  <c r="W56" i="59" s="1"/>
  <c r="W72" i="59" s="1"/>
  <c r="W77" i="59" s="1"/>
  <c r="U5" i="59"/>
  <c r="W7" i="59"/>
  <c r="V32" i="59"/>
  <c r="W11" i="60"/>
  <c r="U11" i="60"/>
  <c r="W13" i="60"/>
  <c r="U34" i="60"/>
  <c r="W34" i="60"/>
  <c r="N41" i="57"/>
  <c r="W27" i="60"/>
  <c r="N38" i="61"/>
  <c r="V3" i="61"/>
  <c r="J38" i="62"/>
  <c r="W13" i="62"/>
  <c r="U13" i="62"/>
  <c r="W15" i="62"/>
  <c r="W21" i="62"/>
  <c r="U21" i="62"/>
  <c r="W23" i="62"/>
  <c r="W29" i="62"/>
  <c r="U29" i="62"/>
  <c r="W31" i="62"/>
  <c r="W37" i="62"/>
  <c r="U37" i="62"/>
  <c r="U10" i="64"/>
  <c r="W10" i="64"/>
  <c r="U29" i="58"/>
  <c r="U37" i="58"/>
  <c r="U7" i="59"/>
  <c r="U15" i="59"/>
  <c r="U23" i="59"/>
  <c r="U31" i="59"/>
  <c r="U5" i="60"/>
  <c r="U13" i="60"/>
  <c r="W20" i="60"/>
  <c r="U20" i="60"/>
  <c r="W36" i="60"/>
  <c r="U36" i="60"/>
  <c r="W5" i="61"/>
  <c r="J38" i="61"/>
  <c r="W35" i="61"/>
  <c r="U35" i="61"/>
  <c r="N38" i="62"/>
  <c r="T38" i="64"/>
  <c r="W14" i="64"/>
  <c r="V14" i="64"/>
  <c r="V33" i="64"/>
  <c r="W33" i="64"/>
  <c r="W32" i="65"/>
  <c r="U32" i="65"/>
  <c r="U4" i="58"/>
  <c r="U12" i="58"/>
  <c r="U20" i="58"/>
  <c r="U28" i="58"/>
  <c r="U36" i="58"/>
  <c r="N39" i="58"/>
  <c r="U6" i="59"/>
  <c r="U14" i="59"/>
  <c r="U22" i="59"/>
  <c r="U30" i="59"/>
  <c r="T38" i="60"/>
  <c r="U4" i="60"/>
  <c r="U12" i="60"/>
  <c r="U29" i="60"/>
  <c r="N38" i="60"/>
  <c r="W12" i="61"/>
  <c r="W18" i="61"/>
  <c r="U18" i="61"/>
  <c r="W28" i="61"/>
  <c r="W4" i="64"/>
  <c r="U4" i="64"/>
  <c r="W9" i="64"/>
  <c r="V7" i="65"/>
  <c r="T38" i="65"/>
  <c r="W7" i="65"/>
  <c r="V30" i="65"/>
  <c r="W30" i="65"/>
  <c r="W5" i="66"/>
  <c r="U5" i="66"/>
  <c r="N18" i="21"/>
  <c r="N15" i="21" s="1"/>
  <c r="W22" i="60"/>
  <c r="V29" i="60"/>
  <c r="W3" i="61"/>
  <c r="U11" i="61"/>
  <c r="W19" i="61"/>
  <c r="W23" i="61"/>
  <c r="U27" i="61"/>
  <c r="W37" i="61"/>
  <c r="T38" i="62"/>
  <c r="U8" i="62"/>
  <c r="W3" i="63"/>
  <c r="W5" i="63"/>
  <c r="W9" i="63"/>
  <c r="U9" i="63"/>
  <c r="W11" i="63"/>
  <c r="W13" i="63"/>
  <c r="W17" i="63"/>
  <c r="U17" i="63"/>
  <c r="W19" i="63"/>
  <c r="W21" i="63"/>
  <c r="W25" i="63"/>
  <c r="U25" i="63"/>
  <c r="W27" i="63"/>
  <c r="W29" i="63"/>
  <c r="W35" i="63"/>
  <c r="W37" i="63"/>
  <c r="U10" i="57"/>
  <c r="U18" i="57"/>
  <c r="U26" i="57"/>
  <c r="U34" i="57"/>
  <c r="U10" i="58"/>
  <c r="U18" i="58"/>
  <c r="U26" i="58"/>
  <c r="U34" i="58"/>
  <c r="U4" i="59"/>
  <c r="U38" i="59" s="1"/>
  <c r="U12" i="59"/>
  <c r="U20" i="59"/>
  <c r="U28" i="59"/>
  <c r="U36" i="59"/>
  <c r="U10" i="60"/>
  <c r="W19" i="60"/>
  <c r="V22" i="60"/>
  <c r="V38" i="60" s="1"/>
  <c r="U23" i="60"/>
  <c r="U27" i="60"/>
  <c r="W31" i="60"/>
  <c r="W35" i="60"/>
  <c r="W16" i="61"/>
  <c r="V27" i="61"/>
  <c r="W34" i="61"/>
  <c r="V37" i="61"/>
  <c r="W4" i="62"/>
  <c r="V8" i="62"/>
  <c r="W14" i="62"/>
  <c r="U14" i="62"/>
  <c r="W22" i="62"/>
  <c r="U22" i="62"/>
  <c r="W30" i="62"/>
  <c r="U30" i="62"/>
  <c r="N38" i="63"/>
  <c r="V3" i="63"/>
  <c r="V38" i="63" s="1"/>
  <c r="V5" i="63"/>
  <c r="V13" i="63"/>
  <c r="V21" i="63"/>
  <c r="V29" i="63"/>
  <c r="V37" i="63"/>
  <c r="W11" i="64"/>
  <c r="W6" i="65"/>
  <c r="V6" i="65"/>
  <c r="E64" i="21"/>
  <c r="J64" i="21" s="1"/>
  <c r="W28" i="60"/>
  <c r="U28" i="60"/>
  <c r="V4" i="61"/>
  <c r="U5" i="61"/>
  <c r="U38" i="61" s="1"/>
  <c r="U9" i="61"/>
  <c r="V20" i="61"/>
  <c r="U21" i="61"/>
  <c r="U25" i="61"/>
  <c r="V3" i="62"/>
  <c r="W5" i="62"/>
  <c r="U5" i="62"/>
  <c r="U6" i="62"/>
  <c r="V16" i="62"/>
  <c r="V24" i="62"/>
  <c r="V32" i="62"/>
  <c r="V23" i="64"/>
  <c r="W23" i="64"/>
  <c r="W12" i="65"/>
  <c r="U12" i="65"/>
  <c r="S38" i="65"/>
  <c r="W17" i="60"/>
  <c r="U21" i="60"/>
  <c r="U37" i="60"/>
  <c r="W4" i="61"/>
  <c r="U7" i="61"/>
  <c r="W10" i="61"/>
  <c r="U10" i="61"/>
  <c r="W20" i="61"/>
  <c r="W26" i="61"/>
  <c r="U26" i="61"/>
  <c r="W32" i="61"/>
  <c r="U36" i="61"/>
  <c r="W3" i="62"/>
  <c r="V5" i="62"/>
  <c r="W7" i="62"/>
  <c r="U16" i="62"/>
  <c r="W16" i="62"/>
  <c r="U24" i="62"/>
  <c r="W24" i="62"/>
  <c r="U32" i="62"/>
  <c r="W32" i="62"/>
  <c r="W15" i="64"/>
  <c r="W32" i="67"/>
  <c r="U32" i="67"/>
  <c r="J39" i="67"/>
  <c r="U7" i="62"/>
  <c r="U15" i="62"/>
  <c r="U38" i="62" s="1"/>
  <c r="U23" i="62"/>
  <c r="U31" i="62"/>
  <c r="U3" i="63"/>
  <c r="U11" i="63"/>
  <c r="U19" i="63"/>
  <c r="U27" i="63"/>
  <c r="U35" i="63"/>
  <c r="N38" i="64"/>
  <c r="U9" i="64"/>
  <c r="W21" i="64"/>
  <c r="W17" i="65"/>
  <c r="U24" i="65"/>
  <c r="W4" i="66"/>
  <c r="J38" i="66"/>
  <c r="W21" i="67"/>
  <c r="U26" i="67"/>
  <c r="W26" i="67"/>
  <c r="W38" i="67"/>
  <c r="V38" i="67"/>
  <c r="E4" i="21"/>
  <c r="J4" i="21" s="1"/>
  <c r="E32" i="21"/>
  <c r="J32" i="21" s="1"/>
  <c r="E55" i="21"/>
  <c r="J55" i="21" s="1"/>
  <c r="W24" i="68"/>
  <c r="S38" i="64"/>
  <c r="J38" i="65"/>
  <c r="N38" i="66"/>
  <c r="U22" i="66"/>
  <c r="W22" i="66"/>
  <c r="W34" i="66"/>
  <c r="V34" i="66"/>
  <c r="W13" i="67"/>
  <c r="U13" i="67"/>
  <c r="W31" i="67"/>
  <c r="U31" i="67"/>
  <c r="W16" i="68"/>
  <c r="U16" i="68"/>
  <c r="C48" i="21" s="1"/>
  <c r="E48" i="21" s="1"/>
  <c r="J48" i="21" s="1"/>
  <c r="E50" i="21"/>
  <c r="J50" i="21" s="1"/>
  <c r="U33" i="63"/>
  <c r="U8" i="64"/>
  <c r="U11" i="64"/>
  <c r="U13" i="64"/>
  <c r="U17" i="64"/>
  <c r="V18" i="64"/>
  <c r="W24" i="64"/>
  <c r="W29" i="64"/>
  <c r="V3" i="65"/>
  <c r="V38" i="65" s="1"/>
  <c r="U7" i="65"/>
  <c r="U10" i="65"/>
  <c r="W13" i="65"/>
  <c r="V18" i="65"/>
  <c r="W23" i="65"/>
  <c r="W33" i="65"/>
  <c r="U37" i="65"/>
  <c r="U7" i="66"/>
  <c r="V10" i="66"/>
  <c r="W27" i="66"/>
  <c r="U27" i="66"/>
  <c r="W3" i="67"/>
  <c r="U3" i="67"/>
  <c r="W16" i="67"/>
  <c r="V16" i="67"/>
  <c r="W20" i="67"/>
  <c r="U20" i="67"/>
  <c r="V28" i="67"/>
  <c r="W33" i="67"/>
  <c r="V33" i="67"/>
  <c r="J39" i="68"/>
  <c r="S39" i="68"/>
  <c r="W6" i="68"/>
  <c r="U6" i="68"/>
  <c r="C17" i="21" s="1"/>
  <c r="E17" i="21" s="1"/>
  <c r="J17" i="21" s="1"/>
  <c r="E31" i="21"/>
  <c r="J31" i="21" s="1"/>
  <c r="W19" i="68"/>
  <c r="V19" i="68"/>
  <c r="Q38" i="61"/>
  <c r="V3" i="64"/>
  <c r="W5" i="64"/>
  <c r="V15" i="64"/>
  <c r="V20" i="64"/>
  <c r="W22" i="64"/>
  <c r="W27" i="64"/>
  <c r="U4" i="65"/>
  <c r="U38" i="65" s="1"/>
  <c r="U8" i="65"/>
  <c r="W16" i="65"/>
  <c r="W31" i="65"/>
  <c r="W6" i="66"/>
  <c r="V6" i="66"/>
  <c r="W12" i="66"/>
  <c r="V12" i="66"/>
  <c r="W16" i="66"/>
  <c r="U16" i="66"/>
  <c r="V24" i="66"/>
  <c r="W29" i="66"/>
  <c r="V29" i="66"/>
  <c r="V3" i="67"/>
  <c r="N39" i="67"/>
  <c r="W8" i="67"/>
  <c r="U8" i="67"/>
  <c r="W22" i="67"/>
  <c r="W37" i="67"/>
  <c r="U37" i="67"/>
  <c r="N39" i="68"/>
  <c r="W11" i="68"/>
  <c r="U11" i="68"/>
  <c r="C37" i="21" s="1"/>
  <c r="E45" i="21"/>
  <c r="J45" i="21" s="1"/>
  <c r="E73" i="21"/>
  <c r="J73" i="21" s="1"/>
  <c r="J38" i="63"/>
  <c r="W3" i="64"/>
  <c r="U14" i="64"/>
  <c r="U19" i="64"/>
  <c r="W32" i="64"/>
  <c r="W36" i="64"/>
  <c r="W9" i="65"/>
  <c r="V16" i="65"/>
  <c r="W18" i="66"/>
  <c r="W33" i="66"/>
  <c r="U33" i="66"/>
  <c r="U35" i="66"/>
  <c r="S39" i="67"/>
  <c r="W10" i="67"/>
  <c r="V10" i="67"/>
  <c r="W15" i="67"/>
  <c r="U15" i="67"/>
  <c r="W13" i="68"/>
  <c r="W18" i="68"/>
  <c r="U18" i="68"/>
  <c r="C51" i="21" s="1"/>
  <c r="E51" i="21" s="1"/>
  <c r="J51" i="21" s="1"/>
  <c r="E65" i="21"/>
  <c r="J65" i="21" s="1"/>
  <c r="W21" i="65"/>
  <c r="U21" i="65"/>
  <c r="T38" i="66"/>
  <c r="V3" i="66"/>
  <c r="W28" i="66"/>
  <c r="U28" i="66"/>
  <c r="W14" i="67"/>
  <c r="V14" i="67"/>
  <c r="V27" i="67"/>
  <c r="W27" i="67"/>
  <c r="C3" i="21"/>
  <c r="E19" i="21"/>
  <c r="J19" i="21" s="1"/>
  <c r="E30" i="21"/>
  <c r="J30" i="21" s="1"/>
  <c r="W17" i="68"/>
  <c r="V17" i="68"/>
  <c r="E58" i="21"/>
  <c r="J58" i="21" s="1"/>
  <c r="E60" i="21"/>
  <c r="J60" i="21" s="1"/>
  <c r="E69" i="21"/>
  <c r="J69" i="21" s="1"/>
  <c r="E70" i="21"/>
  <c r="J70" i="21" s="1"/>
  <c r="U3" i="64"/>
  <c r="V31" i="64"/>
  <c r="U35" i="64"/>
  <c r="W22" i="65"/>
  <c r="U26" i="65"/>
  <c r="W29" i="65"/>
  <c r="U29" i="65"/>
  <c r="V37" i="65"/>
  <c r="W3" i="66"/>
  <c r="U17" i="66"/>
  <c r="V23" i="66"/>
  <c r="W23" i="66"/>
  <c r="V30" i="66"/>
  <c r="W9" i="67"/>
  <c r="U9" i="67"/>
  <c r="W12" i="68"/>
  <c r="E52" i="21"/>
  <c r="J52" i="21" s="1"/>
  <c r="E53" i="21"/>
  <c r="J53" i="21" s="1"/>
  <c r="E67" i="21"/>
  <c r="J67" i="21" s="1"/>
  <c r="W23" i="68"/>
  <c r="E61" i="21"/>
  <c r="J61" i="21" s="1"/>
  <c r="E38" i="21"/>
  <c r="J38" i="21" s="1"/>
  <c r="E66" i="21"/>
  <c r="J66" i="21" s="1"/>
  <c r="H76" i="21"/>
  <c r="F13" i="37" s="1"/>
  <c r="E12" i="21"/>
  <c r="J12" i="21" s="1"/>
  <c r="V35" i="65"/>
  <c r="V18" i="66"/>
  <c r="W32" i="66"/>
  <c r="V22" i="67"/>
  <c r="W36" i="67"/>
  <c r="W3" i="68"/>
  <c r="U5" i="68"/>
  <c r="C8" i="21" s="1"/>
  <c r="E8" i="21" s="1"/>
  <c r="J8" i="21" s="1"/>
  <c r="V25" i="68"/>
  <c r="E59" i="21"/>
  <c r="J59" i="21" s="1"/>
  <c r="U34" i="65"/>
  <c r="N38" i="65"/>
  <c r="W8" i="66"/>
  <c r="V15" i="66"/>
  <c r="W12" i="67"/>
  <c r="V19" i="67"/>
  <c r="V13" i="68"/>
  <c r="V39" i="68" s="1"/>
  <c r="W15" i="68"/>
  <c r="V22" i="68"/>
  <c r="E10" i="21"/>
  <c r="J10" i="21" s="1"/>
  <c r="S38" i="66"/>
  <c r="U12" i="68"/>
  <c r="C39" i="21" s="1"/>
  <c r="E39" i="21" s="1"/>
  <c r="J39" i="21" s="1"/>
  <c r="E54" i="21"/>
  <c r="U23" i="68"/>
  <c r="C56" i="21" s="1"/>
  <c r="E56" i="21" s="1"/>
  <c r="J56" i="21" s="1"/>
  <c r="W30" i="68"/>
  <c r="U35" i="68"/>
  <c r="C72" i="21" s="1"/>
  <c r="E72" i="21" s="1"/>
  <c r="J72" i="21" s="1"/>
  <c r="V36" i="68"/>
  <c r="E13" i="21"/>
  <c r="J13" i="21" s="1"/>
  <c r="E18" i="21"/>
  <c r="J18" i="21" s="1"/>
  <c r="E41" i="21"/>
  <c r="J41" i="21" s="1"/>
  <c r="D27" i="37" s="1"/>
  <c r="W24" i="66"/>
  <c r="W28" i="67"/>
  <c r="W31" i="68"/>
  <c r="U34" i="68"/>
  <c r="C71" i="21" s="1"/>
  <c r="E71" i="21" s="1"/>
  <c r="J71" i="21" s="1"/>
  <c r="E42" i="21"/>
  <c r="J42" i="21" s="1"/>
  <c r="U3" i="66"/>
  <c r="V7" i="66"/>
  <c r="U30" i="66"/>
  <c r="W4" i="67"/>
  <c r="V11" i="67"/>
  <c r="U34" i="67"/>
  <c r="W7" i="68"/>
  <c r="V14" i="68"/>
  <c r="W29" i="68"/>
  <c r="U37" i="68"/>
  <c r="C74" i="21" s="1"/>
  <c r="E74" i="21" s="1"/>
  <c r="J74" i="21" s="1"/>
  <c r="E11" i="21"/>
  <c r="J11" i="21" s="1"/>
  <c r="E21" i="21"/>
  <c r="J21" i="21" s="1"/>
  <c r="E43" i="21"/>
  <c r="J43" i="21" s="1"/>
  <c r="W36" i="65"/>
  <c r="U6" i="66"/>
  <c r="U8" i="66"/>
  <c r="W15" i="66"/>
  <c r="U10" i="67"/>
  <c r="U12" i="67"/>
  <c r="W19" i="67"/>
  <c r="U13" i="68"/>
  <c r="C44" i="21" s="1"/>
  <c r="E44" i="21" s="1"/>
  <c r="J44" i="21" s="1"/>
  <c r="U15" i="68"/>
  <c r="C46" i="21" s="1"/>
  <c r="E46" i="21" s="1"/>
  <c r="J46" i="21" s="1"/>
  <c r="W22" i="68"/>
  <c r="E7" i="21"/>
  <c r="J7" i="21" s="1"/>
  <c r="E33" i="21"/>
  <c r="J33" i="21" s="1"/>
  <c r="K33" i="21" s="1"/>
  <c r="V38" i="61" l="1"/>
  <c r="D3" i="21"/>
  <c r="D76" i="21" s="1"/>
  <c r="V52" i="51"/>
  <c r="W39" i="68"/>
  <c r="W60" i="68" s="1"/>
  <c r="W78" i="68" s="1"/>
  <c r="W83" i="68" s="1"/>
  <c r="U38" i="64"/>
  <c r="W38" i="66"/>
  <c r="W59" i="66" s="1"/>
  <c r="W77" i="66" s="1"/>
  <c r="W82" i="66" s="1"/>
  <c r="C27" i="37"/>
  <c r="D39" i="37"/>
  <c r="G13" i="37" s="1"/>
  <c r="C76" i="21"/>
  <c r="E3" i="21"/>
  <c r="V38" i="66"/>
  <c r="W38" i="64"/>
  <c r="W56" i="64" s="1"/>
  <c r="W75" i="64" s="1"/>
  <c r="W80" i="64" s="1"/>
  <c r="V38" i="64"/>
  <c r="U39" i="67"/>
  <c r="U38" i="63"/>
  <c r="I15" i="37"/>
  <c r="U39" i="68"/>
  <c r="O24" i="21"/>
  <c r="O18" i="21" s="1"/>
  <c r="O15" i="21" s="1"/>
  <c r="C31" i="37"/>
  <c r="G31" i="37" s="1"/>
  <c r="W39" i="67"/>
  <c r="W60" i="67" s="1"/>
  <c r="W78" i="67" s="1"/>
  <c r="W83" i="67" s="1"/>
  <c r="W38" i="62"/>
  <c r="W56" i="62" s="1"/>
  <c r="W75" i="62" s="1"/>
  <c r="W80" i="62" s="1"/>
  <c r="V38" i="62"/>
  <c r="H50" i="37"/>
  <c r="V39" i="67"/>
  <c r="F43" i="37"/>
  <c r="F50" i="37" s="1"/>
  <c r="F20" i="37"/>
  <c r="U38" i="66"/>
  <c r="U38" i="60"/>
  <c r="W38" i="60"/>
  <c r="W56" i="60" s="1"/>
  <c r="W72" i="60" s="1"/>
  <c r="W77" i="60" s="1"/>
  <c r="E37" i="21"/>
  <c r="J37" i="21" s="1"/>
  <c r="W38" i="63"/>
  <c r="W56" i="63" s="1"/>
  <c r="W75" i="63" s="1"/>
  <c r="W80" i="63" s="1"/>
  <c r="W38" i="61"/>
  <c r="W56" i="61" s="1"/>
  <c r="W75" i="61" s="1"/>
  <c r="W80" i="61" s="1"/>
  <c r="U39" i="58"/>
  <c r="U41" i="57"/>
  <c r="C78" i="21" l="1"/>
  <c r="G27" i="37"/>
  <c r="G39" i="37" s="1"/>
  <c r="C39" i="37"/>
  <c r="G20" i="37"/>
  <c r="G43" i="37"/>
  <c r="G50" i="37" s="1"/>
  <c r="D77" i="21"/>
  <c r="D78" i="21" s="1"/>
  <c r="AA52" i="51"/>
  <c r="AA86" i="51" s="1"/>
  <c r="D13" i="37"/>
  <c r="C77" i="21"/>
  <c r="Y39" i="68"/>
  <c r="Y78" i="68" s="1"/>
  <c r="E76" i="21"/>
  <c r="N9" i="21" s="1"/>
  <c r="Q18" i="21" s="1"/>
  <c r="J3" i="21"/>
  <c r="J76" i="21" s="1"/>
  <c r="D43" i="37" l="1"/>
  <c r="I13" i="37"/>
  <c r="I20" i="37" s="1"/>
  <c r="I23" i="37" s="1"/>
  <c r="D20" i="37"/>
  <c r="I52" i="37"/>
  <c r="I53" i="37" s="1"/>
  <c r="I22" i="37"/>
  <c r="D50" i="37" l="1"/>
  <c r="I50" i="37" s="1"/>
  <c r="I54" i="37" s="1"/>
  <c r="I43" i="37"/>
  <c r="K10" i="37"/>
</calcChain>
</file>

<file path=xl/sharedStrings.xml><?xml version="1.0" encoding="utf-8"?>
<sst xmlns="http://schemas.openxmlformats.org/spreadsheetml/2006/main" count="2938" uniqueCount="497">
  <si>
    <t xml:space="preserve">Repayments  </t>
  </si>
  <si>
    <t>GWF Henrietta (Cycle PP)</t>
  </si>
  <si>
    <t>Net Adjustments</t>
  </si>
  <si>
    <t>Before Repayments</t>
  </si>
  <si>
    <t>Beg Bal Interest</t>
  </si>
  <si>
    <t>Order Number</t>
  </si>
  <si>
    <t>Project</t>
  </si>
  <si>
    <t>Description</t>
  </si>
  <si>
    <t>End Bal Interest</t>
  </si>
  <si>
    <t>Projects</t>
  </si>
  <si>
    <t>H</t>
  </si>
  <si>
    <t>L</t>
  </si>
  <si>
    <t>S</t>
  </si>
  <si>
    <t>Required for Ratebase (Capital Recovery)</t>
  </si>
  <si>
    <t>Voltage (High/Low)
reqd. for Ratebase</t>
  </si>
  <si>
    <t>Notes for updating the spreadsheet</t>
  </si>
  <si>
    <t>Definition</t>
  </si>
  <si>
    <t>Solar Star Quinto</t>
  </si>
  <si>
    <t>North Star Solar (Summit Power)</t>
  </si>
  <si>
    <t>Refund Status</t>
  </si>
  <si>
    <t>Online Date</t>
  </si>
  <si>
    <t>Completed</t>
  </si>
  <si>
    <t>N/A</t>
  </si>
  <si>
    <t>In Progress</t>
  </si>
  <si>
    <t>Whitney Point Solar</t>
  </si>
  <si>
    <t>projects consisting of facilities operating at voltage levels equal to or greater than 200 kilovolts (kV)</t>
  </si>
  <si>
    <t>projects consisting of facilities operating at voltage levels of less than 200 kV</t>
  </si>
  <si>
    <t>projects consisting of both High Voltage and Low Voltage facilities (i.e., shared)</t>
  </si>
  <si>
    <t>Lost Hills Solar LLC</t>
  </si>
  <si>
    <t>Cayuma Solar Project (NU)</t>
  </si>
  <si>
    <t>Q #</t>
  </si>
  <si>
    <t>Potrero Hills Energy Producers</t>
  </si>
  <si>
    <t>South Kern Solar (NU)</t>
  </si>
  <si>
    <t>336-WD</t>
  </si>
  <si>
    <t>653EA</t>
  </si>
  <si>
    <t>Kettleman Solar Project</t>
  </si>
  <si>
    <t>Chowchilla Solar</t>
  </si>
  <si>
    <t>projects which have not been settled by the EGI team; refunds have not begun</t>
  </si>
  <si>
    <t>projects which have been settled by the EGI team; refunds have begun</t>
  </si>
  <si>
    <t>projects which have been settled by the EGI team; refunds are complete and balance is now zero</t>
  </si>
  <si>
    <t>Corcoran West Project</t>
  </si>
  <si>
    <t>Henrietta/King Solar I</t>
  </si>
  <si>
    <t>Blackwell Interconnection</t>
  </si>
  <si>
    <t>0023-WD</t>
  </si>
  <si>
    <t>Redwood Solar</t>
  </si>
  <si>
    <t>Lassen Lodge Hydro</t>
  </si>
  <si>
    <t>Columbia Solar Energy</t>
  </si>
  <si>
    <t>Withdrawn</t>
  </si>
  <si>
    <t>Maricopa West Solar</t>
  </si>
  <si>
    <t>EDF RE Corcoran City</t>
  </si>
  <si>
    <t>EDF Goose Lake</t>
  </si>
  <si>
    <t>Morelos Del Sol</t>
  </si>
  <si>
    <t>0094-WD</t>
  </si>
  <si>
    <t>0032-WD</t>
  </si>
  <si>
    <t>SPI Anderson II Solar NU</t>
  </si>
  <si>
    <t>Tranquility Project</t>
  </si>
  <si>
    <t>643G</t>
  </si>
  <si>
    <t>643X</t>
  </si>
  <si>
    <t>Freshwater Solar</t>
  </si>
  <si>
    <t>Burford Giffen</t>
  </si>
  <si>
    <t>Wright Solar</t>
  </si>
  <si>
    <t>Panoche Valley Solar</t>
  </si>
  <si>
    <t>Blackwell Solar Park</t>
  </si>
  <si>
    <t>Mustang Project</t>
  </si>
  <si>
    <t>643W</t>
  </si>
  <si>
    <t>Lotus Solar Farm</t>
  </si>
  <si>
    <t>Shafter Interconnection</t>
  </si>
  <si>
    <t>0096-WD</t>
  </si>
  <si>
    <t>Golden Hills 2 Wind</t>
  </si>
  <si>
    <t>California Flats Solar</t>
  </si>
  <si>
    <t>San Joaquin 1 A</t>
  </si>
  <si>
    <t>632B</t>
  </si>
  <si>
    <t>Crestwood Inergy NU</t>
  </si>
  <si>
    <t>SP PVUSA Solar Farm (Q653F)</t>
  </si>
  <si>
    <t>653F</t>
  </si>
  <si>
    <t>NEM-MT</t>
  </si>
  <si>
    <t>Mustang SS</t>
  </si>
  <si>
    <t>Tesla-Stockton Cogen</t>
  </si>
  <si>
    <t>-</t>
  </si>
  <si>
    <t>FRV Vega Switching Station</t>
  </si>
  <si>
    <t>2154 Foote (Q0742-WD)</t>
  </si>
  <si>
    <t>0742-WD</t>
  </si>
  <si>
    <t>Phelps Solar (Q954)</t>
  </si>
  <si>
    <t>Northern Orchard Solar (Q946)</t>
  </si>
  <si>
    <t>Tranquility 8 (Q1032)</t>
  </si>
  <si>
    <t>Panoche Switching Station (Q829)</t>
  </si>
  <si>
    <t>Reconciling Items (Interest True-up)</t>
  </si>
  <si>
    <t>South Lake Solar</t>
  </si>
  <si>
    <t>Redwood Solar (Q744) - Settled Portion</t>
  </si>
  <si>
    <t>Alamo Springs Solar 2 (Q1157)</t>
  </si>
  <si>
    <t>Tranquility SS (Q643X)</t>
  </si>
  <si>
    <t>Fountain Wind (Q1106)</t>
  </si>
  <si>
    <t>Little Bear 3 (Q1127)</t>
  </si>
  <si>
    <t>Little Bear 4 (Q1128)</t>
  </si>
  <si>
    <t>Excelsior Solar (Burford Five Points)</t>
  </si>
  <si>
    <t>Excelsior Solar Switching Station</t>
  </si>
  <si>
    <t>Crow Creek Switching Station</t>
  </si>
  <si>
    <t>Crow Creek (Frontier Solar)</t>
  </si>
  <si>
    <t xml:space="preserve">SAP </t>
  </si>
  <si>
    <t>David TeVelde Dairy Digester NU (1425-RD)</t>
  </si>
  <si>
    <t>1501-WD</t>
  </si>
  <si>
    <t>1207-WD</t>
  </si>
  <si>
    <t>1280-RD</t>
  </si>
  <si>
    <t>0029,0035,0036-WD</t>
  </si>
  <si>
    <t>Chevron USA Production</t>
  </si>
  <si>
    <t>Bakersfield Industrial 1</t>
  </si>
  <si>
    <t>Livermore Community Solar</t>
  </si>
  <si>
    <t>T-Line Eurus Avenal Affiliates LLC NU</t>
  </si>
  <si>
    <t>Substa-Eurus Avenal Affiliates LLC NU</t>
  </si>
  <si>
    <t>1425-RD</t>
  </si>
  <si>
    <t>Reconciling Items (Field Charges Posted in Error)</t>
  </si>
  <si>
    <t>Strauss Wind (1320WD)</t>
  </si>
  <si>
    <t>1320WD</t>
  </si>
  <si>
    <t>Aquamarine Westside NU (Q1117)</t>
  </si>
  <si>
    <t>Q1117</t>
  </si>
  <si>
    <t>Alpaugh Storage NU (Q1143)</t>
  </si>
  <si>
    <t>Q1143</t>
  </si>
  <si>
    <t>69 kV</t>
  </si>
  <si>
    <t>21 kV</t>
  </si>
  <si>
    <t>12 kV</t>
  </si>
  <si>
    <t>3/2020(Earliest ISD)</t>
  </si>
  <si>
    <t>115 kV</t>
  </si>
  <si>
    <t xml:space="preserve">H </t>
  </si>
  <si>
    <t>Black Diamond Energy Storage</t>
  </si>
  <si>
    <t>Q1111</t>
  </si>
  <si>
    <t>CSI Central NU (Q1103)</t>
  </si>
  <si>
    <t>Q1103</t>
  </si>
  <si>
    <t>Rounding (immaterial)</t>
  </si>
  <si>
    <t>Check</t>
  </si>
  <si>
    <t>Sandhill C (Q1363)</t>
  </si>
  <si>
    <t>Q1363</t>
  </si>
  <si>
    <t>Principal Refunded</t>
  </si>
  <si>
    <t>Total Refunded</t>
  </si>
  <si>
    <t>Beg Bal Principal</t>
  </si>
  <si>
    <t>+ Additions (Principal)</t>
  </si>
  <si>
    <t>- Principal Refunded</t>
  </si>
  <si>
    <t>Ending Bal Principal</t>
  </si>
  <si>
    <t>Project Transfers (Principal)</t>
  </si>
  <si>
    <t>- Project Withdrawn (Principal)</t>
  </si>
  <si>
    <t>Difference</t>
  </si>
  <si>
    <t>Refund</t>
  </si>
  <si>
    <t>- Project Transfers (Principal)</t>
  </si>
  <si>
    <t>Project Transfers (Interest)</t>
  </si>
  <si>
    <t>Westside Solar (Q526)</t>
  </si>
  <si>
    <t>Notes:</t>
  </si>
  <si>
    <t>Revenue Accounting's Notes</t>
  </si>
  <si>
    <t>True-Up Principal</t>
  </si>
  <si>
    <t>True-Up Interest</t>
  </si>
  <si>
    <t>1. Please provide the voltage information. Voltage information is required to assign rate case to each project.</t>
  </si>
  <si>
    <t>2. Please highlight (purple) the new project added each month for easy identification.</t>
  </si>
  <si>
    <t>End Bal Principal</t>
  </si>
  <si>
    <t>03/2020</t>
  </si>
  <si>
    <t>Pending EGI</t>
  </si>
  <si>
    <t>Credit AR - EGI Prepetition Reclass</t>
  </si>
  <si>
    <t>BoxPower - Briceburg Contracts</t>
  </si>
  <si>
    <t>Credit AR - EGI NU Advances</t>
  </si>
  <si>
    <t>Reconciling Items (Distribution project charges posted in error)</t>
  </si>
  <si>
    <t>Wright Solar SS [Note 3]</t>
  </si>
  <si>
    <t>Rounding (Immaterial)</t>
  </si>
  <si>
    <t>Addition</t>
  </si>
  <si>
    <t>Note 1</t>
  </si>
  <si>
    <t>Withdrawn Projects</t>
  </si>
  <si>
    <t>Subledger per Accounting</t>
  </si>
  <si>
    <t>Cash Received but not added to Subledger yet</t>
  </si>
  <si>
    <t>Balance per Subledger</t>
  </si>
  <si>
    <t>check (immaterial difference)</t>
  </si>
  <si>
    <t>Subsidiary Ledger Total 2/28/21</t>
  </si>
  <si>
    <t>Q1136</t>
  </si>
  <si>
    <t>Kent SW Sta (RNU) (Q1136)</t>
  </si>
  <si>
    <t>Q1454</t>
  </si>
  <si>
    <t>Metcalf Station (RNU) (Q1454)</t>
  </si>
  <si>
    <t>Subsidiary Ledger Total 3/31/21</t>
  </si>
  <si>
    <t>Q1378</t>
  </si>
  <si>
    <t>Gonzaga Winds (Q1378)</t>
  </si>
  <si>
    <t>Q1129</t>
  </si>
  <si>
    <t>Luna Valley Solar (Q1129)</t>
  </si>
  <si>
    <t>230kV</t>
  </si>
  <si>
    <t>Dec 2021 Deposits</t>
  </si>
  <si>
    <t>Dec 2021 Interest</t>
  </si>
  <si>
    <t>Dec 2021 Refunds (Principal)</t>
  </si>
  <si>
    <t>Dec 2021 Refunds (Interest)</t>
  </si>
  <si>
    <t>Legal Reserves @ 12/31/21</t>
  </si>
  <si>
    <t>Withdrawn Project Principal [Note 2] @ 12/31/21</t>
  </si>
  <si>
    <t>CHSR Reimbursements @ 12/31/21</t>
  </si>
  <si>
    <t>Caltrain Reimbursements @ 12/31/21</t>
  </si>
  <si>
    <t>Subsidiary Ledger Total 12/31/21</t>
  </si>
  <si>
    <t>Outstanding Principal Balance as of 12/31/21</t>
  </si>
  <si>
    <t>Exclude from Outstanding Principal Balance as of 12/31/21 (Not NU)</t>
  </si>
  <si>
    <t>GL Balance @ 12/31/21</t>
  </si>
  <si>
    <t>Caltrain</t>
  </si>
  <si>
    <t>California High Speed Rail (CHSR)</t>
  </si>
  <si>
    <t>CHECK</t>
  </si>
  <si>
    <t>ADDITION</t>
  </si>
  <si>
    <t>REFUND</t>
  </si>
  <si>
    <t>immaterial difference</t>
  </si>
  <si>
    <t xml:space="preserve">12/1/2019
</t>
  </si>
  <si>
    <t xml:space="preserve">130 MW:  11/27/2017 -
150 MW:  1/24/2019
</t>
  </si>
  <si>
    <t>12/29/2017
*See Note in AA</t>
  </si>
  <si>
    <t>9/30/2022 (Earliest ISD, IC Request)</t>
  </si>
  <si>
    <t xml:space="preserve">
11/09/2018</t>
  </si>
  <si>
    <t>Project Withdrawn</t>
  </si>
  <si>
    <t>IA Terminated 7/8/2021</t>
  </si>
  <si>
    <t xml:space="preserve">
11/23/2020</t>
  </si>
  <si>
    <t>2022 (Earliest ISD/COD)</t>
  </si>
  <si>
    <t>Network Upgrade Credit and Interest Expense</t>
  </si>
  <si>
    <t>Notes</t>
  </si>
  <si>
    <t>Input cells are shaded gold</t>
  </si>
  <si>
    <t>Beginning of Year Balances</t>
  </si>
  <si>
    <t>Line</t>
  </si>
  <si>
    <t>Balance</t>
  </si>
  <si>
    <t>Source</t>
  </si>
  <si>
    <t>Outstanding Network Upgrade Credits Recorded in FERC Acct 252</t>
  </si>
  <si>
    <t>FERC Acct 252 Other</t>
  </si>
  <si>
    <t>Total Acct 252 - Customer Advances for Construction</t>
  </si>
  <si>
    <t>FF1 113, L. 56, col d</t>
  </si>
  <si>
    <t>End of Year Balances</t>
  </si>
  <si>
    <t>FERC Acct 252 - Other</t>
  </si>
  <si>
    <t>FF1 113, L. 56, col c</t>
  </si>
  <si>
    <t>Interest on Network Upgrade Credits Recorded in FERC Acct 431</t>
  </si>
  <si>
    <t>FERC Acct 431 - Other</t>
  </si>
  <si>
    <t>Total Acct 431 - Other Interest Expense</t>
  </si>
  <si>
    <t>FF1 117, L. 68, col c</t>
  </si>
  <si>
    <t>Average EOY and BOY</t>
  </si>
  <si>
    <t>Interest Refunded Less Transfers</t>
  </si>
  <si>
    <t>WP_15-NUC 1, L. 100, col 10</t>
  </si>
  <si>
    <t>WP_15-NUC 2, L. 100, col 10</t>
  </si>
  <si>
    <t>WP_15-NUC 2, L. 101, col 7</t>
  </si>
  <si>
    <t>Interest on Credits</t>
  </si>
  <si>
    <t>Note 2</t>
  </si>
  <si>
    <t>Caltrain additions to be accounted for at 90% of total to reflect percentage funded through TO for transmission</t>
  </si>
  <si>
    <t>Less Caltrain Distribution</t>
  </si>
  <si>
    <t>Pacific Gas and Electric Company</t>
  </si>
  <si>
    <t>TABLE OF CONTENTS</t>
  </si>
  <si>
    <t>Tab</t>
  </si>
  <si>
    <t>WP_15-NUC</t>
  </si>
  <si>
    <t>15-NUC</t>
  </si>
  <si>
    <t>Beginning of Year</t>
  </si>
  <si>
    <t>End of Year</t>
  </si>
  <si>
    <t>Copy of Schedule 15-NUC</t>
  </si>
  <si>
    <t>WP_15-NUC 1</t>
  </si>
  <si>
    <t>WP_15-NUC 2</t>
  </si>
  <si>
    <t>Network Ugrade Credits and Interest</t>
  </si>
  <si>
    <t>Col 1</t>
  </si>
  <si>
    <t>Col2</t>
  </si>
  <si>
    <t>Col 3</t>
  </si>
  <si>
    <t>Col 4</t>
  </si>
  <si>
    <t>Col 5</t>
  </si>
  <si>
    <t>Col 6</t>
  </si>
  <si>
    <t>Col 7</t>
  </si>
  <si>
    <t>Col 8</t>
  </si>
  <si>
    <t>Col 9</t>
  </si>
  <si>
    <t>Col 10</t>
  </si>
  <si>
    <t>Total (Line 409, col 8)</t>
  </si>
  <si>
    <t>End of Year Balances (2022)</t>
  </si>
  <si>
    <t>Jan 2022 Deposits</t>
  </si>
  <si>
    <t>Jan 2022 Interest</t>
  </si>
  <si>
    <t>Jan 2022 Refunds (Principal)</t>
  </si>
  <si>
    <t>Jan 2022 Refunds (Interest)</t>
  </si>
  <si>
    <t>Legal Reserves @ 1/31/22</t>
  </si>
  <si>
    <t>Withdrawn Project Principal [Note 2] @ 1/31/22</t>
  </si>
  <si>
    <t>CHSR Reimbursements @ 1/31/22</t>
  </si>
  <si>
    <t>Caltrain Reimbursements @ 1/31/22</t>
  </si>
  <si>
    <t>Reconciling Items</t>
  </si>
  <si>
    <t>GL Balance @ 1/31/22</t>
  </si>
  <si>
    <t>source:</t>
  </si>
  <si>
    <t>"\\GO311\CorpAct\Revenue and Cash Group\EGI Network Upgrades\2022\Capital_Recovery_01-22.xlsx"</t>
  </si>
  <si>
    <t>Feb 2022 Deposits</t>
  </si>
  <si>
    <t>Feb 2022 Interest</t>
  </si>
  <si>
    <t>Feb 2022 Refunds (Principal)</t>
  </si>
  <si>
    <t>Feb 2022 Refunds (Interest)</t>
  </si>
  <si>
    <t>Legal Reserves @ 2/28/22</t>
  </si>
  <si>
    <t>Withdrawn Project Principal [Note 2] @ 2/28/22</t>
  </si>
  <si>
    <t>CHSR Reimbursements @ 2/28/22</t>
  </si>
  <si>
    <t>Caltrain Reimbursements @ 2/28/22</t>
  </si>
  <si>
    <t>GL Balance @ 2/28/22</t>
  </si>
  <si>
    <r>
      <t xml:space="preserve">Total Principal Refunded Through </t>
    </r>
    <r>
      <rPr>
        <b/>
        <sz val="11"/>
        <color rgb="FF0000CC"/>
        <rFont val="Calibri"/>
        <family val="2"/>
        <scheme val="minor"/>
      </rPr>
      <t>12/31/2021</t>
    </r>
  </si>
  <si>
    <r>
      <t xml:space="preserve">Total Interest Refunded Through </t>
    </r>
    <r>
      <rPr>
        <b/>
        <sz val="11"/>
        <color rgb="FF0000CC"/>
        <rFont val="Calibri"/>
        <family val="2"/>
        <scheme val="minor"/>
      </rPr>
      <t>12/31/2021</t>
    </r>
  </si>
  <si>
    <r>
      <t xml:space="preserve">Total Principal Refunded Through </t>
    </r>
    <r>
      <rPr>
        <b/>
        <sz val="11"/>
        <color rgb="FF0000CC"/>
        <rFont val="Calibri"/>
        <family val="2"/>
        <scheme val="minor"/>
      </rPr>
      <t>1/31/2022</t>
    </r>
  </si>
  <si>
    <r>
      <t xml:space="preserve">Total Interest Refunded Through </t>
    </r>
    <r>
      <rPr>
        <b/>
        <sz val="11"/>
        <color rgb="FF0000CC"/>
        <rFont val="Calibri"/>
        <family val="2"/>
        <scheme val="minor"/>
      </rPr>
      <t>1/31/2022</t>
    </r>
  </si>
  <si>
    <r>
      <t>Remaining Principal Balance as of</t>
    </r>
    <r>
      <rPr>
        <b/>
        <sz val="11"/>
        <color rgb="FF0000CC"/>
        <rFont val="Calibri"/>
        <family val="2"/>
        <scheme val="minor"/>
      </rPr>
      <t xml:space="preserve"> 1/31/2022</t>
    </r>
  </si>
  <si>
    <r>
      <t xml:space="preserve">Remaining Interest Balance as of </t>
    </r>
    <r>
      <rPr>
        <b/>
        <sz val="11"/>
        <color rgb="FF0000CC"/>
        <rFont val="Calibri"/>
        <family val="2"/>
        <scheme val="minor"/>
      </rPr>
      <t>1/31/2022</t>
    </r>
  </si>
  <si>
    <r>
      <t xml:space="preserve">Total Remaining Balance as </t>
    </r>
    <r>
      <rPr>
        <b/>
        <sz val="11"/>
        <color rgb="FF0000CC"/>
        <rFont val="Calibri"/>
        <family val="2"/>
        <scheme val="minor"/>
      </rPr>
      <t>1/31/2022</t>
    </r>
  </si>
  <si>
    <r>
      <t>Wright Solar SS</t>
    </r>
    <r>
      <rPr>
        <b/>
        <sz val="11"/>
        <color rgb="FFFF0000"/>
        <rFont val="Calibri"/>
        <family val="2"/>
        <scheme val="minor"/>
      </rPr>
      <t xml:space="preserve"> [Note 3]</t>
    </r>
  </si>
  <si>
    <r>
      <rPr>
        <b/>
        <sz val="11"/>
        <color rgb="FFFF0000"/>
        <rFont val="Calibri"/>
        <family val="2"/>
        <scheme val="minor"/>
      </rPr>
      <t>[Note 1]:</t>
    </r>
    <r>
      <rPr>
        <sz val="11"/>
        <rFont val="Calibri"/>
        <family val="2"/>
        <scheme val="minor"/>
      </rPr>
      <t xml:space="preserve"> Modifier used to correct the Remaining Principal and Remaining Interest balances, because the quarterly refunds were never broken down into principal and interest in the “Repayments” section. They were entirely recorded as principal repayment for each project. As a result, the Remaining Principal balance for some projects were showing positive numbers, and the Remaining Interest balances never changed. This modifier column will remain until all related projects have been completed.</t>
    </r>
  </si>
  <si>
    <r>
      <rPr>
        <b/>
        <sz val="11"/>
        <color rgb="FFFF0000"/>
        <rFont val="Calibri"/>
        <family val="2"/>
        <scheme val="minor"/>
      </rPr>
      <t>[Note 2]:</t>
    </r>
    <r>
      <rPr>
        <sz val="11"/>
        <rFont val="Calibri"/>
        <family val="2"/>
        <scheme val="minor"/>
      </rPr>
      <t xml:space="preserve"> Revenue Accounting is working with the EGI team to clear withdrawn project balances and determine the correct actions and accounting needed.</t>
    </r>
  </si>
  <si>
    <r>
      <rPr>
        <b/>
        <sz val="11"/>
        <color rgb="FFFF0000"/>
        <rFont val="Calibri"/>
        <family val="2"/>
        <scheme val="minor"/>
      </rPr>
      <t>[Note 3]:</t>
    </r>
    <r>
      <rPr>
        <sz val="11"/>
        <rFont val="Calibri"/>
        <family val="2"/>
        <scheme val="minor"/>
      </rPr>
      <t xml:space="preserve"> Late September 2020, Revenue Accounting received confirmation from EGI that project had achieved commercial operation in March 2020. However, PG&amp;E is still negotiating with IC regarding the outstanding repair to the switching station road before finalizing total project costs reconciliation/settlement (principal). EGI expected finalization by March 2021 tariff deadline. Therefore, Revenue Accounting will use the original project accrual as the beginning principal balance to accrue interests and related true-up.</t>
    </r>
  </si>
  <si>
    <r>
      <t xml:space="preserve">Total Principal Refunded Through </t>
    </r>
    <r>
      <rPr>
        <b/>
        <sz val="11"/>
        <color rgb="FF0000CC"/>
        <rFont val="Calibri"/>
        <family val="2"/>
        <scheme val="minor"/>
      </rPr>
      <t>2/28/2022</t>
    </r>
  </si>
  <si>
    <r>
      <t xml:space="preserve">Total Interest Refunded Through </t>
    </r>
    <r>
      <rPr>
        <b/>
        <sz val="11"/>
        <color rgb="FF0000CC"/>
        <rFont val="Calibri"/>
        <family val="2"/>
        <scheme val="minor"/>
      </rPr>
      <t>2/28/2022</t>
    </r>
  </si>
  <si>
    <r>
      <t>Remaining Principal Balance as of</t>
    </r>
    <r>
      <rPr>
        <b/>
        <sz val="11"/>
        <color rgb="FF0000CC"/>
        <rFont val="Calibri"/>
        <family val="2"/>
        <scheme val="minor"/>
      </rPr>
      <t xml:space="preserve"> 2/28/2022</t>
    </r>
  </si>
  <si>
    <r>
      <t xml:space="preserve">Remaining Interest Balance as of </t>
    </r>
    <r>
      <rPr>
        <b/>
        <sz val="11"/>
        <color rgb="FF0000CC"/>
        <rFont val="Calibri"/>
        <family val="2"/>
        <scheme val="minor"/>
      </rPr>
      <t>2/28/2022</t>
    </r>
  </si>
  <si>
    <r>
      <t xml:space="preserve">Total Remaining Balance as </t>
    </r>
    <r>
      <rPr>
        <b/>
        <sz val="11"/>
        <color rgb="FF0000CC"/>
        <rFont val="Calibri"/>
        <family val="2"/>
        <scheme val="minor"/>
      </rPr>
      <t>2/28/2022</t>
    </r>
  </si>
  <si>
    <t>\\GO311\CorpAct\Revenue and Cash Group\EGI Network Upgrades\2022\Capital_Recovery_02-22.xlsx</t>
  </si>
  <si>
    <t>Mar 2022 Deposits</t>
  </si>
  <si>
    <t>Mar 2022 Interest</t>
  </si>
  <si>
    <t>Mar 2022 Refunds (Principal)</t>
  </si>
  <si>
    <t>Mar 2022 Refunds (Interest)</t>
  </si>
  <si>
    <t>Legal Reserves @ 3/31/22</t>
  </si>
  <si>
    <t>Withdrawn Project Principal [Note 2] @ 3/31/22</t>
  </si>
  <si>
    <t>CHSR Reimbursements @ 3/31/22</t>
  </si>
  <si>
    <t>Caltrain Reimbursements @ 3/31/22</t>
  </si>
  <si>
    <t>GL Balance @ 3/31/22</t>
  </si>
  <si>
    <r>
      <t xml:space="preserve">Total Principal Refunded Through </t>
    </r>
    <r>
      <rPr>
        <b/>
        <sz val="11"/>
        <color rgb="FF0000CC"/>
        <rFont val="Calibri"/>
        <family val="2"/>
        <scheme val="minor"/>
      </rPr>
      <t>3/31/2022</t>
    </r>
  </si>
  <si>
    <r>
      <t xml:space="preserve">Total Interest Refunded Through </t>
    </r>
    <r>
      <rPr>
        <b/>
        <sz val="11"/>
        <color rgb="FF0000CC"/>
        <rFont val="Calibri"/>
        <family val="2"/>
        <scheme val="minor"/>
      </rPr>
      <t>3/31/2022</t>
    </r>
  </si>
  <si>
    <r>
      <t>Remaining Principal Balance as of</t>
    </r>
    <r>
      <rPr>
        <b/>
        <sz val="11"/>
        <color rgb="FF0000CC"/>
        <rFont val="Calibri"/>
        <family val="2"/>
        <scheme val="minor"/>
      </rPr>
      <t xml:space="preserve"> 3/31/2022</t>
    </r>
  </si>
  <si>
    <r>
      <t xml:space="preserve">Remaining Interest Balance as of </t>
    </r>
    <r>
      <rPr>
        <b/>
        <sz val="11"/>
        <color rgb="FF0000CC"/>
        <rFont val="Calibri"/>
        <family val="2"/>
        <scheme val="minor"/>
      </rPr>
      <t>3/31/2022</t>
    </r>
  </si>
  <si>
    <r>
      <t xml:space="preserve">Total Remaining Balance as </t>
    </r>
    <r>
      <rPr>
        <b/>
        <sz val="11"/>
        <color rgb="FF0000CC"/>
        <rFont val="Calibri"/>
        <family val="2"/>
        <scheme val="minor"/>
      </rPr>
      <t>3/31/2022</t>
    </r>
  </si>
  <si>
    <t>"\\GO311\CorpAct\Revenue and Cash Group\EGI Network Upgrades\2022\Capital_Recovery_03-22.xlsx"</t>
  </si>
  <si>
    <t>Apr 2022 Deposits</t>
  </si>
  <si>
    <t>Apr 2022 Interest</t>
  </si>
  <si>
    <t>Apr 2022 Refunds (Principal)</t>
  </si>
  <si>
    <t>Apr 2022 Refunds (Interest)</t>
  </si>
  <si>
    <t>Legal Reserves @ 4/30/22</t>
  </si>
  <si>
    <t>Withdrawn Project Principal [Note 2] @ 4/30/22</t>
  </si>
  <si>
    <t>CHSR Reimbursements @ 4/30/22</t>
  </si>
  <si>
    <t>Caltrain Reimbursements @ 4/30/22</t>
  </si>
  <si>
    <t>Subsidiary Ledger Total 4/30/21</t>
  </si>
  <si>
    <t>GL Balance @ 4/30/22</t>
  </si>
  <si>
    <r>
      <t xml:space="preserve">Total Principal Refunded Through </t>
    </r>
    <r>
      <rPr>
        <b/>
        <sz val="11"/>
        <color rgb="FF0000CC"/>
        <rFont val="Calibri"/>
        <family val="2"/>
        <scheme val="minor"/>
      </rPr>
      <t>4/30/2022</t>
    </r>
  </si>
  <si>
    <r>
      <t xml:space="preserve">Total Interest Refunded Through </t>
    </r>
    <r>
      <rPr>
        <b/>
        <sz val="11"/>
        <color rgb="FF0000CC"/>
        <rFont val="Calibri"/>
        <family val="2"/>
        <scheme val="minor"/>
      </rPr>
      <t>4/30/2022</t>
    </r>
  </si>
  <si>
    <r>
      <t>Remaining Principal Balance as of</t>
    </r>
    <r>
      <rPr>
        <b/>
        <sz val="11"/>
        <color rgb="FF0000CC"/>
        <rFont val="Calibri"/>
        <family val="2"/>
        <scheme val="minor"/>
      </rPr>
      <t xml:space="preserve"> 4/30/2022</t>
    </r>
  </si>
  <si>
    <r>
      <t xml:space="preserve">Remaining Interest Balance as of </t>
    </r>
    <r>
      <rPr>
        <b/>
        <sz val="11"/>
        <color rgb="FF0000CC"/>
        <rFont val="Calibri"/>
        <family val="2"/>
        <scheme val="minor"/>
      </rPr>
      <t>4/30/2022</t>
    </r>
  </si>
  <si>
    <r>
      <t xml:space="preserve">Total Remaining Balance as </t>
    </r>
    <r>
      <rPr>
        <b/>
        <sz val="11"/>
        <color rgb="FF0000CC"/>
        <rFont val="Calibri"/>
        <family val="2"/>
        <scheme val="minor"/>
      </rPr>
      <t>4/30/2022</t>
    </r>
  </si>
  <si>
    <t>\\GO311\CorpAct\Revenue and Cash Group\EGI Network Upgrades\2022\Capital_Recovery_04-22.xlsx</t>
  </si>
  <si>
    <t>May 2022 Deposits</t>
  </si>
  <si>
    <t>May 2022 Interest</t>
  </si>
  <si>
    <t>May 2022 Refunds (Principal)</t>
  </si>
  <si>
    <t>May 2022 Refunds (Interest)</t>
  </si>
  <si>
    <t>Legal Reserves @ 5/31/22</t>
  </si>
  <si>
    <t>Withdrawn Project Principal [Note 2] @ 5/31/22</t>
  </si>
  <si>
    <t>CHSR Reimbursements @ 5/31/22</t>
  </si>
  <si>
    <t>Caltrain Reimbursements @ 5/31/22</t>
  </si>
  <si>
    <t>Subsidiary Ledger Total 5/31/22</t>
  </si>
  <si>
    <t>Q1272 Enel Green Power North America</t>
  </si>
  <si>
    <t>GL Balance @ 5/31/22</t>
  </si>
  <si>
    <r>
      <t xml:space="preserve">Total Principal Refunded Through </t>
    </r>
    <r>
      <rPr>
        <b/>
        <sz val="11"/>
        <color rgb="FF0000CC"/>
        <rFont val="Calibri"/>
        <family val="2"/>
        <scheme val="minor"/>
      </rPr>
      <t>5/31/2022</t>
    </r>
  </si>
  <si>
    <r>
      <t xml:space="preserve">Total Interest Refunded Through </t>
    </r>
    <r>
      <rPr>
        <b/>
        <sz val="11"/>
        <color rgb="FF0000CC"/>
        <rFont val="Calibri"/>
        <family val="2"/>
        <scheme val="minor"/>
      </rPr>
      <t>5/31/2022</t>
    </r>
  </si>
  <si>
    <r>
      <t>Remaining Principal Balance as of</t>
    </r>
    <r>
      <rPr>
        <b/>
        <sz val="11"/>
        <color rgb="FF0000CC"/>
        <rFont val="Calibri"/>
        <family val="2"/>
        <scheme val="minor"/>
      </rPr>
      <t xml:space="preserve"> 5/31/2022</t>
    </r>
  </si>
  <si>
    <r>
      <t xml:space="preserve">Remaining Interest Balance as of </t>
    </r>
    <r>
      <rPr>
        <b/>
        <sz val="11"/>
        <color rgb="FF0000CC"/>
        <rFont val="Calibri"/>
        <family val="2"/>
        <scheme val="minor"/>
      </rPr>
      <t>5/31/2022</t>
    </r>
  </si>
  <si>
    <r>
      <t xml:space="preserve">Total Remaining Balance as </t>
    </r>
    <r>
      <rPr>
        <b/>
        <sz val="11"/>
        <color rgb="FF0000CC"/>
        <rFont val="Calibri"/>
        <family val="2"/>
        <scheme val="minor"/>
      </rPr>
      <t>5/31/2022</t>
    </r>
  </si>
  <si>
    <t>\\GO311\CorpAct\Revenue and Cash Group\EGI Network Upgrades\2022\Capital_Recovery_05-22.xlsx</t>
  </si>
  <si>
    <t>Jun 2022 Deposits</t>
  </si>
  <si>
    <t>Jun 2022 Interest</t>
  </si>
  <si>
    <t>Jun 2022 Refunds (Principal)</t>
  </si>
  <si>
    <t>Jun 2022 Refunds (Interest)</t>
  </si>
  <si>
    <t>Legal Reserves @ 6/30/22</t>
  </si>
  <si>
    <t>Withdrawn Project Principal [Note 2] @ 6/30/22</t>
  </si>
  <si>
    <t>CHSR Reimbursements @ 6/30/22</t>
  </si>
  <si>
    <t>Caltrain Reimbursements @ 6/30/22</t>
  </si>
  <si>
    <t>Subsidiary Ledger Total 6/30/22</t>
  </si>
  <si>
    <t>GL Balance @ 6/30/22</t>
  </si>
  <si>
    <t>;</t>
  </si>
  <si>
    <r>
      <t xml:space="preserve">Total Principal Refunded Through </t>
    </r>
    <r>
      <rPr>
        <b/>
        <sz val="11"/>
        <color rgb="FF0000CC"/>
        <rFont val="Calibri"/>
        <family val="2"/>
        <scheme val="minor"/>
      </rPr>
      <t>6/30/2022</t>
    </r>
  </si>
  <si>
    <r>
      <t xml:space="preserve">Total Interest Refunded Through </t>
    </r>
    <r>
      <rPr>
        <b/>
        <sz val="11"/>
        <color rgb="FF0000CC"/>
        <rFont val="Calibri"/>
        <family val="2"/>
        <scheme val="minor"/>
      </rPr>
      <t>6/30/2022</t>
    </r>
  </si>
  <si>
    <r>
      <t>Remaining Principal Balance as of</t>
    </r>
    <r>
      <rPr>
        <b/>
        <sz val="11"/>
        <color rgb="FF0000CC"/>
        <rFont val="Calibri"/>
        <family val="2"/>
        <scheme val="minor"/>
      </rPr>
      <t xml:space="preserve"> 6/30/2022</t>
    </r>
  </si>
  <si>
    <r>
      <t xml:space="preserve">Remaining Interest Balance as of </t>
    </r>
    <r>
      <rPr>
        <b/>
        <sz val="11"/>
        <color rgb="FF0000CC"/>
        <rFont val="Calibri"/>
        <family val="2"/>
        <scheme val="minor"/>
      </rPr>
      <t>6/30/2022</t>
    </r>
  </si>
  <si>
    <r>
      <t xml:space="preserve">Total Remaining Balance as </t>
    </r>
    <r>
      <rPr>
        <b/>
        <sz val="11"/>
        <color rgb="FF0000CC"/>
        <rFont val="Calibri"/>
        <family val="2"/>
        <scheme val="minor"/>
      </rPr>
      <t>6/30/2022</t>
    </r>
  </si>
  <si>
    <r>
      <rPr>
        <b/>
        <sz val="11"/>
        <color rgb="FFFF0000"/>
        <rFont val="Calibri"/>
        <family val="2"/>
        <scheme val="minor"/>
      </rPr>
      <t>[Note 2]:</t>
    </r>
    <r>
      <rPr>
        <sz val="11"/>
        <rFont val="Calibri"/>
        <family val="2"/>
        <scheme val="minor"/>
      </rPr>
      <t xml:space="preserve"> Revenue Accounting is working with the EGI team to clear withdrawn project balances and determine the correct actions and accounting needed. Jun 2022, Lakeview Solar &amp; Three Rocks solar moved from MWC 89 to MWC 82. EGI Operations and Tariffs confirmed credited back to the EGI program.  </t>
    </r>
  </si>
  <si>
    <t>\\GO311\CorpAct\Revenue and Cash Group\EGI Network Upgrades\2022\Capital_Recovery_06-22.xlsx</t>
  </si>
  <si>
    <t>Jul 2022 Deposits</t>
  </si>
  <si>
    <t>Jul 2022 Interest</t>
  </si>
  <si>
    <t>Jul 2022 Refunds (Principal)</t>
  </si>
  <si>
    <t>Jul 2022 Refunds (Interest)</t>
  </si>
  <si>
    <t>Legal Reserves @ 7/31/22</t>
  </si>
  <si>
    <t>Withdrawn Project Principal [Note 2] @ 7/31/22</t>
  </si>
  <si>
    <t>CHSR Reimbursements @ 7/31/22</t>
  </si>
  <si>
    <t>Caltrain Reimbursements @ 7/31/22</t>
  </si>
  <si>
    <t>Subsidiary Ledger Total 7/31/22</t>
  </si>
  <si>
    <t>GL Balance @ 7/31/22</t>
  </si>
  <si>
    <r>
      <t xml:space="preserve">Total Principal Refunded Through </t>
    </r>
    <r>
      <rPr>
        <b/>
        <sz val="11"/>
        <color rgb="FF0000CC"/>
        <rFont val="Calibri"/>
        <family val="2"/>
        <scheme val="minor"/>
      </rPr>
      <t>7/31/2022</t>
    </r>
  </si>
  <si>
    <r>
      <t xml:space="preserve">Total Interest Refunded Through </t>
    </r>
    <r>
      <rPr>
        <b/>
        <sz val="11"/>
        <color rgb="FF0000CC"/>
        <rFont val="Calibri"/>
        <family val="2"/>
        <scheme val="minor"/>
      </rPr>
      <t>7/31/2022</t>
    </r>
  </si>
  <si>
    <r>
      <t>Remaining Principal Balance as of</t>
    </r>
    <r>
      <rPr>
        <b/>
        <sz val="11"/>
        <color rgb="FF0000CC"/>
        <rFont val="Calibri"/>
        <family val="2"/>
        <scheme val="minor"/>
      </rPr>
      <t xml:space="preserve"> 7/31/2022</t>
    </r>
  </si>
  <si>
    <r>
      <t xml:space="preserve">Remaining Interest Balance as of </t>
    </r>
    <r>
      <rPr>
        <b/>
        <sz val="11"/>
        <color rgb="FF0000CC"/>
        <rFont val="Calibri"/>
        <family val="2"/>
        <scheme val="minor"/>
      </rPr>
      <t>7/31/2022</t>
    </r>
  </si>
  <si>
    <r>
      <t xml:space="preserve">Total Remaining Balance as </t>
    </r>
    <r>
      <rPr>
        <b/>
        <sz val="11"/>
        <color rgb="FF0000CC"/>
        <rFont val="Calibri"/>
        <family val="2"/>
        <scheme val="minor"/>
      </rPr>
      <t>7/31/2022</t>
    </r>
  </si>
  <si>
    <t>Aug 2022 Deposits</t>
  </si>
  <si>
    <t>Aug 2022 Interest</t>
  </si>
  <si>
    <t>Aug 2022 Refunds (Principal)</t>
  </si>
  <si>
    <t>Aug 2022 Refunds (Interest)</t>
  </si>
  <si>
    <t>Legal Reserves @ 8/31/22</t>
  </si>
  <si>
    <t>CHSR Reimbursements @ 8/31/22</t>
  </si>
  <si>
    <t>Caltrain Reimbursements @ 8/31/22</t>
  </si>
  <si>
    <t>Subsidiary Ledger Total 8/31/22</t>
  </si>
  <si>
    <t>GL Balance @ 8/31/22</t>
  </si>
  <si>
    <r>
      <t xml:space="preserve">Total Principal Refunded Through </t>
    </r>
    <r>
      <rPr>
        <b/>
        <sz val="11"/>
        <color rgb="FF0000CC"/>
        <rFont val="Calibri"/>
        <family val="2"/>
        <scheme val="minor"/>
      </rPr>
      <t>8/31/2022</t>
    </r>
  </si>
  <si>
    <r>
      <t xml:space="preserve">Total Interest Refunded Through </t>
    </r>
    <r>
      <rPr>
        <b/>
        <sz val="11"/>
        <color rgb="FF0000CC"/>
        <rFont val="Calibri"/>
        <family val="2"/>
        <scheme val="minor"/>
      </rPr>
      <t>8/31/2022</t>
    </r>
  </si>
  <si>
    <r>
      <t>Remaining Principal Balance as of</t>
    </r>
    <r>
      <rPr>
        <b/>
        <sz val="11"/>
        <color rgb="FF0000CC"/>
        <rFont val="Calibri"/>
        <family val="2"/>
        <scheme val="minor"/>
      </rPr>
      <t xml:space="preserve"> 8/31/2022</t>
    </r>
  </si>
  <si>
    <r>
      <t xml:space="preserve">Remaining Interest Balance as of </t>
    </r>
    <r>
      <rPr>
        <b/>
        <sz val="11"/>
        <color rgb="FF0000CC"/>
        <rFont val="Calibri"/>
        <family val="2"/>
        <scheme val="minor"/>
      </rPr>
      <t>8/31/2022</t>
    </r>
  </si>
  <si>
    <r>
      <t xml:space="preserve">Total Remaining Balance as </t>
    </r>
    <r>
      <rPr>
        <b/>
        <sz val="11"/>
        <color rgb="FF0000CC"/>
        <rFont val="Calibri"/>
        <family val="2"/>
        <scheme val="minor"/>
      </rPr>
      <t>8/31/2022</t>
    </r>
  </si>
  <si>
    <t>\\GO311\CorpAct\Revenue and Cash Group\EGI Network Upgrades\2022\Capital_Recovery_07-22.xlsx</t>
  </si>
  <si>
    <t>\\GO311\CorpAct\Revenue and Cash Group\EGI Network Upgrades\2022\Capital_Recovery_08-22.xlsx</t>
  </si>
  <si>
    <t>Sep 2022 Deposits</t>
  </si>
  <si>
    <t>Sep 2022 Interest</t>
  </si>
  <si>
    <t>Sep 2022 Refunds (Principal)</t>
  </si>
  <si>
    <t>Sep 2022 Refunds (Interest)</t>
  </si>
  <si>
    <t>Legal Reserves @ 9/30/22</t>
  </si>
  <si>
    <t>CHSR Reimbursements @ 9/30/22</t>
  </si>
  <si>
    <t>Caltrain Reimbursements @ 9/30/22</t>
  </si>
  <si>
    <t>AFTW Storage</t>
  </si>
  <si>
    <t>Subsidiary Ledger Total 9/30/22</t>
  </si>
  <si>
    <t>Proxima Solar - Network Upgrade</t>
  </si>
  <si>
    <t>Cascade Energy - Network Upgrade</t>
  </si>
  <si>
    <t>GL Balance @ 9/30/22</t>
  </si>
  <si>
    <r>
      <t xml:space="preserve">Total Principal Refunded Through </t>
    </r>
    <r>
      <rPr>
        <b/>
        <sz val="11"/>
        <color rgb="FF0000CC"/>
        <rFont val="Calibri"/>
        <family val="2"/>
        <scheme val="minor"/>
      </rPr>
      <t>9/30/2022</t>
    </r>
  </si>
  <si>
    <r>
      <t xml:space="preserve">Total Interest Refunded Through </t>
    </r>
    <r>
      <rPr>
        <b/>
        <sz val="11"/>
        <color rgb="FF0000CC"/>
        <rFont val="Calibri"/>
        <family val="2"/>
        <scheme val="minor"/>
      </rPr>
      <t>9/30/2022</t>
    </r>
  </si>
  <si>
    <r>
      <t>Remaining Principal Balance as of</t>
    </r>
    <r>
      <rPr>
        <b/>
        <sz val="11"/>
        <color rgb="FF0000CC"/>
        <rFont val="Calibri"/>
        <family val="2"/>
        <scheme val="minor"/>
      </rPr>
      <t xml:space="preserve"> 9/30/2022</t>
    </r>
  </si>
  <si>
    <r>
      <t xml:space="preserve">Remaining Interest Balance as of </t>
    </r>
    <r>
      <rPr>
        <b/>
        <sz val="11"/>
        <color rgb="FF0000CC"/>
        <rFont val="Calibri"/>
        <family val="2"/>
        <scheme val="minor"/>
      </rPr>
      <t>9/30/2022</t>
    </r>
  </si>
  <si>
    <r>
      <t xml:space="preserve">Total Remaining Balance as </t>
    </r>
    <r>
      <rPr>
        <b/>
        <sz val="11"/>
        <color rgb="FF0000CC"/>
        <rFont val="Calibri"/>
        <family val="2"/>
        <scheme val="minor"/>
      </rPr>
      <t>9/30/2022</t>
    </r>
  </si>
  <si>
    <t>\\GO311\CorpAct\Revenue and Cash Group\EGI Network Upgrades\2022\Capital_Recovery_09-22.xlsx</t>
  </si>
  <si>
    <t>Oct 2022 Deposits</t>
  </si>
  <si>
    <t>Oct 2022 Interest</t>
  </si>
  <si>
    <t>Oct 2022 Refunds (Principal)</t>
  </si>
  <si>
    <t>Oct 2022 Refunds (Interest)</t>
  </si>
  <si>
    <t>Legal Reserves @ 10/31/22</t>
  </si>
  <si>
    <t>CHSR Reimbursements @ 10/31/22</t>
  </si>
  <si>
    <t>Caltrain Reimbursements @ 10/31/22</t>
  </si>
  <si>
    <t>Subsidiary Ledger Total 10/31/22</t>
  </si>
  <si>
    <t>GL Balance @ 10/31/22</t>
  </si>
  <si>
    <t>Nov 2022 Deposits</t>
  </si>
  <si>
    <t>Nov 2022 Interest</t>
  </si>
  <si>
    <t>Total Principal Refunded Through 11/30/2022</t>
  </si>
  <si>
    <t>Total Interest Refunded Through 11/30/2022</t>
  </si>
  <si>
    <t>Nov 2022 Refunds (Principal)</t>
  </si>
  <si>
    <t>Nov 2022 Refunds (Interest)</t>
  </si>
  <si>
    <t>Dyer - NU (Q1010)</t>
  </si>
  <si>
    <t>Q1010</t>
  </si>
  <si>
    <t>Legal Reserves @ 11/30/22</t>
  </si>
  <si>
    <t>CHSR Reimbursements @ 11/30/22</t>
  </si>
  <si>
    <t>Caltrain Reimbursements @ 11/30/22</t>
  </si>
  <si>
    <t>Distribution Asset Management Collateral Deposits</t>
  </si>
  <si>
    <t>Subsidiary Ledger Total 11/30/22</t>
  </si>
  <si>
    <t>GL Balance @ 11/30/22</t>
  </si>
  <si>
    <t>Dec 2022 Deposits</t>
  </si>
  <si>
    <t>Dec 2022 Interest</t>
  </si>
  <si>
    <t>Dec 2022 Refunds (Principal)</t>
  </si>
  <si>
    <t>Dec 2022 Refunds (Interest)</t>
  </si>
  <si>
    <t>Legal Reserves @ 12/31/22</t>
  </si>
  <si>
    <t>CHSR Reimbursements @ 12/31/22</t>
  </si>
  <si>
    <t>Caltrain Reimbursements @ 12/31/22</t>
  </si>
  <si>
    <t>Per EGI - 97 orders that should have been reclassed</t>
  </si>
  <si>
    <t xml:space="preserve">for Reimbursable Studies that should be assigned to </t>
  </si>
  <si>
    <t>2520000 Network Upgrades.</t>
  </si>
  <si>
    <t>Subsidiary Ledger Total 12/31/22</t>
  </si>
  <si>
    <t>GL Balance @ 12/31/22</t>
  </si>
  <si>
    <r>
      <t xml:space="preserve">Total Principal Refunded Through </t>
    </r>
    <r>
      <rPr>
        <b/>
        <sz val="11"/>
        <color rgb="FF0000CC"/>
        <rFont val="Calibri"/>
        <family val="2"/>
        <scheme val="minor"/>
      </rPr>
      <t>11/30/2022</t>
    </r>
  </si>
  <si>
    <r>
      <t xml:space="preserve">Total Interest Refunded Through </t>
    </r>
    <r>
      <rPr>
        <b/>
        <sz val="11"/>
        <color rgb="FF0000CC"/>
        <rFont val="Calibri"/>
        <family val="2"/>
        <scheme val="minor"/>
      </rPr>
      <t>11/30/2022</t>
    </r>
  </si>
  <si>
    <r>
      <t>Remaining Principal Balance as of</t>
    </r>
    <r>
      <rPr>
        <b/>
        <sz val="11"/>
        <color rgb="FF0000CC"/>
        <rFont val="Calibri"/>
        <family val="2"/>
        <scheme val="minor"/>
      </rPr>
      <t xml:space="preserve"> 11/30/2022</t>
    </r>
  </si>
  <si>
    <r>
      <t xml:space="preserve">Remaining Interest Balance as of </t>
    </r>
    <r>
      <rPr>
        <b/>
        <sz val="11"/>
        <color rgb="FF0000CC"/>
        <rFont val="Calibri"/>
        <family val="2"/>
        <scheme val="minor"/>
      </rPr>
      <t>11/30/2022</t>
    </r>
  </si>
  <si>
    <r>
      <t xml:space="preserve">Total Remaining Balance as </t>
    </r>
    <r>
      <rPr>
        <b/>
        <sz val="11"/>
        <color rgb="FF0000CC"/>
        <rFont val="Calibri"/>
        <family val="2"/>
        <scheme val="minor"/>
      </rPr>
      <t>11/30/2022</t>
    </r>
  </si>
  <si>
    <r>
      <t>Wright Solar SS</t>
    </r>
    <r>
      <rPr>
        <b/>
        <sz val="11"/>
        <color rgb="FFFF0000"/>
        <rFont val="Calibri"/>
        <family val="2"/>
        <scheme val="minor"/>
      </rPr>
      <t xml:space="preserve"> [Note 1]</t>
    </r>
  </si>
  <si>
    <r>
      <rPr>
        <b/>
        <sz val="11"/>
        <color rgb="FFFF0000"/>
        <rFont val="Calibri"/>
        <family val="2"/>
        <scheme val="minor"/>
      </rPr>
      <t>[Note1]</t>
    </r>
    <r>
      <rPr>
        <sz val="11"/>
        <rFont val="Calibri"/>
        <family val="2"/>
        <scheme val="minor"/>
      </rPr>
      <t>: Late September 2020, Revenue Accounting received confirmation from EGI that project had achieved commercial operation in March 2020. However, PG&amp;E is still negotiating with IC regarding the outstanding repair to the switching station road before finalizing total project costs reconciliation/settlement (principal). EGI expected finalization by March 2021 tariff deadline. Therefore, Revenue Accounting will use the original project accrual as the beginning principal balance to accrue interests and related true-up.</t>
    </r>
  </si>
  <si>
    <r>
      <t xml:space="preserve">Total Principal Refunded Through </t>
    </r>
    <r>
      <rPr>
        <b/>
        <sz val="11"/>
        <color rgb="FF0000CC"/>
        <rFont val="Calibri"/>
        <family val="2"/>
        <scheme val="minor"/>
      </rPr>
      <t>12/31/2022</t>
    </r>
  </si>
  <si>
    <r>
      <t xml:space="preserve">Total Interest Refunded Through </t>
    </r>
    <r>
      <rPr>
        <b/>
        <sz val="11"/>
        <color rgb="FF0000CC"/>
        <rFont val="Calibri"/>
        <family val="2"/>
        <scheme val="minor"/>
      </rPr>
      <t>12/31/2022</t>
    </r>
  </si>
  <si>
    <r>
      <t>Remaining Principal Balance as of</t>
    </r>
    <r>
      <rPr>
        <b/>
        <sz val="11"/>
        <color rgb="FF0000CC"/>
        <rFont val="Calibri"/>
        <family val="2"/>
        <scheme val="minor"/>
      </rPr>
      <t xml:space="preserve"> 12/31/2022</t>
    </r>
  </si>
  <si>
    <r>
      <t xml:space="preserve">Remaining Interest Balance as of </t>
    </r>
    <r>
      <rPr>
        <b/>
        <sz val="11"/>
        <color rgb="FF0000CC"/>
        <rFont val="Calibri"/>
        <family val="2"/>
        <scheme val="minor"/>
      </rPr>
      <t>12/31/2022</t>
    </r>
  </si>
  <si>
    <r>
      <t xml:space="preserve">Total Remaining Balance as </t>
    </r>
    <r>
      <rPr>
        <b/>
        <sz val="11"/>
        <color rgb="FF0000CC"/>
        <rFont val="Calibri"/>
        <family val="2"/>
        <scheme val="minor"/>
      </rPr>
      <t>12/31/2022</t>
    </r>
  </si>
  <si>
    <t>\\GO311\CorpAct\Revenue and Cash Group\EGI Network Upgrades\2022\Capital_Recovery_10-22.xlsx</t>
  </si>
  <si>
    <t>\\GO311\CorpAct\Revenue and Cash Group\EGI Network Upgrades\2022\Capital_Recovery_11-22.xlsx</t>
  </si>
  <si>
    <t>\\GO311\CorpAct\Revenue and Cash Group\EGI Network Upgrades\2022\Capital_Recovery_12-22.xlsx</t>
  </si>
  <si>
    <r>
      <t xml:space="preserve">Total Principal Refunded Through </t>
    </r>
    <r>
      <rPr>
        <b/>
        <sz val="11"/>
        <color rgb="FF0000CC"/>
        <rFont val="Calibri"/>
        <family val="2"/>
        <scheme val="minor"/>
      </rPr>
      <t>10/31/2022</t>
    </r>
  </si>
  <si>
    <r>
      <t xml:space="preserve">Total Interest Refunded Through </t>
    </r>
    <r>
      <rPr>
        <b/>
        <sz val="11"/>
        <color rgb="FF0000CC"/>
        <rFont val="Calibri"/>
        <family val="2"/>
        <scheme val="minor"/>
      </rPr>
      <t>10/31/2022</t>
    </r>
  </si>
  <si>
    <r>
      <t>Remaining Principal Balance as of</t>
    </r>
    <r>
      <rPr>
        <b/>
        <sz val="11"/>
        <color rgb="FF0000CC"/>
        <rFont val="Calibri"/>
        <family val="2"/>
        <scheme val="minor"/>
      </rPr>
      <t xml:space="preserve"> 10/31/2022</t>
    </r>
  </si>
  <si>
    <r>
      <t xml:space="preserve">Remaining Interest Balance as of </t>
    </r>
    <r>
      <rPr>
        <b/>
        <sz val="11"/>
        <color rgb="FF0000CC"/>
        <rFont val="Calibri"/>
        <family val="2"/>
        <scheme val="minor"/>
      </rPr>
      <t>10/31/2022</t>
    </r>
  </si>
  <si>
    <r>
      <t xml:space="preserve">Total Remaining Balance as </t>
    </r>
    <r>
      <rPr>
        <b/>
        <sz val="11"/>
        <color rgb="FF0000CC"/>
        <rFont val="Calibri"/>
        <family val="2"/>
        <scheme val="minor"/>
      </rPr>
      <t>10/31/2022</t>
    </r>
  </si>
  <si>
    <r>
      <t xml:space="preserve">Total Principal Refunded Through </t>
    </r>
    <r>
      <rPr>
        <b/>
        <sz val="11"/>
        <color rgb="FF0000CC"/>
        <rFont val="Calibri"/>
        <family val="2"/>
        <scheme val="minor"/>
      </rPr>
      <t>11/30/2021</t>
    </r>
  </si>
  <si>
    <r>
      <t xml:space="preserve">Total Interest Refunded Through </t>
    </r>
    <r>
      <rPr>
        <b/>
        <sz val="11"/>
        <color rgb="FF0000CC"/>
        <rFont val="Calibri"/>
        <family val="2"/>
        <scheme val="minor"/>
      </rPr>
      <t>11/30/2021</t>
    </r>
  </si>
  <si>
    <r>
      <t>Remaining Principal Balance as of</t>
    </r>
    <r>
      <rPr>
        <b/>
        <sz val="11"/>
        <color rgb="FF0000CC"/>
        <rFont val="Calibri"/>
        <family val="2"/>
        <scheme val="minor"/>
      </rPr>
      <t xml:space="preserve"> 12/31/2021</t>
    </r>
  </si>
  <si>
    <r>
      <t xml:space="preserve">Remaining Interest Balance as of </t>
    </r>
    <r>
      <rPr>
        <b/>
        <sz val="11"/>
        <color rgb="FF0000CC"/>
        <rFont val="Calibri"/>
        <family val="2"/>
        <scheme val="minor"/>
      </rPr>
      <t>12/31/2021</t>
    </r>
  </si>
  <si>
    <r>
      <t xml:space="preserve">Total Remaining Balance as </t>
    </r>
    <r>
      <rPr>
        <b/>
        <sz val="11"/>
        <color rgb="FF0000CC"/>
        <rFont val="Calibri"/>
        <family val="2"/>
        <scheme val="minor"/>
      </rPr>
      <t>12/31/2021</t>
    </r>
  </si>
  <si>
    <r>
      <rPr>
        <b/>
        <sz val="11"/>
        <color rgb="FFFF0000"/>
        <rFont val="Calibri"/>
        <family val="2"/>
        <scheme val="minor"/>
      </rPr>
      <t>We do not know whether to include or exclude. EGI to make the call.</t>
    </r>
    <r>
      <rPr>
        <b/>
        <sz val="11"/>
        <rFont val="Calibri"/>
        <family val="2"/>
        <scheme val="minor"/>
      </rPr>
      <t xml:space="preserve"> </t>
    </r>
    <r>
      <rPr>
        <sz val="11"/>
        <rFont val="Calibri"/>
        <family val="2"/>
        <scheme val="minor"/>
      </rPr>
      <t>This number is the principal balance of withdrawn projects.</t>
    </r>
  </si>
  <si>
    <t>"\\GO311\CorpAct\Revenue and Cash Group\EGI Network Upgrades\2021\Capital_Recovery_12-21.xlsx"</t>
  </si>
  <si>
    <t>Monthly 2022 Interest (Refunds)</t>
  </si>
  <si>
    <r>
      <t xml:space="preserve">Modifier 
</t>
    </r>
    <r>
      <rPr>
        <b/>
        <sz val="11"/>
        <color rgb="FFFF0000"/>
        <rFont val="Calibri"/>
        <family val="2"/>
        <scheme val="minor"/>
      </rPr>
      <t>[Note 1]</t>
    </r>
  </si>
  <si>
    <t>Principal</t>
  </si>
  <si>
    <t>positive ending bal 2022?</t>
  </si>
  <si>
    <t xml:space="preserve">Change </t>
  </si>
  <si>
    <t>2022 Recorded</t>
  </si>
  <si>
    <t>- Project Withdrawn 
(Principal)</t>
  </si>
  <si>
    <t>Misposted Deposits</t>
  </si>
  <si>
    <t>EGI deposits posted to incorrect GL account.  A high-level journal entry was posted in December 2022 to reclass deposits.</t>
  </si>
  <si>
    <t>Revenue Accounting is working to incorporate the deposits, including the calculation of interest.</t>
  </si>
  <si>
    <t>GL 2520000</t>
  </si>
  <si>
    <t>GL 2520002</t>
  </si>
  <si>
    <t>immaterial</t>
  </si>
  <si>
    <t>Per discussion with Huma Ali on 3/16/2023, principal true-up  of $1.013 should be considered principal addition.</t>
  </si>
  <si>
    <t>forfeiture - Dec 2022</t>
  </si>
  <si>
    <t>Forfeiture</t>
  </si>
  <si>
    <t>Crow Creek Switching Station transferred in 2021</t>
  </si>
  <si>
    <t>Transferred in 2021</t>
  </si>
  <si>
    <t>TO Tariff Rate Year 2024</t>
  </si>
  <si>
    <t>Monthly 2021 Interest (Refunds)</t>
  </si>
  <si>
    <t>Revenue Accounting's Notes/Questions</t>
  </si>
  <si>
    <t>Transfer from Principal to Interest to clear off subledger</t>
  </si>
  <si>
    <t>Beginning of Year Balances (2022)</t>
  </si>
  <si>
    <t>Average of Lines 100 and 103</t>
  </si>
  <si>
    <t>Prior Year 2022</t>
  </si>
  <si>
    <t>Note</t>
  </si>
  <si>
    <t>Outstanding Network Upgrade Credits Paid 2022</t>
  </si>
  <si>
    <t>Caltrain additions to be accounted for at 86% of total to reflect percentage funded through TO for transmission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</si>
</sst>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
    <numFmt numFmtId="165" formatCode="0.0%;_(* &quot;-&quot;_)"/>
    <numFmt numFmtId="166" formatCode="_-* #,##0.0_-;\-* #,##0.0_-;_-* &quot;-&quot;??_-;_-@_-"/>
    <numFmt numFmtId="167" formatCode="#,##0.00&quot; $&quot;;\-#,##0.00&quot; $&quot;"/>
    <numFmt numFmtId="168" formatCode="0.00_)"/>
    <numFmt numFmtId="169" formatCode="&quot;$&quot;#,##0"/>
    <numFmt numFmtId="170" formatCode="_(&quot;$&quot;* #,##0_);_(&quot;$&quot;* \(#,##0\);_(&quot;$&quot;* &quot;-&quot;??_);_(@_)"/>
    <numFmt numFmtId="171" formatCode="mmm\ yy"/>
  </numFmts>
  <fonts count="58">
    <font>
      <sz val="10"/>
      <name val="Arial"/>
      <family val="2"/>
    </font>
    <font>
      <sz val="10"/>
      <color theme="1"/>
      <name val="Arial"/>
      <family val="2"/>
    </font>
    <font>
      <sz val="11"/>
      <color theme="1"/>
      <name val="Calibri"/>
      <family val="2"/>
      <scheme val="minor"/>
    </font>
    <font>
      <sz val="8"/>
      <name val="Arial"/>
      <family val="2"/>
    </font>
    <font>
      <b/>
      <sz val="10"/>
      <name val="Arial"/>
      <family val="2"/>
    </font>
    <font>
      <sz val="10"/>
      <name val="Helv"/>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amily val="2"/>
    </font>
    <font>
      <sz val="9"/>
      <color indexed="8"/>
      <name val="Arial"/>
      <family val="2"/>
    </font>
    <font>
      <sz val="8"/>
      <color indexed="12"/>
      <name val="Arial"/>
      <family val="2"/>
    </font>
    <font>
      <sz val="12"/>
      <name val="Arial"/>
      <family val="2"/>
    </font>
    <font>
      <b/>
      <sz val="12"/>
      <name val="Arial"/>
      <family val="2"/>
    </font>
    <font>
      <b/>
      <sz val="14"/>
      <name val="Arial"/>
      <family val="2"/>
    </font>
    <font>
      <b/>
      <sz val="18"/>
      <name val="Arial"/>
      <family val="2"/>
    </font>
    <font>
      <sz val="6"/>
      <name val="Arial"/>
      <family val="2"/>
    </font>
    <font>
      <b/>
      <sz val="9"/>
      <name val="Arial"/>
      <family val="2"/>
    </font>
    <font>
      <sz val="9"/>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b/>
      <sz val="10"/>
      <color theme="1"/>
      <name val="Arial"/>
      <family val="2"/>
    </font>
    <font>
      <sz val="10"/>
      <color rgb="FFFF0000"/>
      <name val="Arial"/>
      <family val="2"/>
    </font>
    <font>
      <u/>
      <sz val="10"/>
      <color indexed="12"/>
      <name val="Arial"/>
      <family val="2"/>
    </font>
    <font>
      <b/>
      <sz val="10"/>
      <color rgb="FFFF0000"/>
      <name val="Arial"/>
      <family val="2"/>
    </font>
    <font>
      <b/>
      <u/>
      <sz val="10"/>
      <name val="Arial"/>
      <family val="2"/>
    </font>
    <font>
      <u/>
      <sz val="10"/>
      <color theme="10"/>
      <name val="Arial"/>
      <family val="2"/>
    </font>
    <font>
      <b/>
      <sz val="11"/>
      <color theme="1"/>
      <name val="Calibri"/>
      <family val="2"/>
      <scheme val="minor"/>
    </font>
    <font>
      <b/>
      <sz val="11"/>
      <name val="Calibri"/>
      <family val="2"/>
      <scheme val="minor"/>
    </font>
    <font>
      <b/>
      <u/>
      <sz val="11"/>
      <color theme="1"/>
      <name val="Calibri"/>
      <family val="2"/>
      <scheme val="minor"/>
    </font>
    <font>
      <sz val="11"/>
      <name val="Calibri"/>
      <family val="2"/>
      <scheme val="minor"/>
    </font>
    <font>
      <b/>
      <u/>
      <sz val="11"/>
      <name val="Calibri"/>
      <family val="2"/>
      <scheme val="minor"/>
    </font>
    <font>
      <b/>
      <sz val="11"/>
      <color rgb="FF000000"/>
      <name val="Calibri"/>
      <family val="2"/>
    </font>
    <font>
      <sz val="11"/>
      <color rgb="FFFF0000"/>
      <name val="Calibri"/>
      <family val="2"/>
      <scheme val="minor"/>
    </font>
    <font>
      <b/>
      <sz val="11"/>
      <color indexed="12"/>
      <name val="Calibri"/>
      <family val="2"/>
      <scheme val="minor"/>
    </font>
    <font>
      <b/>
      <sz val="11"/>
      <color rgb="FF0000CC"/>
      <name val="Calibri"/>
      <family val="2"/>
      <scheme val="minor"/>
    </font>
    <font>
      <b/>
      <i/>
      <sz val="11"/>
      <color theme="6" tint="-0.24994659260841701"/>
      <name val="Calibri"/>
      <family val="2"/>
      <scheme val="minor"/>
    </font>
    <font>
      <b/>
      <sz val="11"/>
      <color rgb="FFFF0000"/>
      <name val="Calibri"/>
      <family val="2"/>
      <scheme val="minor"/>
    </font>
    <font>
      <sz val="11"/>
      <color indexed="10"/>
      <name val="Calibri"/>
      <family val="2"/>
      <scheme val="minor"/>
    </font>
    <font>
      <b/>
      <i/>
      <sz val="11"/>
      <name val="Calibri"/>
      <family val="2"/>
      <scheme val="minor"/>
    </font>
    <font>
      <b/>
      <sz val="11"/>
      <color indexed="10"/>
      <name val="Calibri"/>
      <family val="2"/>
      <scheme val="minor"/>
    </font>
    <font>
      <u/>
      <sz val="11"/>
      <name val="Calibri"/>
      <family val="2"/>
      <scheme val="minor"/>
    </font>
    <font>
      <b/>
      <sz val="11"/>
      <color rgb="FF000000"/>
      <name val="Calibri"/>
      <family val="2"/>
      <scheme val="minor"/>
    </font>
    <font>
      <b/>
      <strike/>
      <sz val="11"/>
      <color rgb="FF0000CC"/>
      <name val="Calibri"/>
      <family val="2"/>
      <scheme val="minor"/>
    </font>
    <font>
      <b/>
      <strike/>
      <sz val="10"/>
      <color rgb="FF0000CC"/>
      <name val="Arial"/>
      <family val="2"/>
    </font>
    <font>
      <sz val="10"/>
      <name val="Arial"/>
      <family val="2"/>
    </font>
  </fonts>
  <fills count="4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15"/>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FFE979"/>
        <bgColor indexed="64"/>
      </patternFill>
    </fill>
    <fill>
      <patternFill patternType="solid">
        <fgColor rgb="FF7DDDFF"/>
        <bgColor indexed="64"/>
      </patternFill>
    </fill>
    <fill>
      <patternFill patternType="solid">
        <fgColor rgb="FF00B050"/>
        <bgColor indexed="64"/>
      </patternFill>
    </fill>
    <fill>
      <patternFill patternType="solid">
        <fgColor theme="0" tint="-0.14996795556505021"/>
        <bgColor indexed="64"/>
      </patternFill>
    </fill>
    <fill>
      <patternFill patternType="solid">
        <fgColor rgb="FFCCFFCC"/>
        <bgColor indexed="64"/>
      </patternFill>
    </fill>
    <fill>
      <patternFill patternType="solid">
        <fgColor rgb="FFFFFF00"/>
        <bgColor indexed="64"/>
      </patternFill>
    </fill>
    <fill>
      <patternFill patternType="solid">
        <fgColor rgb="FFCCCCFF"/>
        <bgColor indexed="64"/>
      </patternFill>
    </fill>
    <fill>
      <patternFill patternType="solid">
        <fgColor theme="2" tint="-0.24994659260841701"/>
        <bgColor indexed="64"/>
      </patternFill>
    </fill>
    <fill>
      <patternFill patternType="solid">
        <fgColor rgb="FFFF0000"/>
        <bgColor indexed="64"/>
      </patternFill>
    </fill>
    <fill>
      <patternFill patternType="solid">
        <fgColor indexed="47"/>
        <bgColor indexed="64"/>
      </patternFill>
    </fill>
  </fills>
  <borders count="22">
    <border>
      <left/>
      <right/>
      <top/>
      <bottom/>
      <diagonal/>
    </border>
    <border>
      <left style="double">
        <color auto="1"/>
      </left>
      <right/>
      <top/>
      <bottom style="hair">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diagonal/>
    </border>
    <border>
      <left/>
      <right/>
      <top style="thin">
        <color auto="1"/>
      </top>
      <bottom style="double">
        <color auto="1"/>
      </bottom>
      <diagonal/>
    </border>
    <border>
      <left/>
      <right/>
      <top style="thin">
        <color auto="1"/>
      </top>
      <bottom style="medium">
        <color auto="1"/>
      </bottom>
      <diagonal/>
    </border>
    <border>
      <left/>
      <right/>
      <top style="thin">
        <color auto="1"/>
      </top>
      <bottom style="thin">
        <color auto="1"/>
      </bottom>
      <diagonal/>
    </border>
    <border>
      <left/>
      <right/>
      <top/>
      <bottom style="double">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130">
    <xf numFmtId="0" fontId="0" fillId="0" borderId="0"/>
    <xf numFmtId="9" fontId="1" fillId="0" borderId="0" applyFont="0" applyFill="0" applyBorder="0" applyAlignment="0" applyProtection="0"/>
    <xf numFmtId="44" fontId="57" fillId="0" borderId="0" applyFont="0" applyFill="0" applyBorder="0" applyAlignment="0" applyProtection="0"/>
    <xf numFmtId="42" fontId="1"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0" fontId="57" fillId="0" borderId="0"/>
    <xf numFmtId="9" fontId="57" fillId="0" borderId="0" applyFont="0" applyFill="0" applyBorder="0" applyAlignment="0" applyProtection="0"/>
    <xf numFmtId="0" fontId="57" fillId="0" borderId="0"/>
    <xf numFmtId="9"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9" fontId="57" fillId="0" borderId="0" applyFont="0" applyFill="0" applyBorder="0" applyAlignment="0" applyProtection="0"/>
    <xf numFmtId="43" fontId="57" fillId="0" borderId="0" applyFont="0" applyFill="0" applyBorder="0" applyAlignment="0" applyProtection="0"/>
    <xf numFmtId="165" fontId="5" fillId="2" borderId="1">
      <alignment horizontal="center" vertical="center"/>
    </xf>
    <xf numFmtId="43" fontId="2" fillId="0" borderId="0" applyFont="0" applyFill="0" applyBorder="0" applyAlignment="0" applyProtection="0"/>
    <xf numFmtId="44" fontId="57" fillId="0" borderId="0" applyFont="0" applyFill="0" applyBorder="0" applyAlignment="0" applyProtection="0"/>
    <xf numFmtId="6" fontId="6" fillId="0" borderId="0">
      <protection locked="0"/>
    </xf>
    <xf numFmtId="166" fontId="57" fillId="0" borderId="0">
      <protection locked="0"/>
    </xf>
    <xf numFmtId="0" fontId="3" fillId="3" borderId="0" applyNumberFormat="0" applyBorder="0" applyAlignment="0" applyProtection="0"/>
    <xf numFmtId="0" fontId="7" fillId="0" borderId="0" applyNumberFormat="0" applyFill="0" applyBorder="0" applyAlignment="0" applyProtection="0"/>
    <xf numFmtId="167" fontId="57" fillId="0" borderId="0">
      <protection locked="0"/>
    </xf>
    <xf numFmtId="167" fontId="57" fillId="0" borderId="0">
      <protection locked="0"/>
    </xf>
    <xf numFmtId="0" fontId="8" fillId="0" borderId="2" applyNumberFormat="0" applyFill="0" applyAlignment="0" applyProtection="0"/>
    <xf numFmtId="0" fontId="3" fillId="4" borderId="3" applyNumberFormat="0" applyBorder="0" applyAlignment="0" applyProtection="0"/>
    <xf numFmtId="37" fontId="9" fillId="0" borderId="0"/>
    <xf numFmtId="168" fontId="10" fillId="0" borderId="0"/>
    <xf numFmtId="0" fontId="2" fillId="0" borderId="0"/>
    <xf numFmtId="10" fontId="57" fillId="0" borderId="0" applyFont="0" applyFill="0" applyBorder="0" applyAlignment="0" applyProtection="0"/>
    <xf numFmtId="9" fontId="57" fillId="0" borderId="0" applyFont="0" applyFill="0" applyBorder="0" applyAlignment="0" applyProtection="0"/>
    <xf numFmtId="9" fontId="2" fillId="0" borderId="0" applyFont="0" applyFill="0" applyBorder="0" applyAlignment="0" applyProtection="0"/>
    <xf numFmtId="9" fontId="57" fillId="0" borderId="0" applyFont="0" applyFill="0" applyBorder="0" applyAlignment="0" applyProtection="0"/>
    <xf numFmtId="0" fontId="11" fillId="0" borderId="3" applyNumberFormat="0" applyProtection="0">
      <alignment horizontal="left" vertical="center" indent="1"/>
    </xf>
    <xf numFmtId="0" fontId="3" fillId="5" borderId="0" applyNumberFormat="0" applyBorder="0" applyAlignment="0" applyProtection="0"/>
    <xf numFmtId="37" fontId="3" fillId="0" borderId="0"/>
    <xf numFmtId="3" fontId="12" fillId="0" borderId="2"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57"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57"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applyNumberFormat="0" applyFill="0" applyBorder="0" applyAlignment="0" applyProtection="0"/>
    <xf numFmtId="43" fontId="2" fillId="0" borderId="0" applyFont="0" applyFill="0" applyBorder="0" applyAlignment="0" applyProtection="0"/>
    <xf numFmtId="0" fontId="57" fillId="0" borderId="0" applyFill="0" applyBorder="0" applyAlignment="0" applyProtection="0"/>
    <xf numFmtId="0" fontId="4" fillId="0" borderId="0" applyFill="0" applyBorder="0" applyAlignment="0" applyProtection="0"/>
    <xf numFmtId="0" fontId="13" fillId="0" borderId="0" applyFill="0" applyBorder="0" applyAlignment="0" applyProtection="0"/>
    <xf numFmtId="0" fontId="14" fillId="0" borderId="0" applyFill="0" applyBorder="0" applyAlignment="0" applyProtection="0"/>
    <xf numFmtId="0" fontId="15" fillId="0" borderId="0" applyFill="0" applyBorder="0" applyAlignment="0" applyProtection="0"/>
    <xf numFmtId="0" fontId="16"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9" fillId="0" borderId="0" applyNumberFormat="0" applyFill="0" applyBorder="0" applyAlignment="0" applyProtection="0"/>
    <xf numFmtId="0" fontId="2" fillId="0" borderId="0"/>
    <xf numFmtId="0" fontId="2" fillId="0" borderId="0"/>
    <xf numFmtId="9" fontId="2" fillId="0" borderId="0" applyFont="0" applyFill="0" applyBorder="0" applyAlignment="0" applyProtection="0"/>
    <xf numFmtId="0" fontId="57" fillId="0" borderId="0"/>
    <xf numFmtId="3" fontId="19" fillId="6" borderId="0" applyBorder="0" applyAlignment="0">
      <protection locked="0"/>
    </xf>
    <xf numFmtId="3" fontId="4" fillId="6" borderId="0" applyBorder="0" applyAlignment="0">
      <protection locked="0"/>
    </xf>
    <xf numFmtId="3" fontId="19" fillId="0" borderId="0" applyFill="0" applyBorder="0" applyAlignment="0"/>
    <xf numFmtId="43" fontId="2" fillId="0" borderId="0" applyFont="0" applyFill="0" applyBorder="0" applyAlignment="0" applyProtection="0"/>
    <xf numFmtId="0" fontId="57"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57" fillId="0" borderId="0"/>
    <xf numFmtId="43" fontId="57" fillId="0" borderId="0" applyFont="0" applyFill="0" applyBorder="0" applyAlignment="0" applyProtection="0"/>
    <xf numFmtId="9" fontId="57"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57" fillId="0" borderId="0"/>
    <xf numFmtId="9" fontId="57"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57" fillId="0" borderId="0"/>
    <xf numFmtId="0" fontId="2" fillId="0" borderId="0"/>
    <xf numFmtId="0" fontId="57" fillId="0" borderId="0"/>
    <xf numFmtId="43" fontId="57" fillId="0" borderId="0" applyFont="0" applyFill="0" applyBorder="0" applyAlignment="0" applyProtection="0"/>
    <xf numFmtId="9" fontId="57"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57"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57"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57"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57" fillId="0" borderId="0"/>
    <xf numFmtId="9" fontId="57" fillId="0" borderId="0" applyFont="0" applyFill="0" applyBorder="0" applyAlignment="0" applyProtection="0"/>
    <xf numFmtId="0" fontId="2" fillId="0" borderId="0"/>
    <xf numFmtId="0" fontId="2" fillId="0" borderId="0"/>
    <xf numFmtId="0" fontId="57" fillId="0" borderId="0"/>
    <xf numFmtId="0" fontId="57" fillId="0" borderId="0"/>
    <xf numFmtId="0" fontId="57" fillId="0" borderId="0"/>
    <xf numFmtId="9" fontId="57" fillId="0" borderId="0" applyFont="0" applyFill="0" applyBorder="0" applyAlignment="0" applyProtection="0"/>
    <xf numFmtId="0" fontId="57" fillId="0" borderId="0"/>
    <xf numFmtId="9" fontId="57"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1" fillId="31" borderId="0" applyNumberFormat="0" applyBorder="0" applyAlignment="0" applyProtection="0"/>
    <xf numFmtId="0" fontId="22" fillId="32" borderId="4" applyNumberFormat="0" applyAlignment="0" applyProtection="0"/>
    <xf numFmtId="0" fontId="23" fillId="33" borderId="5" applyNumberFormat="0" applyAlignment="0" applyProtection="0"/>
    <xf numFmtId="0" fontId="24" fillId="0" borderId="0" applyNumberFormat="0" applyFill="0" applyBorder="0" applyAlignment="0" applyProtection="0"/>
    <xf numFmtId="0" fontId="25" fillId="34" borderId="0" applyNumberFormat="0" applyBorder="0" applyAlignment="0" applyProtection="0"/>
    <xf numFmtId="0" fontId="26" fillId="0" borderId="6" applyNumberFormat="0" applyFill="0" applyAlignment="0" applyProtection="0"/>
    <xf numFmtId="0" fontId="27" fillId="0" borderId="7" applyNumberFormat="0" applyFill="0" applyAlignment="0" applyProtection="0"/>
    <xf numFmtId="0" fontId="28" fillId="0" borderId="8" applyNumberFormat="0" applyFill="0" applyAlignment="0" applyProtection="0"/>
    <xf numFmtId="0" fontId="28" fillId="0" borderId="0" applyNumberFormat="0" applyFill="0" applyBorder="0" applyAlignment="0" applyProtection="0"/>
    <xf numFmtId="0" fontId="29" fillId="35" borderId="4" applyNumberFormat="0" applyAlignment="0" applyProtection="0"/>
    <xf numFmtId="0" fontId="30" fillId="0" borderId="9" applyNumberFormat="0" applyFill="0" applyAlignment="0" applyProtection="0"/>
    <xf numFmtId="0" fontId="31" fillId="36" borderId="0" applyNumberFormat="0" applyBorder="0" applyAlignment="0" applyProtection="0"/>
    <xf numFmtId="0" fontId="1" fillId="37" borderId="10" applyNumberFormat="0" applyFont="0" applyAlignment="0" applyProtection="0"/>
    <xf numFmtId="0" fontId="32" fillId="32" borderId="11" applyNumberFormat="0" applyAlignment="0" applyProtection="0"/>
    <xf numFmtId="0" fontId="33" fillId="0" borderId="12" applyNumberFormat="0" applyFill="0" applyAlignment="0" applyProtection="0"/>
    <xf numFmtId="0" fontId="34"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7" borderId="10" applyNumberFormat="0" applyFont="0" applyAlignment="0" applyProtection="0"/>
    <xf numFmtId="0" fontId="1" fillId="37" borderId="10" applyNumberFormat="0" applyFont="0" applyAlignment="0" applyProtection="0"/>
    <xf numFmtId="0" fontId="1" fillId="37" borderId="10" applyNumberFormat="0" applyFont="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35" fillId="0" borderId="0" applyNumberFormat="0" applyFill="0" applyBorder="0">
      <protection locked="0"/>
    </xf>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4" fontId="57"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57"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0" borderId="0"/>
    <xf numFmtId="43" fontId="2" fillId="0" borderId="0" applyFont="0" applyFill="0" applyBorder="0" applyAlignment="0" applyProtection="0"/>
    <xf numFmtId="0" fontId="57" fillId="0" borderId="0"/>
    <xf numFmtId="0" fontId="57" fillId="0" borderId="0"/>
    <xf numFmtId="0" fontId="57" fillId="0" borderId="0"/>
    <xf numFmtId="0" fontId="57" fillId="0" borderId="0"/>
    <xf numFmtId="43" fontId="57" fillId="0" borderId="0" applyFont="0" applyFill="0" applyBorder="0" applyAlignment="0" applyProtection="0"/>
    <xf numFmtId="0" fontId="38" fillId="0" borderId="0" applyNumberFormat="0" applyFill="0" applyBorder="0" applyAlignment="0" applyProtection="0"/>
    <xf numFmtId="0" fontId="57" fillId="0" borderId="0"/>
    <xf numFmtId="0" fontId="57" fillId="0" borderId="0"/>
    <xf numFmtId="0" fontId="2" fillId="0" borderId="0"/>
  </cellStyleXfs>
  <cellXfs count="226">
    <xf numFmtId="0" fontId="0" fillId="0" borderId="0" xfId="0"/>
    <xf numFmtId="0" fontId="42" fillId="0" borderId="0" xfId="2128" applyFont="1" applyAlignment="1">
      <alignment horizontal="left" wrapText="1"/>
    </xf>
    <xf numFmtId="0" fontId="40" fillId="0" borderId="0" xfId="0" applyFont="1" applyAlignment="1">
      <alignment horizontal="center"/>
    </xf>
    <xf numFmtId="43" fontId="0" fillId="0" borderId="0" xfId="4" applyFont="1"/>
    <xf numFmtId="0" fontId="4" fillId="0" borderId="0" xfId="0" applyFont="1"/>
    <xf numFmtId="0" fontId="4" fillId="0" borderId="0" xfId="0" applyFont="1" applyAlignment="1">
      <alignment horizontal="center"/>
    </xf>
    <xf numFmtId="43" fontId="0" fillId="0" borderId="0" xfId="4" applyFont="1" applyFill="1"/>
    <xf numFmtId="0" fontId="0" fillId="0" borderId="0" xfId="0" applyAlignment="1">
      <alignment horizontal="center"/>
    </xf>
    <xf numFmtId="43" fontId="0" fillId="0" borderId="0" xfId="4" applyFont="1" applyBorder="1"/>
    <xf numFmtId="0" fontId="0" fillId="0" borderId="0" xfId="4" applyNumberFormat="1" applyFont="1" applyAlignment="1">
      <alignment vertical="top" wrapText="1"/>
    </xf>
    <xf numFmtId="43" fontId="0" fillId="0" borderId="0" xfId="4" applyFont="1" applyAlignment="1">
      <alignment horizontal="right"/>
    </xf>
    <xf numFmtId="43" fontId="4" fillId="0" borderId="0" xfId="4" applyFont="1"/>
    <xf numFmtId="0" fontId="0" fillId="0" borderId="0" xfId="0" applyAlignment="1">
      <alignment horizontal="left"/>
    </xf>
    <xf numFmtId="0" fontId="39" fillId="0" borderId="0" xfId="0" applyFont="1"/>
    <xf numFmtId="0" fontId="2" fillId="0" borderId="0" xfId="0" applyFont="1"/>
    <xf numFmtId="0" fontId="2" fillId="0" borderId="0" xfId="0" applyFont="1" applyAlignment="1">
      <alignment horizontal="center"/>
    </xf>
    <xf numFmtId="0" fontId="39" fillId="0" borderId="0" xfId="0" applyFont="1" applyAlignment="1">
      <alignment horizontal="right"/>
    </xf>
    <xf numFmtId="0" fontId="39" fillId="0" borderId="0" xfId="0" applyFont="1" applyAlignment="1">
      <alignment horizontal="center"/>
    </xf>
    <xf numFmtId="0" fontId="40" fillId="38" borderId="0" xfId="2127" applyFont="1" applyFill="1"/>
    <xf numFmtId="0" fontId="40" fillId="0" borderId="0" xfId="2127" applyFont="1"/>
    <xf numFmtId="14" fontId="2" fillId="0" borderId="0" xfId="0" applyNumberFormat="1" applyFont="1"/>
    <xf numFmtId="0" fontId="39" fillId="39" borderId="0" xfId="0" applyFont="1" applyFill="1"/>
    <xf numFmtId="0" fontId="2" fillId="39" borderId="0" xfId="0" applyFont="1" applyFill="1"/>
    <xf numFmtId="0" fontId="2" fillId="39" borderId="0" xfId="0" applyFont="1" applyFill="1" applyAlignment="1">
      <alignment horizontal="center"/>
    </xf>
    <xf numFmtId="0" fontId="37" fillId="0" borderId="0" xfId="0" applyFont="1" applyAlignment="1">
      <alignment horizontal="center"/>
    </xf>
    <xf numFmtId="0" fontId="41" fillId="0" borderId="0" xfId="0" applyFont="1" applyAlignment="1">
      <alignment horizontal="center"/>
    </xf>
    <xf numFmtId="0" fontId="0" fillId="40" borderId="0" xfId="0" applyFill="1"/>
    <xf numFmtId="44" fontId="0" fillId="0" borderId="0" xfId="0" applyNumberFormat="1"/>
    <xf numFmtId="44" fontId="2" fillId="39" borderId="0" xfId="0" applyNumberFormat="1" applyFont="1" applyFill="1" applyAlignment="1">
      <alignment horizontal="center"/>
    </xf>
    <xf numFmtId="169" fontId="0" fillId="0" borderId="0" xfId="0" applyNumberFormat="1"/>
    <xf numFmtId="170" fontId="42" fillId="38" borderId="0" xfId="2" applyNumberFormat="1" applyFont="1" applyFill="1"/>
    <xf numFmtId="170" fontId="42" fillId="0" borderId="0" xfId="2" applyNumberFormat="1" applyFont="1" applyFill="1"/>
    <xf numFmtId="0" fontId="57" fillId="0" borderId="0" xfId="6"/>
    <xf numFmtId="0" fontId="4" fillId="0" borderId="0" xfId="6" applyFont="1" applyAlignment="1">
      <alignment horizontal="center"/>
    </xf>
    <xf numFmtId="0" fontId="4" fillId="0" borderId="0" xfId="6" quotePrefix="1" applyFont="1" applyAlignment="1">
      <alignment horizontal="center"/>
    </xf>
    <xf numFmtId="0" fontId="4" fillId="0" borderId="0" xfId="6" quotePrefix="1" applyFont="1" applyAlignment="1">
      <alignment horizontal="center" wrapText="1"/>
    </xf>
    <xf numFmtId="0" fontId="34" fillId="0" borderId="0" xfId="6" applyFont="1"/>
    <xf numFmtId="0" fontId="4" fillId="0" borderId="0" xfId="6" applyFont="1"/>
    <xf numFmtId="0" fontId="57" fillId="0" borderId="0" xfId="6" applyAlignment="1">
      <alignment vertical="top" wrapText="1"/>
    </xf>
    <xf numFmtId="44" fontId="0" fillId="0" borderId="0" xfId="0" applyNumberFormat="1" applyAlignment="1">
      <alignment horizontal="center"/>
    </xf>
    <xf numFmtId="44" fontId="2" fillId="0" borderId="0" xfId="0" applyNumberFormat="1" applyFont="1" applyAlignment="1">
      <alignment horizontal="center"/>
    </xf>
    <xf numFmtId="0" fontId="42" fillId="0" borderId="0" xfId="0" applyFont="1"/>
    <xf numFmtId="0" fontId="43" fillId="0" borderId="0" xfId="0" applyFont="1" applyAlignment="1">
      <alignment horizontal="center"/>
    </xf>
    <xf numFmtId="0" fontId="43" fillId="0" borderId="0" xfId="0" applyFont="1" applyAlignment="1">
      <alignment horizontal="left"/>
    </xf>
    <xf numFmtId="0" fontId="42" fillId="0" borderId="0" xfId="0" applyFont="1" applyAlignment="1">
      <alignment horizontal="center"/>
    </xf>
    <xf numFmtId="0" fontId="2" fillId="0" borderId="0" xfId="27"/>
    <xf numFmtId="49" fontId="0" fillId="0" borderId="0" xfId="0" applyNumberFormat="1"/>
    <xf numFmtId="0" fontId="41" fillId="0" borderId="0" xfId="27" applyFont="1" applyAlignment="1">
      <alignment horizontal="center"/>
    </xf>
    <xf numFmtId="0" fontId="39" fillId="0" borderId="0" xfId="27" applyFont="1" applyAlignment="1">
      <alignment horizontal="center"/>
    </xf>
    <xf numFmtId="0" fontId="57" fillId="0" borderId="0" xfId="2128"/>
    <xf numFmtId="0" fontId="45" fillId="0" borderId="0" xfId="2128" applyFont="1" applyAlignment="1">
      <alignment horizontal="right"/>
    </xf>
    <xf numFmtId="0" fontId="42" fillId="0" borderId="0" xfId="2128" applyFont="1"/>
    <xf numFmtId="43" fontId="42" fillId="5" borderId="3" xfId="2128" applyNumberFormat="1" applyFont="1" applyFill="1" applyBorder="1" applyAlignment="1">
      <alignment horizontal="center" wrapText="1"/>
    </xf>
    <xf numFmtId="43" fontId="42" fillId="5" borderId="13" xfId="2128" applyNumberFormat="1" applyFont="1" applyFill="1" applyBorder="1" applyAlignment="1">
      <alignment horizontal="center" wrapText="1"/>
    </xf>
    <xf numFmtId="43" fontId="42" fillId="4" borderId="3" xfId="2128" applyNumberFormat="1" applyFont="1" applyFill="1" applyBorder="1" applyAlignment="1">
      <alignment horizontal="center" wrapText="1"/>
    </xf>
    <xf numFmtId="43" fontId="46" fillId="4" borderId="3" xfId="2128" applyNumberFormat="1" applyFont="1" applyFill="1" applyBorder="1" applyAlignment="1">
      <alignment horizontal="center" wrapText="1"/>
    </xf>
    <xf numFmtId="0" fontId="42" fillId="4" borderId="3" xfId="2128" applyFont="1" applyFill="1" applyBorder="1" applyAlignment="1">
      <alignment horizontal="center" wrapText="1"/>
    </xf>
    <xf numFmtId="0" fontId="42" fillId="37" borderId="3" xfId="2128" applyFont="1" applyFill="1" applyBorder="1" applyAlignment="1">
      <alignment horizontal="center" wrapText="1"/>
    </xf>
    <xf numFmtId="0" fontId="42" fillId="0" borderId="0" xfId="2128" applyFont="1" applyAlignment="1">
      <alignment horizontal="center"/>
    </xf>
    <xf numFmtId="164" fontId="42" fillId="0" borderId="0" xfId="2128" applyNumberFormat="1" applyFont="1" applyAlignment="1">
      <alignment horizontal="center"/>
    </xf>
    <xf numFmtId="43" fontId="42" fillId="0" borderId="0" xfId="2118" applyFont="1" applyFill="1"/>
    <xf numFmtId="0" fontId="48" fillId="0" borderId="0" xfId="2128" applyFont="1" applyAlignment="1">
      <alignment horizontal="center"/>
    </xf>
    <xf numFmtId="0" fontId="42" fillId="18" borderId="0" xfId="2128" applyFont="1" applyFill="1"/>
    <xf numFmtId="0" fontId="42" fillId="18" borderId="0" xfId="2128" applyFont="1" applyFill="1" applyAlignment="1">
      <alignment horizontal="center"/>
    </xf>
    <xf numFmtId="164" fontId="42" fillId="18" borderId="0" xfId="2128" quotePrefix="1" applyNumberFormat="1" applyFont="1" applyFill="1" applyAlignment="1">
      <alignment horizontal="center"/>
    </xf>
    <xf numFmtId="43" fontId="42" fillId="18" borderId="0" xfId="2118" applyFont="1" applyFill="1"/>
    <xf numFmtId="0" fontId="45" fillId="0" borderId="0" xfId="2128" applyFont="1"/>
    <xf numFmtId="0" fontId="42" fillId="0" borderId="0" xfId="2128" applyFont="1" applyAlignment="1">
      <alignment horizontal="left"/>
    </xf>
    <xf numFmtId="39" fontId="42" fillId="0" borderId="14" xfId="2128" applyNumberFormat="1" applyFont="1" applyBorder="1"/>
    <xf numFmtId="43" fontId="42" fillId="0" borderId="0" xfId="2128" applyNumberFormat="1" applyFont="1"/>
    <xf numFmtId="0" fontId="49" fillId="0" borderId="0" xfId="8" applyFont="1" applyAlignment="1">
      <alignment horizontal="right"/>
    </xf>
    <xf numFmtId="43" fontId="50" fillId="0" borderId="0" xfId="2128" applyNumberFormat="1" applyFont="1"/>
    <xf numFmtId="0" fontId="40" fillId="0" borderId="0" xfId="2128" applyFont="1"/>
    <xf numFmtId="0" fontId="51" fillId="0" borderId="0" xfId="2128" applyFont="1"/>
    <xf numFmtId="39" fontId="42" fillId="0" borderId="0" xfId="2128" applyNumberFormat="1" applyFont="1"/>
    <xf numFmtId="39" fontId="42" fillId="0" borderId="0" xfId="2128" applyNumberFormat="1" applyFont="1" applyAlignment="1">
      <alignment horizontal="right"/>
    </xf>
    <xf numFmtId="0" fontId="52" fillId="0" borderId="0" xfId="2128" applyFont="1"/>
    <xf numFmtId="0" fontId="42" fillId="0" borderId="0" xfId="2128" applyFont="1" applyAlignment="1">
      <alignment horizontal="right"/>
    </xf>
    <xf numFmtId="39" fontId="53" fillId="0" borderId="0" xfId="2128" applyNumberFormat="1" applyFont="1" applyAlignment="1">
      <alignment horizontal="center"/>
    </xf>
    <xf numFmtId="0" fontId="40" fillId="41" borderId="15" xfId="2128" applyFont="1" applyFill="1" applyBorder="1" applyAlignment="1">
      <alignment horizontal="center"/>
    </xf>
    <xf numFmtId="0" fontId="53" fillId="0" borderId="0" xfId="2128" applyFont="1" applyAlignment="1">
      <alignment horizontal="center"/>
    </xf>
    <xf numFmtId="17" fontId="53" fillId="0" borderId="0" xfId="2128" quotePrefix="1" applyNumberFormat="1" applyFont="1" applyAlignment="1">
      <alignment horizontal="center"/>
    </xf>
    <xf numFmtId="0" fontId="40" fillId="0" borderId="0" xfId="2128" applyFont="1" applyAlignment="1">
      <alignment horizontal="right"/>
    </xf>
    <xf numFmtId="43" fontId="40" fillId="0" borderId="16" xfId="2118" applyFont="1" applyFill="1" applyBorder="1"/>
    <xf numFmtId="0" fontId="40" fillId="0" borderId="0" xfId="2128" applyFont="1" applyAlignment="1">
      <alignment horizontal="left"/>
    </xf>
    <xf numFmtId="43" fontId="40" fillId="0" borderId="0" xfId="2118" applyFont="1" applyFill="1" applyBorder="1"/>
    <xf numFmtId="0" fontId="49" fillId="0" borderId="0" xfId="8" applyFont="1" applyAlignment="1">
      <alignment horizontal="left"/>
    </xf>
    <xf numFmtId="0" fontId="43" fillId="0" borderId="0" xfId="2128" applyFont="1" applyAlignment="1">
      <alignment horizontal="right"/>
    </xf>
    <xf numFmtId="0" fontId="43" fillId="0" borderId="0" xfId="2128" applyFont="1"/>
    <xf numFmtId="43" fontId="40" fillId="42" borderId="17" xfId="2118" applyFont="1" applyFill="1" applyBorder="1"/>
    <xf numFmtId="43" fontId="40" fillId="0" borderId="0" xfId="2118" applyFont="1" applyFill="1"/>
    <xf numFmtId="43" fontId="40" fillId="0" borderId="14" xfId="2118" applyFont="1" applyBorder="1"/>
    <xf numFmtId="43" fontId="42" fillId="0" borderId="0" xfId="2118" applyFont="1"/>
    <xf numFmtId="43" fontId="45" fillId="0" borderId="0" xfId="2118" applyFont="1"/>
    <xf numFmtId="4" fontId="45" fillId="0" borderId="0" xfId="2128" applyNumberFormat="1" applyFont="1" applyAlignment="1">
      <alignment vertical="top" wrapText="1"/>
    </xf>
    <xf numFmtId="43" fontId="42" fillId="0" borderId="0" xfId="4" applyFont="1"/>
    <xf numFmtId="43" fontId="40" fillId="0" borderId="0" xfId="4" applyFont="1"/>
    <xf numFmtId="164" fontId="42" fillId="43" borderId="0" xfId="2128" applyNumberFormat="1" applyFont="1" applyFill="1" applyAlignment="1">
      <alignment horizontal="center"/>
    </xf>
    <xf numFmtId="0" fontId="42" fillId="43" borderId="0" xfId="2128" applyFont="1" applyFill="1" applyAlignment="1">
      <alignment horizontal="center"/>
    </xf>
    <xf numFmtId="0" fontId="42" fillId="0" borderId="0" xfId="2123" applyFont="1"/>
    <xf numFmtId="0" fontId="42" fillId="12" borderId="0" xfId="8" applyFont="1" applyFill="1"/>
    <xf numFmtId="0" fontId="42" fillId="12" borderId="0" xfId="8" applyFont="1" applyFill="1" applyAlignment="1">
      <alignment horizontal="left" wrapText="1"/>
    </xf>
    <xf numFmtId="43" fontId="42" fillId="5" borderId="3" xfId="2123" applyNumberFormat="1" applyFont="1" applyFill="1" applyBorder="1" applyAlignment="1">
      <alignment horizontal="center" wrapText="1"/>
    </xf>
    <xf numFmtId="43" fontId="42" fillId="5" borderId="13" xfId="2123" applyNumberFormat="1" applyFont="1" applyFill="1" applyBorder="1" applyAlignment="1">
      <alignment horizontal="center" wrapText="1"/>
    </xf>
    <xf numFmtId="43" fontId="42" fillId="4" borderId="3" xfId="2123" applyNumberFormat="1" applyFont="1" applyFill="1" applyBorder="1" applyAlignment="1">
      <alignment horizontal="center" wrapText="1"/>
    </xf>
    <xf numFmtId="43" fontId="46" fillId="4" borderId="3" xfId="2123" applyNumberFormat="1" applyFont="1" applyFill="1" applyBorder="1" applyAlignment="1">
      <alignment horizontal="center" wrapText="1"/>
    </xf>
    <xf numFmtId="0" fontId="42" fillId="4" borderId="3" xfId="2123" applyFont="1" applyFill="1" applyBorder="1" applyAlignment="1">
      <alignment horizontal="center" wrapText="1"/>
    </xf>
    <xf numFmtId="0" fontId="42" fillId="44" borderId="3" xfId="2123" applyFont="1" applyFill="1" applyBorder="1" applyAlignment="1">
      <alignment horizontal="center" wrapText="1"/>
    </xf>
    <xf numFmtId="0" fontId="42" fillId="37" borderId="3" xfId="2123" applyFont="1" applyFill="1" applyBorder="1" applyAlignment="1">
      <alignment horizontal="center" wrapText="1"/>
    </xf>
    <xf numFmtId="0" fontId="40" fillId="12" borderId="0" xfId="8" applyFont="1" applyFill="1" applyAlignment="1">
      <alignment horizontal="center" wrapText="1"/>
    </xf>
    <xf numFmtId="0" fontId="40" fillId="12" borderId="0" xfId="8" applyFont="1" applyFill="1" applyAlignment="1">
      <alignment horizontal="left" wrapText="1"/>
    </xf>
    <xf numFmtId="0" fontId="42" fillId="0" borderId="0" xfId="2123" applyFont="1" applyAlignment="1">
      <alignment horizontal="center"/>
    </xf>
    <xf numFmtId="164" fontId="42" fillId="0" borderId="0" xfId="2123" applyNumberFormat="1" applyFont="1" applyAlignment="1">
      <alignment horizontal="center"/>
    </xf>
    <xf numFmtId="43" fontId="42" fillId="12" borderId="0" xfId="4" applyFont="1" applyFill="1"/>
    <xf numFmtId="0" fontId="42" fillId="12" borderId="0" xfId="4" applyNumberFormat="1" applyFont="1" applyFill="1" applyAlignment="1">
      <alignment horizontal="left" wrapText="1"/>
    </xf>
    <xf numFmtId="0" fontId="48" fillId="0" borderId="0" xfId="2123" applyFont="1" applyAlignment="1">
      <alignment horizontal="center"/>
    </xf>
    <xf numFmtId="0" fontId="45" fillId="0" borderId="0" xfId="2123" applyFont="1"/>
    <xf numFmtId="0" fontId="42" fillId="18" borderId="0" xfId="2123" applyFont="1" applyFill="1"/>
    <xf numFmtId="0" fontId="42" fillId="18" borderId="0" xfId="2123" applyFont="1" applyFill="1" applyAlignment="1">
      <alignment horizontal="center"/>
    </xf>
    <xf numFmtId="164" fontId="42" fillId="18" borderId="0" xfId="2123" quotePrefix="1" applyNumberFormat="1" applyFont="1" applyFill="1" applyAlignment="1">
      <alignment horizontal="center"/>
    </xf>
    <xf numFmtId="0" fontId="42" fillId="0" borderId="0" xfId="2123" applyFont="1" applyAlignment="1">
      <alignment horizontal="left"/>
    </xf>
    <xf numFmtId="39" fontId="42" fillId="0" borderId="14" xfId="2123" applyNumberFormat="1" applyFont="1" applyBorder="1"/>
    <xf numFmtId="43" fontId="42" fillId="0" borderId="0" xfId="2123" applyNumberFormat="1" applyFont="1"/>
    <xf numFmtId="43" fontId="50" fillId="0" borderId="0" xfId="2123" applyNumberFormat="1" applyFont="1"/>
    <xf numFmtId="0" fontId="40" fillId="0" borderId="0" xfId="2123" applyFont="1"/>
    <xf numFmtId="0" fontId="51" fillId="0" borderId="0" xfId="2123" applyFont="1"/>
    <xf numFmtId="39" fontId="42" fillId="0" borderId="0" xfId="2123" applyNumberFormat="1" applyFont="1"/>
    <xf numFmtId="39" fontId="42" fillId="0" borderId="0" xfId="2123" applyNumberFormat="1" applyFont="1" applyAlignment="1">
      <alignment horizontal="right"/>
    </xf>
    <xf numFmtId="0" fontId="52" fillId="0" borderId="0" xfId="2123" applyFont="1"/>
    <xf numFmtId="0" fontId="42" fillId="0" borderId="0" xfId="2123" applyFont="1" applyAlignment="1">
      <alignment horizontal="right"/>
    </xf>
    <xf numFmtId="39" fontId="53" fillId="0" borderId="0" xfId="2123" applyNumberFormat="1" applyFont="1" applyAlignment="1">
      <alignment horizontal="center"/>
    </xf>
    <xf numFmtId="0" fontId="40" fillId="41" borderId="15" xfId="2123" applyFont="1" applyFill="1" applyBorder="1" applyAlignment="1">
      <alignment horizontal="center"/>
    </xf>
    <xf numFmtId="0" fontId="53" fillId="0" borderId="0" xfId="2123" applyFont="1" applyAlignment="1">
      <alignment horizontal="center"/>
    </xf>
    <xf numFmtId="17" fontId="53" fillId="0" borderId="0" xfId="2123" quotePrefix="1" applyNumberFormat="1" applyFont="1" applyAlignment="1">
      <alignment horizontal="center"/>
    </xf>
    <xf numFmtId="0" fontId="40" fillId="0" borderId="0" xfId="2123" applyFont="1" applyAlignment="1">
      <alignment horizontal="right"/>
    </xf>
    <xf numFmtId="0" fontId="40" fillId="0" borderId="0" xfId="2123" applyFont="1" applyAlignment="1">
      <alignment horizontal="left"/>
    </xf>
    <xf numFmtId="0" fontId="43" fillId="0" borderId="0" xfId="2123" applyFont="1" applyAlignment="1">
      <alignment horizontal="right"/>
    </xf>
    <xf numFmtId="0" fontId="43" fillId="0" borderId="0" xfId="2123" applyFont="1"/>
    <xf numFmtId="43" fontId="49" fillId="12" borderId="0" xfId="4" applyFont="1" applyFill="1" applyAlignment="1">
      <alignment horizontal="right"/>
    </xf>
    <xf numFmtId="0" fontId="49" fillId="45" borderId="0" xfId="8" applyFont="1" applyFill="1" applyAlignment="1">
      <alignment horizontal="left"/>
    </xf>
    <xf numFmtId="43" fontId="49" fillId="12" borderId="14" xfId="4" applyFont="1" applyFill="1" applyBorder="1"/>
    <xf numFmtId="0" fontId="49" fillId="12" borderId="0" xfId="4" applyNumberFormat="1" applyFont="1" applyFill="1" applyAlignment="1">
      <alignment horizontal="left" wrapText="1"/>
    </xf>
    <xf numFmtId="0" fontId="45" fillId="0" borderId="0" xfId="2123" applyFont="1" applyAlignment="1">
      <alignment horizontal="right"/>
    </xf>
    <xf numFmtId="4" fontId="45" fillId="0" borderId="0" xfId="2123" applyNumberFormat="1" applyFont="1" applyAlignment="1">
      <alignment vertical="top" wrapText="1"/>
    </xf>
    <xf numFmtId="0" fontId="42" fillId="0" borderId="0" xfId="2122" applyFont="1"/>
    <xf numFmtId="43" fontId="40" fillId="0" borderId="14" xfId="4" applyFont="1" applyBorder="1"/>
    <xf numFmtId="43" fontId="42" fillId="0" borderId="0" xfId="4" applyFont="1" applyFill="1"/>
    <xf numFmtId="43" fontId="42" fillId="0" borderId="0" xfId="0" applyNumberFormat="1" applyFont="1"/>
    <xf numFmtId="43" fontId="40" fillId="0" borderId="0" xfId="0" applyNumberFormat="1" applyFont="1"/>
    <xf numFmtId="0" fontId="45" fillId="0" borderId="0" xfId="0" applyFont="1"/>
    <xf numFmtId="43" fontId="45" fillId="0" borderId="0" xfId="0" applyNumberFormat="1" applyFont="1"/>
    <xf numFmtId="0" fontId="40" fillId="0" borderId="0" xfId="0" applyFont="1" applyAlignment="1">
      <alignment horizontal="center" wrapText="1"/>
    </xf>
    <xf numFmtId="39" fontId="42" fillId="0" borderId="0" xfId="0" applyNumberFormat="1" applyFont="1"/>
    <xf numFmtId="0" fontId="45" fillId="0" borderId="0" xfId="0" applyFont="1" applyAlignment="1">
      <alignment horizontal="right"/>
    </xf>
    <xf numFmtId="43" fontId="42" fillId="0" borderId="14" xfId="0" applyNumberFormat="1" applyFont="1" applyBorder="1"/>
    <xf numFmtId="0" fontId="40" fillId="0" borderId="3" xfId="0" applyFont="1" applyBorder="1" applyAlignment="1">
      <alignment horizontal="center"/>
    </xf>
    <xf numFmtId="43" fontId="42" fillId="0" borderId="0" xfId="4" applyFont="1" applyFill="1" applyAlignment="1">
      <alignment horizontal="center"/>
    </xf>
    <xf numFmtId="43" fontId="42" fillId="16" borderId="0" xfId="2118" applyFont="1" applyFill="1"/>
    <xf numFmtId="43" fontId="42" fillId="46" borderId="0" xfId="2118" applyFont="1" applyFill="1"/>
    <xf numFmtId="171" fontId="42" fillId="0" borderId="0" xfId="0" applyNumberFormat="1" applyFont="1"/>
    <xf numFmtId="43" fontId="45" fillId="0" borderId="0" xfId="4" applyFont="1" applyFill="1"/>
    <xf numFmtId="43" fontId="42" fillId="46" borderId="0" xfId="4" applyFont="1" applyFill="1"/>
    <xf numFmtId="14" fontId="42" fillId="0" borderId="0" xfId="2128" applyNumberFormat="1" applyFont="1" applyAlignment="1">
      <alignment horizontal="center"/>
    </xf>
    <xf numFmtId="43" fontId="42" fillId="0" borderId="0" xfId="8" applyNumberFormat="1" applyFont="1" applyAlignment="1">
      <alignment horizontal="left"/>
    </xf>
    <xf numFmtId="43" fontId="42" fillId="0" borderId="14" xfId="2118" applyFont="1" applyBorder="1"/>
    <xf numFmtId="0" fontId="40" fillId="0" borderId="0" xfId="0" quotePrefix="1" applyFont="1" applyAlignment="1">
      <alignment horizontal="center"/>
    </xf>
    <xf numFmtId="0" fontId="40" fillId="0" borderId="0" xfId="0" quotePrefix="1" applyFont="1" applyAlignment="1">
      <alignment horizontal="center" wrapText="1"/>
    </xf>
    <xf numFmtId="0" fontId="45" fillId="0" borderId="0" xfId="0" applyFont="1" applyAlignment="1">
      <alignment horizontal="center"/>
    </xf>
    <xf numFmtId="43" fontId="42" fillId="0" borderId="0" xfId="4" applyFont="1" applyFill="1" applyBorder="1"/>
    <xf numFmtId="43" fontId="42" fillId="0" borderId="0" xfId="4" applyFont="1" applyBorder="1"/>
    <xf numFmtId="0" fontId="40" fillId="0" borderId="0" xfId="0" applyFont="1"/>
    <xf numFmtId="43" fontId="42" fillId="0" borderId="18" xfId="4" applyFont="1" applyBorder="1"/>
    <xf numFmtId="0" fontId="55" fillId="0" borderId="0" xfId="0" applyFont="1"/>
    <xf numFmtId="43" fontId="42" fillId="0" borderId="0" xfId="4" applyFont="1" applyAlignment="1">
      <alignment horizontal="right"/>
    </xf>
    <xf numFmtId="0" fontId="43" fillId="0" borderId="0" xfId="0" applyFont="1"/>
    <xf numFmtId="171" fontId="40" fillId="0" borderId="0" xfId="0" applyNumberFormat="1" applyFont="1" applyAlignment="1">
      <alignment horizontal="left"/>
    </xf>
    <xf numFmtId="0" fontId="49" fillId="0" borderId="0" xfId="0" applyFont="1"/>
    <xf numFmtId="39" fontId="40" fillId="0" borderId="14" xfId="0" applyNumberFormat="1" applyFont="1" applyBorder="1"/>
    <xf numFmtId="43" fontId="42" fillId="0" borderId="18" xfId="4" applyFont="1" applyFill="1" applyBorder="1"/>
    <xf numFmtId="0" fontId="42" fillId="0" borderId="0" xfId="0" applyFont="1" applyAlignment="1">
      <alignment vertical="top" wrapText="1"/>
    </xf>
    <xf numFmtId="0" fontId="42" fillId="0" borderId="0" xfId="4" applyNumberFormat="1" applyFont="1" applyAlignment="1">
      <alignment vertical="top" wrapText="1"/>
    </xf>
    <xf numFmtId="43" fontId="40" fillId="40" borderId="0" xfId="4" applyFont="1" applyFill="1"/>
    <xf numFmtId="43" fontId="42" fillId="0" borderId="14" xfId="4" applyFont="1" applyBorder="1"/>
    <xf numFmtId="44" fontId="42" fillId="0" borderId="0" xfId="0" applyNumberFormat="1" applyFont="1"/>
    <xf numFmtId="0" fontId="45" fillId="0" borderId="0" xfId="8" applyFont="1" applyAlignment="1">
      <alignment horizontal="center"/>
    </xf>
    <xf numFmtId="0" fontId="45" fillId="0" borderId="0" xfId="8" applyFont="1" applyAlignment="1">
      <alignment horizontal="left"/>
    </xf>
    <xf numFmtId="0" fontId="41" fillId="0" borderId="0" xfId="2129" applyFont="1" applyAlignment="1">
      <alignment horizontal="center"/>
    </xf>
    <xf numFmtId="0" fontId="39" fillId="0" borderId="0" xfId="2129" applyFont="1" applyAlignment="1">
      <alignment horizontal="center"/>
    </xf>
    <xf numFmtId="43" fontId="4" fillId="40" borderId="0" xfId="4" applyFont="1" applyFill="1" applyBorder="1"/>
    <xf numFmtId="43" fontId="0" fillId="0" borderId="18" xfId="4" applyFont="1" applyBorder="1"/>
    <xf numFmtId="0" fontId="56" fillId="0" borderId="0" xfId="6" applyFont="1"/>
    <xf numFmtId="43" fontId="0" fillId="0" borderId="0" xfId="4" applyFont="1" applyFill="1" applyBorder="1"/>
    <xf numFmtId="0" fontId="4" fillId="0" borderId="0" xfId="6" applyFont="1" applyAlignment="1">
      <alignment horizontal="center" wrapText="1"/>
    </xf>
    <xf numFmtId="0" fontId="37" fillId="0" borderId="0" xfId="6" applyFont="1"/>
    <xf numFmtId="17" fontId="4" fillId="0" borderId="0" xfId="6" applyNumberFormat="1" applyFont="1"/>
    <xf numFmtId="39" fontId="57" fillId="0" borderId="0" xfId="6" applyNumberFormat="1"/>
    <xf numFmtId="0" fontId="36" fillId="0" borderId="0" xfId="6" applyFont="1"/>
    <xf numFmtId="43" fontId="57" fillId="0" borderId="0" xfId="6" applyNumberFormat="1"/>
    <xf numFmtId="39" fontId="4" fillId="0" borderId="14" xfId="6" applyNumberFormat="1" applyFont="1" applyBorder="1"/>
    <xf numFmtId="39" fontId="4" fillId="40" borderId="14" xfId="6" applyNumberFormat="1" applyFont="1" applyFill="1" applyBorder="1"/>
    <xf numFmtId="43" fontId="34" fillId="0" borderId="0" xfId="4" applyFont="1" applyFill="1"/>
    <xf numFmtId="43" fontId="0" fillId="0" borderId="18" xfId="4" applyFont="1" applyFill="1" applyBorder="1"/>
    <xf numFmtId="43" fontId="0" fillId="40" borderId="0" xfId="4" applyFont="1" applyFill="1"/>
    <xf numFmtId="43" fontId="4" fillId="40" borderId="0" xfId="4" applyFont="1" applyFill="1"/>
    <xf numFmtId="170" fontId="0" fillId="0" borderId="0" xfId="2" applyNumberFormat="1" applyFont="1"/>
    <xf numFmtId="170" fontId="0" fillId="0" borderId="0" xfId="0" applyNumberFormat="1"/>
    <xf numFmtId="43" fontId="40" fillId="40" borderId="0" xfId="4" applyFont="1" applyFill="1" applyBorder="1"/>
    <xf numFmtId="39" fontId="40" fillId="40" borderId="0" xfId="0" applyNumberFormat="1" applyFont="1" applyFill="1" applyAlignment="1">
      <alignment horizontal="center"/>
    </xf>
    <xf numFmtId="0" fontId="40" fillId="0" borderId="0" xfId="0" applyFont="1" applyAlignment="1">
      <alignment horizontal="center"/>
    </xf>
    <xf numFmtId="0" fontId="44" fillId="0" borderId="0" xfId="6" applyFont="1" applyAlignment="1">
      <alignment horizontal="center"/>
    </xf>
    <xf numFmtId="0" fontId="54" fillId="0" borderId="0" xfId="0" applyFont="1" applyAlignment="1">
      <alignment horizontal="center"/>
    </xf>
    <xf numFmtId="0" fontId="42" fillId="0" borderId="0" xfId="2123" applyFont="1" applyAlignment="1">
      <alignment horizontal="left" wrapText="1"/>
    </xf>
    <xf numFmtId="0" fontId="42" fillId="47" borderId="3" xfId="2123" applyFont="1" applyFill="1" applyBorder="1" applyAlignment="1">
      <alignment horizontal="center" wrapText="1"/>
    </xf>
    <xf numFmtId="0" fontId="42" fillId="2" borderId="19" xfId="2123" applyFont="1" applyFill="1" applyBorder="1" applyAlignment="1">
      <alignment horizontal="center" wrapText="1"/>
    </xf>
    <xf numFmtId="0" fontId="42" fillId="2" borderId="20" xfId="2123" applyFont="1" applyFill="1" applyBorder="1" applyAlignment="1">
      <alignment horizontal="center" wrapText="1"/>
    </xf>
    <xf numFmtId="0" fontId="42" fillId="2" borderId="21" xfId="2123" applyFont="1" applyFill="1" applyBorder="1" applyAlignment="1">
      <alignment horizontal="center" wrapText="1"/>
    </xf>
    <xf numFmtId="0" fontId="42" fillId="5" borderId="19" xfId="2123" applyFont="1" applyFill="1" applyBorder="1" applyAlignment="1">
      <alignment horizontal="center"/>
    </xf>
    <xf numFmtId="0" fontId="42" fillId="5" borderId="20" xfId="2123" applyFont="1" applyFill="1" applyBorder="1" applyAlignment="1">
      <alignment horizontal="center"/>
    </xf>
    <xf numFmtId="0" fontId="42" fillId="0" borderId="0" xfId="2123" applyFont="1" applyAlignment="1">
      <alignment horizontal="left" vertical="top" wrapText="1"/>
    </xf>
    <xf numFmtId="0" fontId="42" fillId="0" borderId="0" xfId="2128" applyFont="1" applyAlignment="1">
      <alignment horizontal="left" wrapText="1"/>
    </xf>
    <xf numFmtId="0" fontId="42" fillId="47" borderId="3" xfId="2128" applyFont="1" applyFill="1" applyBorder="1" applyAlignment="1">
      <alignment horizontal="center" wrapText="1"/>
    </xf>
    <xf numFmtId="0" fontId="42" fillId="2" borderId="19" xfId="2128" applyFont="1" applyFill="1" applyBorder="1" applyAlignment="1">
      <alignment horizontal="center" wrapText="1"/>
    </xf>
    <xf numFmtId="0" fontId="42" fillId="2" borderId="20" xfId="2128" applyFont="1" applyFill="1" applyBorder="1" applyAlignment="1">
      <alignment horizontal="center" wrapText="1"/>
    </xf>
    <xf numFmtId="0" fontId="42" fillId="5" borderId="19" xfId="2128" applyFont="1" applyFill="1" applyBorder="1" applyAlignment="1">
      <alignment horizontal="center"/>
    </xf>
    <xf numFmtId="0" fontId="42" fillId="5" borderId="20" xfId="2128" applyFont="1" applyFill="1" applyBorder="1" applyAlignment="1">
      <alignment horizontal="center"/>
    </xf>
    <xf numFmtId="0" fontId="40" fillId="0" borderId="0" xfId="0" applyFont="1" applyAlignment="1">
      <alignment horizontal="center" wrapText="1"/>
    </xf>
  </cellXfs>
  <cellStyles count="2130">
    <cellStyle name="_1430035 Recon May 2010" xfId="80" xr:uid="{00000000-0005-0000-0000-000050000000}"/>
    <cellStyle name="_2360000 FUTA - 06.09" xfId="81" xr:uid="{00000000-0005-0000-0000-000051000000}"/>
    <cellStyle name="_AR_OTHER_MLX_SUBLEDGER_053110" xfId="82" xr:uid="{00000000-0005-0000-0000-000052000000}"/>
    <cellStyle name="_AR_OTHER_MLX_SUBLEDGER_063010" xfId="83" xr:uid="{00000000-0005-0000-0000-000053000000}"/>
    <cellStyle name="_AR_OTHER_MLX_SUBLEDGER_073110" xfId="84" xr:uid="{00000000-0005-0000-0000-000054000000}"/>
    <cellStyle name="_x0010_“+ˆÉ•?pý¤" xfId="85" xr:uid="{00000000-0005-0000-0000-000055000000}"/>
    <cellStyle name="20% - Accent1 2" xfId="952" xr:uid="{00000000-0005-0000-0000-0000B8030000}"/>
    <cellStyle name="20% - Accent1 3" xfId="1878" xr:uid="{00000000-0005-0000-0000-000056070000}"/>
    <cellStyle name="20% - Accent1 4" xfId="1879" xr:uid="{00000000-0005-0000-0000-000057070000}"/>
    <cellStyle name="20% - Accent1 5" xfId="1880" xr:uid="{00000000-0005-0000-0000-000058070000}"/>
    <cellStyle name="20% - Accent2 2" xfId="953" xr:uid="{00000000-0005-0000-0000-0000B9030000}"/>
    <cellStyle name="20% - Accent2 3" xfId="1881" xr:uid="{00000000-0005-0000-0000-000059070000}"/>
    <cellStyle name="20% - Accent2 4" xfId="1882" xr:uid="{00000000-0005-0000-0000-00005A070000}"/>
    <cellStyle name="20% - Accent2 5" xfId="1883" xr:uid="{00000000-0005-0000-0000-00005B070000}"/>
    <cellStyle name="20% - Accent3 2" xfId="954" xr:uid="{00000000-0005-0000-0000-0000BA030000}"/>
    <cellStyle name="20% - Accent3 3" xfId="1884" xr:uid="{00000000-0005-0000-0000-00005C070000}"/>
    <cellStyle name="20% - Accent3 4" xfId="1885" xr:uid="{00000000-0005-0000-0000-00005D070000}"/>
    <cellStyle name="20% - Accent3 5" xfId="1886" xr:uid="{00000000-0005-0000-0000-00005E070000}"/>
    <cellStyle name="20% - Accent4 2" xfId="955" xr:uid="{00000000-0005-0000-0000-0000BB030000}"/>
    <cellStyle name="20% - Accent4 3" xfId="1887" xr:uid="{00000000-0005-0000-0000-00005F070000}"/>
    <cellStyle name="20% - Accent4 4" xfId="1888" xr:uid="{00000000-0005-0000-0000-000060070000}"/>
    <cellStyle name="20% - Accent4 5" xfId="1889" xr:uid="{00000000-0005-0000-0000-000061070000}"/>
    <cellStyle name="20% - Accent5 2" xfId="956" xr:uid="{00000000-0005-0000-0000-0000BC030000}"/>
    <cellStyle name="20% - Accent5 3" xfId="1890" xr:uid="{00000000-0005-0000-0000-000062070000}"/>
    <cellStyle name="20% - Accent5 4" xfId="1891" xr:uid="{00000000-0005-0000-0000-000063070000}"/>
    <cellStyle name="20% - Accent5 5" xfId="1892" xr:uid="{00000000-0005-0000-0000-000064070000}"/>
    <cellStyle name="20% - Accent6 2" xfId="957" xr:uid="{00000000-0005-0000-0000-0000BD030000}"/>
    <cellStyle name="20% - Accent6 3" xfId="1893" xr:uid="{00000000-0005-0000-0000-000065070000}"/>
    <cellStyle name="20% - Accent6 4" xfId="1894" xr:uid="{00000000-0005-0000-0000-000066070000}"/>
    <cellStyle name="20% - Accent6 5" xfId="1895" xr:uid="{00000000-0005-0000-0000-000067070000}"/>
    <cellStyle name="40% - Accent1 2" xfId="958" xr:uid="{00000000-0005-0000-0000-0000BE030000}"/>
    <cellStyle name="40% - Accent1 3" xfId="1896" xr:uid="{00000000-0005-0000-0000-000068070000}"/>
    <cellStyle name="40% - Accent1 4" xfId="1897" xr:uid="{00000000-0005-0000-0000-000069070000}"/>
    <cellStyle name="40% - Accent1 5" xfId="1898" xr:uid="{00000000-0005-0000-0000-00006A070000}"/>
    <cellStyle name="40% - Accent2 2" xfId="959" xr:uid="{00000000-0005-0000-0000-0000BF030000}"/>
    <cellStyle name="40% - Accent2 3" xfId="1899" xr:uid="{00000000-0005-0000-0000-00006B070000}"/>
    <cellStyle name="40% - Accent2 4" xfId="1900" xr:uid="{00000000-0005-0000-0000-00006C070000}"/>
    <cellStyle name="40% - Accent2 5" xfId="1901" xr:uid="{00000000-0005-0000-0000-00006D070000}"/>
    <cellStyle name="40% - Accent3 2" xfId="960" xr:uid="{00000000-0005-0000-0000-0000C0030000}"/>
    <cellStyle name="40% - Accent3 3" xfId="1902" xr:uid="{00000000-0005-0000-0000-00006E070000}"/>
    <cellStyle name="40% - Accent3 4" xfId="1903" xr:uid="{00000000-0005-0000-0000-00006F070000}"/>
    <cellStyle name="40% - Accent3 5" xfId="1904" xr:uid="{00000000-0005-0000-0000-000070070000}"/>
    <cellStyle name="40% - Accent4 2" xfId="961" xr:uid="{00000000-0005-0000-0000-0000C1030000}"/>
    <cellStyle name="40% - Accent4 3" xfId="1905" xr:uid="{00000000-0005-0000-0000-000071070000}"/>
    <cellStyle name="40% - Accent4 4" xfId="1906" xr:uid="{00000000-0005-0000-0000-000072070000}"/>
    <cellStyle name="40% - Accent4 5" xfId="1907" xr:uid="{00000000-0005-0000-0000-000073070000}"/>
    <cellStyle name="40% - Accent5 2" xfId="962" xr:uid="{00000000-0005-0000-0000-0000C2030000}"/>
    <cellStyle name="40% - Accent5 3" xfId="1908" xr:uid="{00000000-0005-0000-0000-000074070000}"/>
    <cellStyle name="40% - Accent5 4" xfId="1909" xr:uid="{00000000-0005-0000-0000-000075070000}"/>
    <cellStyle name="40% - Accent5 5" xfId="1910" xr:uid="{00000000-0005-0000-0000-000076070000}"/>
    <cellStyle name="40% - Accent6 2" xfId="963" xr:uid="{00000000-0005-0000-0000-0000C3030000}"/>
    <cellStyle name="40% - Accent6 3" xfId="1911" xr:uid="{00000000-0005-0000-0000-000077070000}"/>
    <cellStyle name="40% - Accent6 4" xfId="1912" xr:uid="{00000000-0005-0000-0000-000078070000}"/>
    <cellStyle name="40% - Accent6 5" xfId="1913" xr:uid="{00000000-0005-0000-0000-000079070000}"/>
    <cellStyle name="60% - Accent1 2" xfId="964" xr:uid="{00000000-0005-0000-0000-0000C4030000}"/>
    <cellStyle name="60% - Accent2 2" xfId="965" xr:uid="{00000000-0005-0000-0000-0000C5030000}"/>
    <cellStyle name="60% - Accent3 2" xfId="966" xr:uid="{00000000-0005-0000-0000-0000C6030000}"/>
    <cellStyle name="60% - Accent4 2" xfId="967" xr:uid="{00000000-0005-0000-0000-0000C7030000}"/>
    <cellStyle name="60% - Accent5 2" xfId="968" xr:uid="{00000000-0005-0000-0000-0000C8030000}"/>
    <cellStyle name="60% - Accent6 2" xfId="969" xr:uid="{00000000-0005-0000-0000-0000C9030000}"/>
    <cellStyle name="Accent1 2" xfId="970" xr:uid="{00000000-0005-0000-0000-0000CA030000}"/>
    <cellStyle name="Accent2 2" xfId="971" xr:uid="{00000000-0005-0000-0000-0000CB030000}"/>
    <cellStyle name="Accent3 2" xfId="972" xr:uid="{00000000-0005-0000-0000-0000CC030000}"/>
    <cellStyle name="Accent4 2" xfId="973" xr:uid="{00000000-0005-0000-0000-0000CD030000}"/>
    <cellStyle name="Accent5 2" xfId="974" xr:uid="{00000000-0005-0000-0000-0000CE030000}"/>
    <cellStyle name="Accent6 2" xfId="975" xr:uid="{00000000-0005-0000-0000-0000CF030000}"/>
    <cellStyle name="Actual Date" xfId="14" xr:uid="{00000000-0005-0000-0000-00000E000000}"/>
    <cellStyle name="Bad 2" xfId="976" xr:uid="{00000000-0005-0000-0000-0000D0030000}"/>
    <cellStyle name="Calculation 2" xfId="977" xr:uid="{00000000-0005-0000-0000-0000D1030000}"/>
    <cellStyle name="Check Cell 2" xfId="978" xr:uid="{00000000-0005-0000-0000-0000D2030000}"/>
    <cellStyle name="Comma" xfId="4" xr:uid="{00000000-0005-0000-0000-000004000000}"/>
    <cellStyle name="Comma [0]" xfId="5" xr:uid="{00000000-0005-0000-0000-000005000000}"/>
    <cellStyle name="Comma 10" xfId="50" xr:uid="{00000000-0005-0000-0000-000032000000}"/>
    <cellStyle name="Comma 10 2" xfId="122" xr:uid="{00000000-0005-0000-0000-00007A000000}"/>
    <cellStyle name="Comma 10 2 2" xfId="229" xr:uid="{00000000-0005-0000-0000-0000E5000000}"/>
    <cellStyle name="Comma 10 2 2 2" xfId="445" xr:uid="{00000000-0005-0000-0000-0000BD010000}"/>
    <cellStyle name="Comma 10 2 2 2 2" xfId="889" xr:uid="{00000000-0005-0000-0000-000079030000}"/>
    <cellStyle name="Comma 10 2 2 2 2 2" xfId="996" xr:uid="{00000000-0005-0000-0000-0000E4030000}"/>
    <cellStyle name="Comma 10 2 2 2 3" xfId="995" xr:uid="{00000000-0005-0000-0000-0000E3030000}"/>
    <cellStyle name="Comma 10 2 2 3" xfId="674" xr:uid="{00000000-0005-0000-0000-0000A2020000}"/>
    <cellStyle name="Comma 10 2 2 3 2" xfId="997" xr:uid="{00000000-0005-0000-0000-0000E5030000}"/>
    <cellStyle name="Comma 10 2 2 4" xfId="994" xr:uid="{00000000-0005-0000-0000-0000E2030000}"/>
    <cellStyle name="Comma 10 2 3" xfId="341" xr:uid="{00000000-0005-0000-0000-000055010000}"/>
    <cellStyle name="Comma 10 2 3 2" xfId="785" xr:uid="{00000000-0005-0000-0000-000011030000}"/>
    <cellStyle name="Comma 10 2 3 2 2" xfId="999" xr:uid="{00000000-0005-0000-0000-0000E7030000}"/>
    <cellStyle name="Comma 10 2 3 3" xfId="998" xr:uid="{00000000-0005-0000-0000-0000E6030000}"/>
    <cellStyle name="Comma 10 2 4" xfId="569" xr:uid="{00000000-0005-0000-0000-000039020000}"/>
    <cellStyle name="Comma 10 2 4 2" xfId="1000" xr:uid="{00000000-0005-0000-0000-0000E8030000}"/>
    <cellStyle name="Comma 10 2 5" xfId="993" xr:uid="{00000000-0005-0000-0000-0000E1030000}"/>
    <cellStyle name="Comma 10 3" xfId="177" xr:uid="{00000000-0005-0000-0000-0000B1000000}"/>
    <cellStyle name="Comma 10 3 2" xfId="393" xr:uid="{00000000-0005-0000-0000-000089010000}"/>
    <cellStyle name="Comma 10 3 2 2" xfId="837" xr:uid="{00000000-0005-0000-0000-000045030000}"/>
    <cellStyle name="Comma 10 3 2 2 2" xfId="1003" xr:uid="{00000000-0005-0000-0000-0000EB030000}"/>
    <cellStyle name="Comma 10 3 2 3" xfId="1002" xr:uid="{00000000-0005-0000-0000-0000EA030000}"/>
    <cellStyle name="Comma 10 3 3" xfId="622" xr:uid="{00000000-0005-0000-0000-00006E020000}"/>
    <cellStyle name="Comma 10 3 3 2" xfId="1004" xr:uid="{00000000-0005-0000-0000-0000EC030000}"/>
    <cellStyle name="Comma 10 3 4" xfId="1001" xr:uid="{00000000-0005-0000-0000-0000E9030000}"/>
    <cellStyle name="Comma 10 4" xfId="290" xr:uid="{00000000-0005-0000-0000-000022010000}"/>
    <cellStyle name="Comma 10 4 2" xfId="734" xr:uid="{00000000-0005-0000-0000-0000DE020000}"/>
    <cellStyle name="Comma 10 4 2 2" xfId="1006" xr:uid="{00000000-0005-0000-0000-0000EE030000}"/>
    <cellStyle name="Comma 10 4 3" xfId="1005" xr:uid="{00000000-0005-0000-0000-0000ED030000}"/>
    <cellStyle name="Comma 10 5" xfId="517" xr:uid="{00000000-0005-0000-0000-000005020000}"/>
    <cellStyle name="Comma 10 5 2" xfId="1007" xr:uid="{00000000-0005-0000-0000-0000EF030000}"/>
    <cellStyle name="Comma 10 6" xfId="992" xr:uid="{00000000-0005-0000-0000-0000E0030000}"/>
    <cellStyle name="Comma 10 7" xfId="1924" xr:uid="{00000000-0005-0000-0000-000084070000}"/>
    <cellStyle name="Comma 10 7 2" xfId="2125" xr:uid="{00000000-0005-0000-0000-00004D080000}"/>
    <cellStyle name="Comma 10 8" xfId="2025" xr:uid="{00000000-0005-0000-0000-0000E9070000}"/>
    <cellStyle name="Comma 11" xfId="51" xr:uid="{00000000-0005-0000-0000-000033000000}"/>
    <cellStyle name="Comma 11 2" xfId="123" xr:uid="{00000000-0005-0000-0000-00007B000000}"/>
    <cellStyle name="Comma 11 2 2" xfId="230" xr:uid="{00000000-0005-0000-0000-0000E6000000}"/>
    <cellStyle name="Comma 11 2 2 2" xfId="446" xr:uid="{00000000-0005-0000-0000-0000BE010000}"/>
    <cellStyle name="Comma 11 2 2 2 2" xfId="890" xr:uid="{00000000-0005-0000-0000-00007A030000}"/>
    <cellStyle name="Comma 11 2 2 2 2 2" xfId="1012" xr:uid="{00000000-0005-0000-0000-0000F4030000}"/>
    <cellStyle name="Comma 11 2 2 2 3" xfId="1011" xr:uid="{00000000-0005-0000-0000-0000F3030000}"/>
    <cellStyle name="Comma 11 2 2 3" xfId="675" xr:uid="{00000000-0005-0000-0000-0000A3020000}"/>
    <cellStyle name="Comma 11 2 2 3 2" xfId="1013" xr:uid="{00000000-0005-0000-0000-0000F5030000}"/>
    <cellStyle name="Comma 11 2 2 4" xfId="1010" xr:uid="{00000000-0005-0000-0000-0000F2030000}"/>
    <cellStyle name="Comma 11 2 3" xfId="342" xr:uid="{00000000-0005-0000-0000-000056010000}"/>
    <cellStyle name="Comma 11 2 3 2" xfId="786" xr:uid="{00000000-0005-0000-0000-000012030000}"/>
    <cellStyle name="Comma 11 2 3 2 2" xfId="1015" xr:uid="{00000000-0005-0000-0000-0000F7030000}"/>
    <cellStyle name="Comma 11 2 3 3" xfId="1014" xr:uid="{00000000-0005-0000-0000-0000F6030000}"/>
    <cellStyle name="Comma 11 2 4" xfId="570" xr:uid="{00000000-0005-0000-0000-00003A020000}"/>
    <cellStyle name="Comma 11 2 4 2" xfId="1016" xr:uid="{00000000-0005-0000-0000-0000F8030000}"/>
    <cellStyle name="Comma 11 2 5" xfId="1009" xr:uid="{00000000-0005-0000-0000-0000F1030000}"/>
    <cellStyle name="Comma 11 3" xfId="178" xr:uid="{00000000-0005-0000-0000-0000B2000000}"/>
    <cellStyle name="Comma 11 3 2" xfId="394" xr:uid="{00000000-0005-0000-0000-00008A010000}"/>
    <cellStyle name="Comma 11 3 2 2" xfId="838" xr:uid="{00000000-0005-0000-0000-000046030000}"/>
    <cellStyle name="Comma 11 3 2 2 2" xfId="1019" xr:uid="{00000000-0005-0000-0000-0000FB030000}"/>
    <cellStyle name="Comma 11 3 2 3" xfId="1018" xr:uid="{00000000-0005-0000-0000-0000FA030000}"/>
    <cellStyle name="Comma 11 3 3" xfId="623" xr:uid="{00000000-0005-0000-0000-00006F020000}"/>
    <cellStyle name="Comma 11 3 3 2" xfId="1020" xr:uid="{00000000-0005-0000-0000-0000FC030000}"/>
    <cellStyle name="Comma 11 3 4" xfId="1017" xr:uid="{00000000-0005-0000-0000-0000F9030000}"/>
    <cellStyle name="Comma 11 4" xfId="291" xr:uid="{00000000-0005-0000-0000-000023010000}"/>
    <cellStyle name="Comma 11 4 2" xfId="735" xr:uid="{00000000-0005-0000-0000-0000DF020000}"/>
    <cellStyle name="Comma 11 4 2 2" xfId="1022" xr:uid="{00000000-0005-0000-0000-0000FE030000}"/>
    <cellStyle name="Comma 11 4 3" xfId="1021" xr:uid="{00000000-0005-0000-0000-0000FD030000}"/>
    <cellStyle name="Comma 11 5" xfId="518" xr:uid="{00000000-0005-0000-0000-000006020000}"/>
    <cellStyle name="Comma 11 5 2" xfId="1023" xr:uid="{00000000-0005-0000-0000-0000FF030000}"/>
    <cellStyle name="Comma 11 6" xfId="1008" xr:uid="{00000000-0005-0000-0000-0000F0030000}"/>
    <cellStyle name="Comma 11 7" xfId="1923" xr:uid="{00000000-0005-0000-0000-000083070000}"/>
    <cellStyle name="Comma 11 8" xfId="2024" xr:uid="{00000000-0005-0000-0000-0000E8070000}"/>
    <cellStyle name="Comma 12" xfId="49" xr:uid="{00000000-0005-0000-0000-000031000000}"/>
    <cellStyle name="Comma 12 2" xfId="121" xr:uid="{00000000-0005-0000-0000-000079000000}"/>
    <cellStyle name="Comma 12 2 2" xfId="228" xr:uid="{00000000-0005-0000-0000-0000E4000000}"/>
    <cellStyle name="Comma 12 2 2 2" xfId="444" xr:uid="{00000000-0005-0000-0000-0000BC010000}"/>
    <cellStyle name="Comma 12 2 2 2 2" xfId="888" xr:uid="{00000000-0005-0000-0000-000078030000}"/>
    <cellStyle name="Comma 12 2 2 2 2 2" xfId="1028" xr:uid="{00000000-0005-0000-0000-000004040000}"/>
    <cellStyle name="Comma 12 2 2 2 3" xfId="1027" xr:uid="{00000000-0005-0000-0000-000003040000}"/>
    <cellStyle name="Comma 12 2 2 3" xfId="673" xr:uid="{00000000-0005-0000-0000-0000A1020000}"/>
    <cellStyle name="Comma 12 2 2 3 2" xfId="1029" xr:uid="{00000000-0005-0000-0000-000005040000}"/>
    <cellStyle name="Comma 12 2 2 4" xfId="1026" xr:uid="{00000000-0005-0000-0000-000002040000}"/>
    <cellStyle name="Comma 12 2 3" xfId="340" xr:uid="{00000000-0005-0000-0000-000054010000}"/>
    <cellStyle name="Comma 12 2 3 2" xfId="784" xr:uid="{00000000-0005-0000-0000-000010030000}"/>
    <cellStyle name="Comma 12 2 3 2 2" xfId="1031" xr:uid="{00000000-0005-0000-0000-000007040000}"/>
    <cellStyle name="Comma 12 2 3 3" xfId="1030" xr:uid="{00000000-0005-0000-0000-000006040000}"/>
    <cellStyle name="Comma 12 2 4" xfId="568" xr:uid="{00000000-0005-0000-0000-000038020000}"/>
    <cellStyle name="Comma 12 2 4 2" xfId="1032" xr:uid="{00000000-0005-0000-0000-000008040000}"/>
    <cellStyle name="Comma 12 2 5" xfId="1025" xr:uid="{00000000-0005-0000-0000-000001040000}"/>
    <cellStyle name="Comma 12 3" xfId="176" xr:uid="{00000000-0005-0000-0000-0000B0000000}"/>
    <cellStyle name="Comma 12 3 2" xfId="392" xr:uid="{00000000-0005-0000-0000-000088010000}"/>
    <cellStyle name="Comma 12 3 2 2" xfId="836" xr:uid="{00000000-0005-0000-0000-000044030000}"/>
    <cellStyle name="Comma 12 3 2 2 2" xfId="1035" xr:uid="{00000000-0005-0000-0000-00000B040000}"/>
    <cellStyle name="Comma 12 3 2 3" xfId="1034" xr:uid="{00000000-0005-0000-0000-00000A040000}"/>
    <cellStyle name="Comma 12 3 3" xfId="621" xr:uid="{00000000-0005-0000-0000-00006D020000}"/>
    <cellStyle name="Comma 12 3 3 2" xfId="1036" xr:uid="{00000000-0005-0000-0000-00000C040000}"/>
    <cellStyle name="Comma 12 3 4" xfId="1033" xr:uid="{00000000-0005-0000-0000-000009040000}"/>
    <cellStyle name="Comma 12 4" xfId="289" xr:uid="{00000000-0005-0000-0000-000021010000}"/>
    <cellStyle name="Comma 12 4 2" xfId="733" xr:uid="{00000000-0005-0000-0000-0000DD020000}"/>
    <cellStyle name="Comma 12 4 2 2" xfId="1038" xr:uid="{00000000-0005-0000-0000-00000E040000}"/>
    <cellStyle name="Comma 12 4 3" xfId="1037" xr:uid="{00000000-0005-0000-0000-00000D040000}"/>
    <cellStyle name="Comma 12 5" xfId="516" xr:uid="{00000000-0005-0000-0000-000004020000}"/>
    <cellStyle name="Comma 12 5 2" xfId="1039" xr:uid="{00000000-0005-0000-0000-00000F040000}"/>
    <cellStyle name="Comma 12 6" xfId="1024" xr:uid="{00000000-0005-0000-0000-000000040000}"/>
    <cellStyle name="Comma 12 7" xfId="1925" xr:uid="{00000000-0005-0000-0000-000085070000}"/>
    <cellStyle name="Comma 12 8" xfId="2026" xr:uid="{00000000-0005-0000-0000-0000EA070000}"/>
    <cellStyle name="Comma 13" xfId="52" xr:uid="{00000000-0005-0000-0000-000034000000}"/>
    <cellStyle name="Comma 13 10" xfId="2023" xr:uid="{00000000-0005-0000-0000-0000E7070000}"/>
    <cellStyle name="Comma 13 2" xfId="73" xr:uid="{00000000-0005-0000-0000-000049000000}"/>
    <cellStyle name="Comma 13 2 2" xfId="145" xr:uid="{00000000-0005-0000-0000-000091000000}"/>
    <cellStyle name="Comma 13 2 2 2" xfId="252" xr:uid="{00000000-0005-0000-0000-0000FC000000}"/>
    <cellStyle name="Comma 13 2 2 2 2" xfId="468" xr:uid="{00000000-0005-0000-0000-0000D4010000}"/>
    <cellStyle name="Comma 13 2 2 2 2 2" xfId="912" xr:uid="{00000000-0005-0000-0000-000090030000}"/>
    <cellStyle name="Comma 13 2 2 2 2 2 2" xfId="1045" xr:uid="{00000000-0005-0000-0000-000015040000}"/>
    <cellStyle name="Comma 13 2 2 2 2 3" xfId="1044" xr:uid="{00000000-0005-0000-0000-000014040000}"/>
    <cellStyle name="Comma 13 2 2 2 3" xfId="697" xr:uid="{00000000-0005-0000-0000-0000B9020000}"/>
    <cellStyle name="Comma 13 2 2 2 3 2" xfId="1046" xr:uid="{00000000-0005-0000-0000-000016040000}"/>
    <cellStyle name="Comma 13 2 2 2 4" xfId="1043" xr:uid="{00000000-0005-0000-0000-000013040000}"/>
    <cellStyle name="Comma 13 2 2 3" xfId="364" xr:uid="{00000000-0005-0000-0000-00006C010000}"/>
    <cellStyle name="Comma 13 2 2 3 2" xfId="808" xr:uid="{00000000-0005-0000-0000-000028030000}"/>
    <cellStyle name="Comma 13 2 2 3 2 2" xfId="1048" xr:uid="{00000000-0005-0000-0000-000018040000}"/>
    <cellStyle name="Comma 13 2 2 3 3" xfId="1047" xr:uid="{00000000-0005-0000-0000-000017040000}"/>
    <cellStyle name="Comma 13 2 2 4" xfId="592" xr:uid="{00000000-0005-0000-0000-000050020000}"/>
    <cellStyle name="Comma 13 2 2 4 2" xfId="1049" xr:uid="{00000000-0005-0000-0000-000019040000}"/>
    <cellStyle name="Comma 13 2 2 5" xfId="1042" xr:uid="{00000000-0005-0000-0000-000012040000}"/>
    <cellStyle name="Comma 13 2 3" xfId="200" xr:uid="{00000000-0005-0000-0000-0000C8000000}"/>
    <cellStyle name="Comma 13 2 3 2" xfId="416" xr:uid="{00000000-0005-0000-0000-0000A0010000}"/>
    <cellStyle name="Comma 13 2 3 2 2" xfId="860" xr:uid="{00000000-0005-0000-0000-00005C030000}"/>
    <cellStyle name="Comma 13 2 3 2 2 2" xfId="1052" xr:uid="{00000000-0005-0000-0000-00001C040000}"/>
    <cellStyle name="Comma 13 2 3 2 3" xfId="1051" xr:uid="{00000000-0005-0000-0000-00001B040000}"/>
    <cellStyle name="Comma 13 2 3 3" xfId="645" xr:uid="{00000000-0005-0000-0000-000085020000}"/>
    <cellStyle name="Comma 13 2 3 3 2" xfId="1053" xr:uid="{00000000-0005-0000-0000-00001D040000}"/>
    <cellStyle name="Comma 13 2 3 4" xfId="1050" xr:uid="{00000000-0005-0000-0000-00001A040000}"/>
    <cellStyle name="Comma 13 2 4" xfId="313" xr:uid="{00000000-0005-0000-0000-000039010000}"/>
    <cellStyle name="Comma 13 2 4 2" xfId="757" xr:uid="{00000000-0005-0000-0000-0000F5020000}"/>
    <cellStyle name="Comma 13 2 4 2 2" xfId="1055" xr:uid="{00000000-0005-0000-0000-00001F040000}"/>
    <cellStyle name="Comma 13 2 4 3" xfId="1054" xr:uid="{00000000-0005-0000-0000-00001E040000}"/>
    <cellStyle name="Comma 13 2 5" xfId="540" xr:uid="{00000000-0005-0000-0000-00001C020000}"/>
    <cellStyle name="Comma 13 2 5 2" xfId="1056" xr:uid="{00000000-0005-0000-0000-000020040000}"/>
    <cellStyle name="Comma 13 2 6" xfId="1041" xr:uid="{00000000-0005-0000-0000-000011040000}"/>
    <cellStyle name="Comma 13 2 7" xfId="1942" xr:uid="{00000000-0005-0000-0000-000096070000}"/>
    <cellStyle name="Comma 13 2 8" xfId="2043" xr:uid="{00000000-0005-0000-0000-0000FB070000}"/>
    <cellStyle name="Comma 13 3" xfId="124" xr:uid="{00000000-0005-0000-0000-00007C000000}"/>
    <cellStyle name="Comma 13 3 2" xfId="231" xr:uid="{00000000-0005-0000-0000-0000E7000000}"/>
    <cellStyle name="Comma 13 3 2 2" xfId="447" xr:uid="{00000000-0005-0000-0000-0000BF010000}"/>
    <cellStyle name="Comma 13 3 2 2 2" xfId="891" xr:uid="{00000000-0005-0000-0000-00007B030000}"/>
    <cellStyle name="Comma 13 3 2 2 2 2" xfId="1060" xr:uid="{00000000-0005-0000-0000-000024040000}"/>
    <cellStyle name="Comma 13 3 2 2 3" xfId="1059" xr:uid="{00000000-0005-0000-0000-000023040000}"/>
    <cellStyle name="Comma 13 3 2 3" xfId="676" xr:uid="{00000000-0005-0000-0000-0000A4020000}"/>
    <cellStyle name="Comma 13 3 2 3 2" xfId="1061" xr:uid="{00000000-0005-0000-0000-000025040000}"/>
    <cellStyle name="Comma 13 3 2 4" xfId="1058" xr:uid="{00000000-0005-0000-0000-000022040000}"/>
    <cellStyle name="Comma 13 3 3" xfId="343" xr:uid="{00000000-0005-0000-0000-000057010000}"/>
    <cellStyle name="Comma 13 3 3 2" xfId="787" xr:uid="{00000000-0005-0000-0000-000013030000}"/>
    <cellStyle name="Comma 13 3 3 2 2" xfId="1063" xr:uid="{00000000-0005-0000-0000-000027040000}"/>
    <cellStyle name="Comma 13 3 3 3" xfId="1062" xr:uid="{00000000-0005-0000-0000-000026040000}"/>
    <cellStyle name="Comma 13 3 4" xfId="571" xr:uid="{00000000-0005-0000-0000-00003B020000}"/>
    <cellStyle name="Comma 13 3 4 2" xfId="1064" xr:uid="{00000000-0005-0000-0000-000028040000}"/>
    <cellStyle name="Comma 13 3 5" xfId="1057" xr:uid="{00000000-0005-0000-0000-000021040000}"/>
    <cellStyle name="Comma 13 4" xfId="179" xr:uid="{00000000-0005-0000-0000-0000B3000000}"/>
    <cellStyle name="Comma 13 4 2" xfId="395" xr:uid="{00000000-0005-0000-0000-00008B010000}"/>
    <cellStyle name="Comma 13 4 2 2" xfId="839" xr:uid="{00000000-0005-0000-0000-000047030000}"/>
    <cellStyle name="Comma 13 4 2 2 2" xfId="1067" xr:uid="{00000000-0005-0000-0000-00002B040000}"/>
    <cellStyle name="Comma 13 4 2 3" xfId="1066" xr:uid="{00000000-0005-0000-0000-00002A040000}"/>
    <cellStyle name="Comma 13 4 3" xfId="624" xr:uid="{00000000-0005-0000-0000-000070020000}"/>
    <cellStyle name="Comma 13 4 3 2" xfId="1068" xr:uid="{00000000-0005-0000-0000-00002C040000}"/>
    <cellStyle name="Comma 13 4 4" xfId="1065" xr:uid="{00000000-0005-0000-0000-000029040000}"/>
    <cellStyle name="Comma 13 5" xfId="272" xr:uid="{00000000-0005-0000-0000-000010010000}"/>
    <cellStyle name="Comma 13 5 2" xfId="486" xr:uid="{00000000-0005-0000-0000-0000E6010000}"/>
    <cellStyle name="Comma 13 5 2 2" xfId="930" xr:uid="{00000000-0005-0000-0000-0000A2030000}"/>
    <cellStyle name="Comma 13 5 2 2 2" xfId="1071" xr:uid="{00000000-0005-0000-0000-00002F040000}"/>
    <cellStyle name="Comma 13 5 2 3" xfId="1070" xr:uid="{00000000-0005-0000-0000-00002E040000}"/>
    <cellStyle name="Comma 13 5 3" xfId="716" xr:uid="{00000000-0005-0000-0000-0000CC020000}"/>
    <cellStyle name="Comma 13 5 3 2" xfId="1072" xr:uid="{00000000-0005-0000-0000-000030040000}"/>
    <cellStyle name="Comma 13 5 4" xfId="1069" xr:uid="{00000000-0005-0000-0000-00002D040000}"/>
    <cellStyle name="Comma 13 6" xfId="292" xr:uid="{00000000-0005-0000-0000-000024010000}"/>
    <cellStyle name="Comma 13 6 2" xfId="736" xr:uid="{00000000-0005-0000-0000-0000E0020000}"/>
    <cellStyle name="Comma 13 6 2 2" xfId="1074" xr:uid="{00000000-0005-0000-0000-000032040000}"/>
    <cellStyle name="Comma 13 6 3" xfId="1073" xr:uid="{00000000-0005-0000-0000-000031040000}"/>
    <cellStyle name="Comma 13 7" xfId="519" xr:uid="{00000000-0005-0000-0000-000007020000}"/>
    <cellStyle name="Comma 13 7 2" xfId="1075" xr:uid="{00000000-0005-0000-0000-000033040000}"/>
    <cellStyle name="Comma 13 8" xfId="1040" xr:uid="{00000000-0005-0000-0000-000010040000}"/>
    <cellStyle name="Comma 13 9" xfId="1922" xr:uid="{00000000-0005-0000-0000-000082070000}"/>
    <cellStyle name="Comma 14" xfId="79" xr:uid="{00000000-0005-0000-0000-00004F000000}"/>
    <cellStyle name="Comma 14 2" xfId="150" xr:uid="{00000000-0005-0000-0000-000096000000}"/>
    <cellStyle name="Comma 14 2 2" xfId="257" xr:uid="{00000000-0005-0000-0000-000001010000}"/>
    <cellStyle name="Comma 14 2 2 2" xfId="473" xr:uid="{00000000-0005-0000-0000-0000D9010000}"/>
    <cellStyle name="Comma 14 2 2 2 2" xfId="917" xr:uid="{00000000-0005-0000-0000-000095030000}"/>
    <cellStyle name="Comma 14 2 2 2 2 2" xfId="1080" xr:uid="{00000000-0005-0000-0000-000038040000}"/>
    <cellStyle name="Comma 14 2 2 2 3" xfId="1079" xr:uid="{00000000-0005-0000-0000-000037040000}"/>
    <cellStyle name="Comma 14 2 2 3" xfId="702" xr:uid="{00000000-0005-0000-0000-0000BE020000}"/>
    <cellStyle name="Comma 14 2 2 3 2" xfId="1081" xr:uid="{00000000-0005-0000-0000-000039040000}"/>
    <cellStyle name="Comma 14 2 2 4" xfId="1078" xr:uid="{00000000-0005-0000-0000-000036040000}"/>
    <cellStyle name="Comma 14 2 3" xfId="369" xr:uid="{00000000-0005-0000-0000-000071010000}"/>
    <cellStyle name="Comma 14 2 3 2" xfId="813" xr:uid="{00000000-0005-0000-0000-00002D030000}"/>
    <cellStyle name="Comma 14 2 3 2 2" xfId="1083" xr:uid="{00000000-0005-0000-0000-00003B040000}"/>
    <cellStyle name="Comma 14 2 3 3" xfId="1082" xr:uid="{00000000-0005-0000-0000-00003A040000}"/>
    <cellStyle name="Comma 14 2 4" xfId="597" xr:uid="{00000000-0005-0000-0000-000055020000}"/>
    <cellStyle name="Comma 14 2 4 2" xfId="1084" xr:uid="{00000000-0005-0000-0000-00003C040000}"/>
    <cellStyle name="Comma 14 2 5" xfId="1077" xr:uid="{00000000-0005-0000-0000-000035040000}"/>
    <cellStyle name="Comma 14 3" xfId="205" xr:uid="{00000000-0005-0000-0000-0000CD000000}"/>
    <cellStyle name="Comma 14 3 2" xfId="421" xr:uid="{00000000-0005-0000-0000-0000A5010000}"/>
    <cellStyle name="Comma 14 3 2 2" xfId="865" xr:uid="{00000000-0005-0000-0000-000061030000}"/>
    <cellStyle name="Comma 14 3 2 2 2" xfId="1087" xr:uid="{00000000-0005-0000-0000-00003F040000}"/>
    <cellStyle name="Comma 14 3 2 3" xfId="1086" xr:uid="{00000000-0005-0000-0000-00003E040000}"/>
    <cellStyle name="Comma 14 3 3" xfId="650" xr:uid="{00000000-0005-0000-0000-00008A020000}"/>
    <cellStyle name="Comma 14 3 3 2" xfId="1088" xr:uid="{00000000-0005-0000-0000-000040040000}"/>
    <cellStyle name="Comma 14 3 4" xfId="1085" xr:uid="{00000000-0005-0000-0000-00003D040000}"/>
    <cellStyle name="Comma 14 4" xfId="318" xr:uid="{00000000-0005-0000-0000-00003E010000}"/>
    <cellStyle name="Comma 14 4 2" xfId="762" xr:uid="{00000000-0005-0000-0000-0000FA020000}"/>
    <cellStyle name="Comma 14 4 2 2" xfId="1090" xr:uid="{00000000-0005-0000-0000-000042040000}"/>
    <cellStyle name="Comma 14 4 3" xfId="1089" xr:uid="{00000000-0005-0000-0000-000041040000}"/>
    <cellStyle name="Comma 14 5" xfId="545" xr:uid="{00000000-0005-0000-0000-000021020000}"/>
    <cellStyle name="Comma 14 5 2" xfId="1091" xr:uid="{00000000-0005-0000-0000-000043040000}"/>
    <cellStyle name="Comma 14 6" xfId="1076" xr:uid="{00000000-0005-0000-0000-000034040000}"/>
    <cellStyle name="Comma 15" xfId="86" xr:uid="{00000000-0005-0000-0000-000056000000}"/>
    <cellStyle name="Comma 15 2" xfId="151" xr:uid="{00000000-0005-0000-0000-000097000000}"/>
    <cellStyle name="Comma 15 2 2" xfId="258" xr:uid="{00000000-0005-0000-0000-000002010000}"/>
    <cellStyle name="Comma 15 2 2 2" xfId="474" xr:uid="{00000000-0005-0000-0000-0000DA010000}"/>
    <cellStyle name="Comma 15 2 2 2 2" xfId="918" xr:uid="{00000000-0005-0000-0000-000096030000}"/>
    <cellStyle name="Comma 15 2 2 2 2 2" xfId="1096" xr:uid="{00000000-0005-0000-0000-000048040000}"/>
    <cellStyle name="Comma 15 2 2 2 3" xfId="1095" xr:uid="{00000000-0005-0000-0000-000047040000}"/>
    <cellStyle name="Comma 15 2 2 3" xfId="703" xr:uid="{00000000-0005-0000-0000-0000BF020000}"/>
    <cellStyle name="Comma 15 2 2 3 2" xfId="1097" xr:uid="{00000000-0005-0000-0000-000049040000}"/>
    <cellStyle name="Comma 15 2 2 4" xfId="1094" xr:uid="{00000000-0005-0000-0000-000046040000}"/>
    <cellStyle name="Comma 15 2 3" xfId="370" xr:uid="{00000000-0005-0000-0000-000072010000}"/>
    <cellStyle name="Comma 15 2 3 2" xfId="814" xr:uid="{00000000-0005-0000-0000-00002E030000}"/>
    <cellStyle name="Comma 15 2 3 2 2" xfId="1099" xr:uid="{00000000-0005-0000-0000-00004B040000}"/>
    <cellStyle name="Comma 15 2 3 3" xfId="1098" xr:uid="{00000000-0005-0000-0000-00004A040000}"/>
    <cellStyle name="Comma 15 2 4" xfId="598" xr:uid="{00000000-0005-0000-0000-000056020000}"/>
    <cellStyle name="Comma 15 2 4 2" xfId="1100" xr:uid="{00000000-0005-0000-0000-00004C040000}"/>
    <cellStyle name="Comma 15 2 5" xfId="1093" xr:uid="{00000000-0005-0000-0000-000045040000}"/>
    <cellStyle name="Comma 15 3" xfId="206" xr:uid="{00000000-0005-0000-0000-0000CE000000}"/>
    <cellStyle name="Comma 15 3 2" xfId="422" xr:uid="{00000000-0005-0000-0000-0000A6010000}"/>
    <cellStyle name="Comma 15 3 2 2" xfId="866" xr:uid="{00000000-0005-0000-0000-000062030000}"/>
    <cellStyle name="Comma 15 3 2 2 2" xfId="1103" xr:uid="{00000000-0005-0000-0000-00004F040000}"/>
    <cellStyle name="Comma 15 3 2 3" xfId="1102" xr:uid="{00000000-0005-0000-0000-00004E040000}"/>
    <cellStyle name="Comma 15 3 3" xfId="651" xr:uid="{00000000-0005-0000-0000-00008B020000}"/>
    <cellStyle name="Comma 15 3 3 2" xfId="1104" xr:uid="{00000000-0005-0000-0000-000050040000}"/>
    <cellStyle name="Comma 15 3 4" xfId="1101" xr:uid="{00000000-0005-0000-0000-00004D040000}"/>
    <cellStyle name="Comma 15 4" xfId="268" xr:uid="{00000000-0005-0000-0000-00000C010000}"/>
    <cellStyle name="Comma 15 4 2" xfId="482" xr:uid="{00000000-0005-0000-0000-0000E2010000}"/>
    <cellStyle name="Comma 15 4 2 2" xfId="926" xr:uid="{00000000-0005-0000-0000-00009E030000}"/>
    <cellStyle name="Comma 15 4 2 2 2" xfId="1107" xr:uid="{00000000-0005-0000-0000-000053040000}"/>
    <cellStyle name="Comma 15 4 2 3" xfId="1106" xr:uid="{00000000-0005-0000-0000-000052040000}"/>
    <cellStyle name="Comma 15 4 3" xfId="712" xr:uid="{00000000-0005-0000-0000-0000C8020000}"/>
    <cellStyle name="Comma 15 4 3 2" xfId="1108" xr:uid="{00000000-0005-0000-0000-000054040000}"/>
    <cellStyle name="Comma 15 4 4" xfId="1105" xr:uid="{00000000-0005-0000-0000-000051040000}"/>
    <cellStyle name="Comma 15 4 5" xfId="1949" xr:uid="{00000000-0005-0000-0000-00009D070000}"/>
    <cellStyle name="Comma 15 4 6" xfId="2049" xr:uid="{00000000-0005-0000-0000-000001080000}"/>
    <cellStyle name="Comma 15 5" xfId="319" xr:uid="{00000000-0005-0000-0000-00003F010000}"/>
    <cellStyle name="Comma 15 5 2" xfId="763" xr:uid="{00000000-0005-0000-0000-0000FB020000}"/>
    <cellStyle name="Comma 15 5 2 2" xfId="1110" xr:uid="{00000000-0005-0000-0000-000056040000}"/>
    <cellStyle name="Comma 15 5 3" xfId="1109" xr:uid="{00000000-0005-0000-0000-000055040000}"/>
    <cellStyle name="Comma 15 6" xfId="546" xr:uid="{00000000-0005-0000-0000-000022020000}"/>
    <cellStyle name="Comma 15 6 2" xfId="1111" xr:uid="{00000000-0005-0000-0000-000057040000}"/>
    <cellStyle name="Comma 15 7" xfId="1092" xr:uid="{00000000-0005-0000-0000-000044040000}"/>
    <cellStyle name="Comma 16" xfId="159" xr:uid="{00000000-0005-0000-0000-00009F000000}"/>
    <cellStyle name="Comma 16 2" xfId="950" xr:uid="{00000000-0005-0000-0000-0000B6030000}"/>
    <cellStyle name="Comma 16 2 2" xfId="1112" xr:uid="{00000000-0005-0000-0000-000058040000}"/>
    <cellStyle name="Comma 16 2 3" xfId="1953" xr:uid="{00000000-0005-0000-0000-0000A1070000}"/>
    <cellStyle name="Comma 16 2 4" xfId="2053" xr:uid="{00000000-0005-0000-0000-000005080000}"/>
    <cellStyle name="Comma 17" xfId="490" xr:uid="{00000000-0005-0000-0000-0000EA010000}"/>
    <cellStyle name="Comma 17 2" xfId="934" xr:uid="{00000000-0005-0000-0000-0000A6030000}"/>
    <cellStyle name="Comma 17 2 2" xfId="1114" xr:uid="{00000000-0005-0000-0000-00005A040000}"/>
    <cellStyle name="Comma 17 3" xfId="1113" xr:uid="{00000000-0005-0000-0000-000059040000}"/>
    <cellStyle name="Comma 18" xfId="493" xr:uid="{00000000-0005-0000-0000-0000ED010000}"/>
    <cellStyle name="Comma 18 2" xfId="937" xr:uid="{00000000-0005-0000-0000-0000A9030000}"/>
    <cellStyle name="Comma 18 2 2" xfId="1116" xr:uid="{00000000-0005-0000-0000-00005C040000}"/>
    <cellStyle name="Comma 18 3" xfId="1115" xr:uid="{00000000-0005-0000-0000-00005B040000}"/>
    <cellStyle name="Comma 19" xfId="498" xr:uid="{00000000-0005-0000-0000-0000F2010000}"/>
    <cellStyle name="Comma 19 2" xfId="1877" xr:uid="{00000000-0005-0000-0000-000055070000}"/>
    <cellStyle name="Comma 19 2 2" xfId="1969" xr:uid="{00000000-0005-0000-0000-0000B1070000}"/>
    <cellStyle name="Comma 19 2 2 2" xfId="1972" xr:uid="{00000000-0005-0000-0000-0000B4070000}"/>
    <cellStyle name="Comma 19 2 2 2 2" xfId="2072" xr:uid="{00000000-0005-0000-0000-000018080000}"/>
    <cellStyle name="Comma 19 2 2 3" xfId="2069" xr:uid="{00000000-0005-0000-0000-000015080000}"/>
    <cellStyle name="Comma 19 2 3" xfId="1963" xr:uid="{00000000-0005-0000-0000-0000AB070000}"/>
    <cellStyle name="Comma 19 2 4" xfId="2063" xr:uid="{00000000-0005-0000-0000-00000F080000}"/>
    <cellStyle name="Comma 2" xfId="11" xr:uid="{00000000-0005-0000-0000-00000B000000}"/>
    <cellStyle name="Comma 2 2" xfId="10" xr:uid="{00000000-0005-0000-0000-00000A000000}"/>
    <cellStyle name="Comma 2 2 2" xfId="103" xr:uid="{00000000-0005-0000-0000-000067000000}"/>
    <cellStyle name="Comma 2 2 2 2" xfId="155" xr:uid="{00000000-0005-0000-0000-00009B000000}"/>
    <cellStyle name="Comma 2 2 2 2 2" xfId="262" xr:uid="{00000000-0005-0000-0000-000006010000}"/>
    <cellStyle name="Comma 2 2 2 2 2 2" xfId="478" xr:uid="{00000000-0005-0000-0000-0000DE010000}"/>
    <cellStyle name="Comma 2 2 2 2 2 2 2" xfId="922" xr:uid="{00000000-0005-0000-0000-00009A030000}"/>
    <cellStyle name="Comma 2 2 2 2 2 2 2 2" xfId="1121" xr:uid="{00000000-0005-0000-0000-000061040000}"/>
    <cellStyle name="Comma 2 2 2 2 2 2 3" xfId="1120" xr:uid="{00000000-0005-0000-0000-000060040000}"/>
    <cellStyle name="Comma 2 2 2 2 2 3" xfId="707" xr:uid="{00000000-0005-0000-0000-0000C3020000}"/>
    <cellStyle name="Comma 2 2 2 2 2 3 2" xfId="1122" xr:uid="{00000000-0005-0000-0000-000062040000}"/>
    <cellStyle name="Comma 2 2 2 2 2 4" xfId="1119" xr:uid="{00000000-0005-0000-0000-00005F040000}"/>
    <cellStyle name="Comma 2 2 2 2 3" xfId="374" xr:uid="{00000000-0005-0000-0000-000076010000}"/>
    <cellStyle name="Comma 2 2 2 2 3 2" xfId="818" xr:uid="{00000000-0005-0000-0000-000032030000}"/>
    <cellStyle name="Comma 2 2 2 2 3 2 2" xfId="1124" xr:uid="{00000000-0005-0000-0000-000064040000}"/>
    <cellStyle name="Comma 2 2 2 2 3 3" xfId="1123" xr:uid="{00000000-0005-0000-0000-000063040000}"/>
    <cellStyle name="Comma 2 2 2 2 4" xfId="602" xr:uid="{00000000-0005-0000-0000-00005A020000}"/>
    <cellStyle name="Comma 2 2 2 2 4 2" xfId="1125" xr:uid="{00000000-0005-0000-0000-000065040000}"/>
    <cellStyle name="Comma 2 2 2 2 5" xfId="1118" xr:uid="{00000000-0005-0000-0000-00005E040000}"/>
    <cellStyle name="Comma 2 2 2 3" xfId="211" xr:uid="{00000000-0005-0000-0000-0000D3000000}"/>
    <cellStyle name="Comma 2 2 2 3 2" xfId="427" xr:uid="{00000000-0005-0000-0000-0000AB010000}"/>
    <cellStyle name="Comma 2 2 2 3 2 2" xfId="871" xr:uid="{00000000-0005-0000-0000-000067030000}"/>
    <cellStyle name="Comma 2 2 2 3 2 2 2" xfId="1128" xr:uid="{00000000-0005-0000-0000-000068040000}"/>
    <cellStyle name="Comma 2 2 2 3 2 3" xfId="1127" xr:uid="{00000000-0005-0000-0000-000067040000}"/>
    <cellStyle name="Comma 2 2 2 3 3" xfId="656" xr:uid="{00000000-0005-0000-0000-000090020000}"/>
    <cellStyle name="Comma 2 2 2 3 3 2" xfId="1129" xr:uid="{00000000-0005-0000-0000-000069040000}"/>
    <cellStyle name="Comma 2 2 2 3 4" xfId="1126" xr:uid="{00000000-0005-0000-0000-000066040000}"/>
    <cellStyle name="Comma 2 2 2 4" xfId="323" xr:uid="{00000000-0005-0000-0000-000043010000}"/>
    <cellStyle name="Comma 2 2 2 4 2" xfId="767" xr:uid="{00000000-0005-0000-0000-0000FF020000}"/>
    <cellStyle name="Comma 2 2 2 4 2 2" xfId="1131" xr:uid="{00000000-0005-0000-0000-00006B040000}"/>
    <cellStyle name="Comma 2 2 2 4 3" xfId="1130" xr:uid="{00000000-0005-0000-0000-00006A040000}"/>
    <cellStyle name="Comma 2 2 2 5" xfId="551" xr:uid="{00000000-0005-0000-0000-000027020000}"/>
    <cellStyle name="Comma 2 2 2 5 2" xfId="1132" xr:uid="{00000000-0005-0000-0000-00006C040000}"/>
    <cellStyle name="Comma 2 2 2 6" xfId="1117" xr:uid="{00000000-0005-0000-0000-00005D040000}"/>
    <cellStyle name="Comma 2 2 2 7" xfId="1945" xr:uid="{00000000-0005-0000-0000-000099070000}"/>
    <cellStyle name="Comma 2 2 2 8" xfId="2045" xr:uid="{00000000-0005-0000-0000-0000FD070000}"/>
    <cellStyle name="Comma 20" xfId="1870" xr:uid="{00000000-0005-0000-0000-00004E070000}"/>
    <cellStyle name="Comma 20 2" xfId="1956" xr:uid="{00000000-0005-0000-0000-0000A4070000}"/>
    <cellStyle name="Comma 20 3" xfId="2056" xr:uid="{00000000-0005-0000-0000-000008080000}"/>
    <cellStyle name="Comma 21" xfId="1874" xr:uid="{00000000-0005-0000-0000-000052070000}"/>
    <cellStyle name="Comma 21 2" xfId="1960" xr:uid="{00000000-0005-0000-0000-0000A8070000}"/>
    <cellStyle name="Comma 21 3" xfId="2060" xr:uid="{00000000-0005-0000-0000-00000C080000}"/>
    <cellStyle name="Comma 22" xfId="1966" xr:uid="{00000000-0005-0000-0000-0000AE070000}"/>
    <cellStyle name="Comma 22 2" xfId="2066" xr:uid="{00000000-0005-0000-0000-000012080000}"/>
    <cellStyle name="Comma 23" xfId="1975" xr:uid="{00000000-0005-0000-0000-0000B7070000}"/>
    <cellStyle name="Comma 23 2" xfId="2075" xr:uid="{00000000-0005-0000-0000-00001B080000}"/>
    <cellStyle name="Comma 24" xfId="1917" xr:uid="{00000000-0005-0000-0000-00007D070000}"/>
    <cellStyle name="Comma 24 2" xfId="1979" xr:uid="{00000000-0005-0000-0000-0000BB070000}"/>
    <cellStyle name="Comma 24 3" xfId="2079" xr:uid="{00000000-0005-0000-0000-00001F080000}"/>
    <cellStyle name="Comma 25" xfId="1982" xr:uid="{00000000-0005-0000-0000-0000BE070000}"/>
    <cellStyle name="Comma 25 2" xfId="2082" xr:uid="{00000000-0005-0000-0000-000022080000}"/>
    <cellStyle name="Comma 26" xfId="1986" xr:uid="{00000000-0005-0000-0000-0000C2070000}"/>
    <cellStyle name="Comma 26 2" xfId="2086" xr:uid="{00000000-0005-0000-0000-000026080000}"/>
    <cellStyle name="Comma 27" xfId="2117" xr:uid="{00000000-0005-0000-0000-000045080000}"/>
    <cellStyle name="Comma 28" xfId="1989" xr:uid="{00000000-0005-0000-0000-0000C5070000}"/>
    <cellStyle name="Comma 28 2" xfId="2089" xr:uid="{00000000-0005-0000-0000-000029080000}"/>
    <cellStyle name="Comma 29" xfId="1992" xr:uid="{00000000-0005-0000-0000-0000C8070000}"/>
    <cellStyle name="Comma 29 2" xfId="2092" xr:uid="{00000000-0005-0000-0000-00002C080000}"/>
    <cellStyle name="Comma 3" xfId="15" xr:uid="{00000000-0005-0000-0000-00000F000000}"/>
    <cellStyle name="Comma 3 2" xfId="106" xr:uid="{00000000-0005-0000-0000-00006A000000}"/>
    <cellStyle name="Comma 3 2 2" xfId="213" xr:uid="{00000000-0005-0000-0000-0000D5000000}"/>
    <cellStyle name="Comma 3 2 2 2" xfId="429" xr:uid="{00000000-0005-0000-0000-0000AD010000}"/>
    <cellStyle name="Comma 3 2 2 2 2" xfId="873" xr:uid="{00000000-0005-0000-0000-000069030000}"/>
    <cellStyle name="Comma 3 2 2 2 2 2" xfId="1137" xr:uid="{00000000-0005-0000-0000-000071040000}"/>
    <cellStyle name="Comma 3 2 2 2 3" xfId="1136" xr:uid="{00000000-0005-0000-0000-000070040000}"/>
    <cellStyle name="Comma 3 2 2 3" xfId="658" xr:uid="{00000000-0005-0000-0000-000092020000}"/>
    <cellStyle name="Comma 3 2 2 3 2" xfId="1138" xr:uid="{00000000-0005-0000-0000-000072040000}"/>
    <cellStyle name="Comma 3 2 2 4" xfId="1135" xr:uid="{00000000-0005-0000-0000-00006F040000}"/>
    <cellStyle name="Comma 3 2 3" xfId="325" xr:uid="{00000000-0005-0000-0000-000045010000}"/>
    <cellStyle name="Comma 3 2 3 2" xfId="769" xr:uid="{00000000-0005-0000-0000-000001030000}"/>
    <cellStyle name="Comma 3 2 3 2 2" xfId="1140" xr:uid="{00000000-0005-0000-0000-000074040000}"/>
    <cellStyle name="Comma 3 2 3 3" xfId="1139" xr:uid="{00000000-0005-0000-0000-000073040000}"/>
    <cellStyle name="Comma 3 2 4" xfId="553" xr:uid="{00000000-0005-0000-0000-000029020000}"/>
    <cellStyle name="Comma 3 2 4 2" xfId="1141" xr:uid="{00000000-0005-0000-0000-000075040000}"/>
    <cellStyle name="Comma 3 2 5" xfId="1134" xr:uid="{00000000-0005-0000-0000-00006E040000}"/>
    <cellStyle name="Comma 3 3" xfId="161" xr:uid="{00000000-0005-0000-0000-0000A1000000}"/>
    <cellStyle name="Comma 3 3 2" xfId="377" xr:uid="{00000000-0005-0000-0000-000079010000}"/>
    <cellStyle name="Comma 3 3 2 2" xfId="821" xr:uid="{00000000-0005-0000-0000-000035030000}"/>
    <cellStyle name="Comma 3 3 2 2 2" xfId="1144" xr:uid="{00000000-0005-0000-0000-000078040000}"/>
    <cellStyle name="Comma 3 3 2 3" xfId="1143" xr:uid="{00000000-0005-0000-0000-000077040000}"/>
    <cellStyle name="Comma 3 3 3" xfId="606" xr:uid="{00000000-0005-0000-0000-00005E020000}"/>
    <cellStyle name="Comma 3 3 3 2" xfId="1145" xr:uid="{00000000-0005-0000-0000-000079040000}"/>
    <cellStyle name="Comma 3 3 4" xfId="1142" xr:uid="{00000000-0005-0000-0000-000076040000}"/>
    <cellStyle name="Comma 3 4" xfId="274" xr:uid="{00000000-0005-0000-0000-000012010000}"/>
    <cellStyle name="Comma 3 4 2" xfId="718" xr:uid="{00000000-0005-0000-0000-0000CE020000}"/>
    <cellStyle name="Comma 3 4 2 2" xfId="1147" xr:uid="{00000000-0005-0000-0000-00007B040000}"/>
    <cellStyle name="Comma 3 4 3" xfId="1146" xr:uid="{00000000-0005-0000-0000-00007A040000}"/>
    <cellStyle name="Comma 3 5" xfId="500" xr:uid="{00000000-0005-0000-0000-0000F4010000}"/>
    <cellStyle name="Comma 3 5 2" xfId="1148" xr:uid="{00000000-0005-0000-0000-00007C040000}"/>
    <cellStyle name="Comma 3 6" xfId="1133" xr:uid="{00000000-0005-0000-0000-00006D040000}"/>
    <cellStyle name="Comma 3 7" xfId="2118" xr:uid="{00000000-0005-0000-0000-000046080000}"/>
    <cellStyle name="Comma 30" xfId="1995" xr:uid="{00000000-0005-0000-0000-0000CB070000}"/>
    <cellStyle name="Comma 30 2" xfId="2095" xr:uid="{00000000-0005-0000-0000-00002F080000}"/>
    <cellStyle name="Comma 31" xfId="1999" xr:uid="{00000000-0005-0000-0000-0000CF070000}"/>
    <cellStyle name="Comma 31 2" xfId="2098" xr:uid="{00000000-0005-0000-0000-000032080000}"/>
    <cellStyle name="Comma 32" xfId="2002" xr:uid="{00000000-0005-0000-0000-0000D2070000}"/>
    <cellStyle name="Comma 32 2" xfId="2101" xr:uid="{00000000-0005-0000-0000-000035080000}"/>
    <cellStyle name="Comma 33" xfId="2006" xr:uid="{00000000-0005-0000-0000-0000D6070000}"/>
    <cellStyle name="Comma 33 2" xfId="2104" xr:uid="{00000000-0005-0000-0000-000038080000}"/>
    <cellStyle name="Comma 34" xfId="2010" xr:uid="{00000000-0005-0000-0000-0000DA070000}"/>
    <cellStyle name="Comma 34 2" xfId="2108" xr:uid="{00000000-0005-0000-0000-00003C080000}"/>
    <cellStyle name="Comma 35" xfId="2013" xr:uid="{00000000-0005-0000-0000-0000DD070000}"/>
    <cellStyle name="Comma 35 2" xfId="2111" xr:uid="{00000000-0005-0000-0000-00003F080000}"/>
    <cellStyle name="Comma 36" xfId="2017" xr:uid="{00000000-0005-0000-0000-0000E1070000}"/>
    <cellStyle name="Comma 36 2" xfId="2115" xr:uid="{00000000-0005-0000-0000-000043080000}"/>
    <cellStyle name="Comma 37" xfId="2120" xr:uid="{00000000-0005-0000-0000-000048080000}"/>
    <cellStyle name="Comma 4" xfId="38" xr:uid="{00000000-0005-0000-0000-000026000000}"/>
    <cellStyle name="Comma 4 2" xfId="42" xr:uid="{00000000-0005-0000-0000-00002A000000}"/>
    <cellStyle name="Comma 4 2 2" xfId="114" xr:uid="{00000000-0005-0000-0000-000072000000}"/>
    <cellStyle name="Comma 4 2 2 2" xfId="221" xr:uid="{00000000-0005-0000-0000-0000DD000000}"/>
    <cellStyle name="Comma 4 2 2 2 2" xfId="437" xr:uid="{00000000-0005-0000-0000-0000B5010000}"/>
    <cellStyle name="Comma 4 2 2 2 2 2" xfId="881" xr:uid="{00000000-0005-0000-0000-000071030000}"/>
    <cellStyle name="Comma 4 2 2 2 2 2 2" xfId="1154" xr:uid="{00000000-0005-0000-0000-000082040000}"/>
    <cellStyle name="Comma 4 2 2 2 2 3" xfId="1153" xr:uid="{00000000-0005-0000-0000-000081040000}"/>
    <cellStyle name="Comma 4 2 2 2 3" xfId="666" xr:uid="{00000000-0005-0000-0000-00009A020000}"/>
    <cellStyle name="Comma 4 2 2 2 3 2" xfId="1155" xr:uid="{00000000-0005-0000-0000-000083040000}"/>
    <cellStyle name="Comma 4 2 2 2 4" xfId="1152" xr:uid="{00000000-0005-0000-0000-000080040000}"/>
    <cellStyle name="Comma 4 2 2 3" xfId="333" xr:uid="{00000000-0005-0000-0000-00004D010000}"/>
    <cellStyle name="Comma 4 2 2 3 2" xfId="777" xr:uid="{00000000-0005-0000-0000-000009030000}"/>
    <cellStyle name="Comma 4 2 2 3 2 2" xfId="1157" xr:uid="{00000000-0005-0000-0000-000085040000}"/>
    <cellStyle name="Comma 4 2 2 3 3" xfId="1156" xr:uid="{00000000-0005-0000-0000-000084040000}"/>
    <cellStyle name="Comma 4 2 2 4" xfId="561" xr:uid="{00000000-0005-0000-0000-000031020000}"/>
    <cellStyle name="Comma 4 2 2 4 2" xfId="1158" xr:uid="{00000000-0005-0000-0000-000086040000}"/>
    <cellStyle name="Comma 4 2 2 5" xfId="1151" xr:uid="{00000000-0005-0000-0000-00007F040000}"/>
    <cellStyle name="Comma 4 2 3" xfId="169" xr:uid="{00000000-0005-0000-0000-0000A9000000}"/>
    <cellStyle name="Comma 4 2 3 2" xfId="385" xr:uid="{00000000-0005-0000-0000-000081010000}"/>
    <cellStyle name="Comma 4 2 3 2 2" xfId="829" xr:uid="{00000000-0005-0000-0000-00003D030000}"/>
    <cellStyle name="Comma 4 2 3 2 2 2" xfId="1161" xr:uid="{00000000-0005-0000-0000-000089040000}"/>
    <cellStyle name="Comma 4 2 3 2 3" xfId="1160" xr:uid="{00000000-0005-0000-0000-000088040000}"/>
    <cellStyle name="Comma 4 2 3 3" xfId="614" xr:uid="{00000000-0005-0000-0000-000066020000}"/>
    <cellStyle name="Comma 4 2 3 3 2" xfId="1162" xr:uid="{00000000-0005-0000-0000-00008A040000}"/>
    <cellStyle name="Comma 4 2 3 4" xfId="1159" xr:uid="{00000000-0005-0000-0000-000087040000}"/>
    <cellStyle name="Comma 4 2 4" xfId="282" xr:uid="{00000000-0005-0000-0000-00001A010000}"/>
    <cellStyle name="Comma 4 2 4 2" xfId="726" xr:uid="{00000000-0005-0000-0000-0000D6020000}"/>
    <cellStyle name="Comma 4 2 4 2 2" xfId="1164" xr:uid="{00000000-0005-0000-0000-00008C040000}"/>
    <cellStyle name="Comma 4 2 4 3" xfId="1163" xr:uid="{00000000-0005-0000-0000-00008B040000}"/>
    <cellStyle name="Comma 4 2 5" xfId="509" xr:uid="{00000000-0005-0000-0000-0000FD010000}"/>
    <cellStyle name="Comma 4 2 5 2" xfId="1165" xr:uid="{00000000-0005-0000-0000-00008D040000}"/>
    <cellStyle name="Comma 4 2 6" xfId="1150" xr:uid="{00000000-0005-0000-0000-00007E040000}"/>
    <cellStyle name="Comma 4 3" xfId="111" xr:uid="{00000000-0005-0000-0000-00006F000000}"/>
    <cellStyle name="Comma 4 3 2" xfId="218" xr:uid="{00000000-0005-0000-0000-0000DA000000}"/>
    <cellStyle name="Comma 4 3 2 2" xfId="434" xr:uid="{00000000-0005-0000-0000-0000B2010000}"/>
    <cellStyle name="Comma 4 3 2 2 2" xfId="878" xr:uid="{00000000-0005-0000-0000-00006E030000}"/>
    <cellStyle name="Comma 4 3 2 2 2 2" xfId="1169" xr:uid="{00000000-0005-0000-0000-000091040000}"/>
    <cellStyle name="Comma 4 3 2 2 3" xfId="1168" xr:uid="{00000000-0005-0000-0000-000090040000}"/>
    <cellStyle name="Comma 4 3 2 3" xfId="663" xr:uid="{00000000-0005-0000-0000-000097020000}"/>
    <cellStyle name="Comma 4 3 2 3 2" xfId="1170" xr:uid="{00000000-0005-0000-0000-000092040000}"/>
    <cellStyle name="Comma 4 3 2 4" xfId="1167" xr:uid="{00000000-0005-0000-0000-00008F040000}"/>
    <cellStyle name="Comma 4 3 3" xfId="330" xr:uid="{00000000-0005-0000-0000-00004A010000}"/>
    <cellStyle name="Comma 4 3 3 2" xfId="774" xr:uid="{00000000-0005-0000-0000-000006030000}"/>
    <cellStyle name="Comma 4 3 3 2 2" xfId="1172" xr:uid="{00000000-0005-0000-0000-000094040000}"/>
    <cellStyle name="Comma 4 3 3 3" xfId="1171" xr:uid="{00000000-0005-0000-0000-000093040000}"/>
    <cellStyle name="Comma 4 3 4" xfId="558" xr:uid="{00000000-0005-0000-0000-00002E020000}"/>
    <cellStyle name="Comma 4 3 4 2" xfId="1173" xr:uid="{00000000-0005-0000-0000-000095040000}"/>
    <cellStyle name="Comma 4 3 5" xfId="1166" xr:uid="{00000000-0005-0000-0000-00008E040000}"/>
    <cellStyle name="Comma 4 4" xfId="166" xr:uid="{00000000-0005-0000-0000-0000A6000000}"/>
    <cellStyle name="Comma 4 4 2" xfId="382" xr:uid="{00000000-0005-0000-0000-00007E010000}"/>
    <cellStyle name="Comma 4 4 2 2" xfId="826" xr:uid="{00000000-0005-0000-0000-00003A030000}"/>
    <cellStyle name="Comma 4 4 2 2 2" xfId="1176" xr:uid="{00000000-0005-0000-0000-000098040000}"/>
    <cellStyle name="Comma 4 4 2 3" xfId="1175" xr:uid="{00000000-0005-0000-0000-000097040000}"/>
    <cellStyle name="Comma 4 4 3" xfId="611" xr:uid="{00000000-0005-0000-0000-000063020000}"/>
    <cellStyle name="Comma 4 4 3 2" xfId="1177" xr:uid="{00000000-0005-0000-0000-000099040000}"/>
    <cellStyle name="Comma 4 4 4" xfId="1174" xr:uid="{00000000-0005-0000-0000-000096040000}"/>
    <cellStyle name="Comma 4 5" xfId="279" xr:uid="{00000000-0005-0000-0000-000017010000}"/>
    <cellStyle name="Comma 4 5 2" xfId="723" xr:uid="{00000000-0005-0000-0000-0000D3020000}"/>
    <cellStyle name="Comma 4 5 2 2" xfId="1179" xr:uid="{00000000-0005-0000-0000-00009B040000}"/>
    <cellStyle name="Comma 4 5 3" xfId="1178" xr:uid="{00000000-0005-0000-0000-00009A040000}"/>
    <cellStyle name="Comma 4 6" xfId="506" xr:uid="{00000000-0005-0000-0000-0000FA010000}"/>
    <cellStyle name="Comma 4 6 2" xfId="1180" xr:uid="{00000000-0005-0000-0000-00009C040000}"/>
    <cellStyle name="Comma 4 7" xfId="1149" xr:uid="{00000000-0005-0000-0000-00007D040000}"/>
    <cellStyle name="Comma 5" xfId="13" xr:uid="{00000000-0005-0000-0000-00000D000000}"/>
    <cellStyle name="Comma 6" xfId="45" xr:uid="{00000000-0005-0000-0000-00002D000000}"/>
    <cellStyle name="Comma 6 2" xfId="117" xr:uid="{00000000-0005-0000-0000-000075000000}"/>
    <cellStyle name="Comma 6 2 2" xfId="224" xr:uid="{00000000-0005-0000-0000-0000E0000000}"/>
    <cellStyle name="Comma 6 2 2 2" xfId="440" xr:uid="{00000000-0005-0000-0000-0000B8010000}"/>
    <cellStyle name="Comma 6 2 2 2 2" xfId="884" xr:uid="{00000000-0005-0000-0000-000074030000}"/>
    <cellStyle name="Comma 6 2 2 2 2 2" xfId="1185" xr:uid="{00000000-0005-0000-0000-0000A1040000}"/>
    <cellStyle name="Comma 6 2 2 2 3" xfId="1184" xr:uid="{00000000-0005-0000-0000-0000A0040000}"/>
    <cellStyle name="Comma 6 2 2 3" xfId="669" xr:uid="{00000000-0005-0000-0000-00009D020000}"/>
    <cellStyle name="Comma 6 2 2 3 2" xfId="1186" xr:uid="{00000000-0005-0000-0000-0000A2040000}"/>
    <cellStyle name="Comma 6 2 2 4" xfId="1183" xr:uid="{00000000-0005-0000-0000-00009F040000}"/>
    <cellStyle name="Comma 6 2 3" xfId="336" xr:uid="{00000000-0005-0000-0000-000050010000}"/>
    <cellStyle name="Comma 6 2 3 2" xfId="780" xr:uid="{00000000-0005-0000-0000-00000C030000}"/>
    <cellStyle name="Comma 6 2 3 2 2" xfId="1188" xr:uid="{00000000-0005-0000-0000-0000A4040000}"/>
    <cellStyle name="Comma 6 2 3 3" xfId="1187" xr:uid="{00000000-0005-0000-0000-0000A3040000}"/>
    <cellStyle name="Comma 6 2 4" xfId="564" xr:uid="{00000000-0005-0000-0000-000034020000}"/>
    <cellStyle name="Comma 6 2 4 2" xfId="1189" xr:uid="{00000000-0005-0000-0000-0000A5040000}"/>
    <cellStyle name="Comma 6 2 5" xfId="1182" xr:uid="{00000000-0005-0000-0000-00009E040000}"/>
    <cellStyle name="Comma 6 3" xfId="172" xr:uid="{00000000-0005-0000-0000-0000AC000000}"/>
    <cellStyle name="Comma 6 3 2" xfId="388" xr:uid="{00000000-0005-0000-0000-000084010000}"/>
    <cellStyle name="Comma 6 3 2 2" xfId="832" xr:uid="{00000000-0005-0000-0000-000040030000}"/>
    <cellStyle name="Comma 6 3 2 2 2" xfId="1192" xr:uid="{00000000-0005-0000-0000-0000A8040000}"/>
    <cellStyle name="Comma 6 3 2 3" xfId="1191" xr:uid="{00000000-0005-0000-0000-0000A7040000}"/>
    <cellStyle name="Comma 6 3 3" xfId="617" xr:uid="{00000000-0005-0000-0000-000069020000}"/>
    <cellStyle name="Comma 6 3 3 2" xfId="1193" xr:uid="{00000000-0005-0000-0000-0000A9040000}"/>
    <cellStyle name="Comma 6 3 4" xfId="1190" xr:uid="{00000000-0005-0000-0000-0000A6040000}"/>
    <cellStyle name="Comma 6 4" xfId="285" xr:uid="{00000000-0005-0000-0000-00001D010000}"/>
    <cellStyle name="Comma 6 4 2" xfId="729" xr:uid="{00000000-0005-0000-0000-0000D9020000}"/>
    <cellStyle name="Comma 6 4 2 2" xfId="1195" xr:uid="{00000000-0005-0000-0000-0000AB040000}"/>
    <cellStyle name="Comma 6 4 3" xfId="1194" xr:uid="{00000000-0005-0000-0000-0000AA040000}"/>
    <cellStyle name="Comma 6 5" xfId="512" xr:uid="{00000000-0005-0000-0000-000000020000}"/>
    <cellStyle name="Comma 6 5 2" xfId="1196" xr:uid="{00000000-0005-0000-0000-0000AC040000}"/>
    <cellStyle name="Comma 6 6" xfId="1181" xr:uid="{00000000-0005-0000-0000-00009D040000}"/>
    <cellStyle name="Comma 7" xfId="53" xr:uid="{00000000-0005-0000-0000-000035000000}"/>
    <cellStyle name="Comma 7 2" xfId="125" xr:uid="{00000000-0005-0000-0000-00007D000000}"/>
    <cellStyle name="Comma 7 2 2" xfId="232" xr:uid="{00000000-0005-0000-0000-0000E8000000}"/>
    <cellStyle name="Comma 7 2 2 2" xfId="448" xr:uid="{00000000-0005-0000-0000-0000C0010000}"/>
    <cellStyle name="Comma 7 2 2 2 2" xfId="892" xr:uid="{00000000-0005-0000-0000-00007C030000}"/>
    <cellStyle name="Comma 7 2 2 2 2 2" xfId="1201" xr:uid="{00000000-0005-0000-0000-0000B1040000}"/>
    <cellStyle name="Comma 7 2 2 2 3" xfId="1200" xr:uid="{00000000-0005-0000-0000-0000B0040000}"/>
    <cellStyle name="Comma 7 2 2 3" xfId="677" xr:uid="{00000000-0005-0000-0000-0000A5020000}"/>
    <cellStyle name="Comma 7 2 2 3 2" xfId="1202" xr:uid="{00000000-0005-0000-0000-0000B2040000}"/>
    <cellStyle name="Comma 7 2 2 4" xfId="1199" xr:uid="{00000000-0005-0000-0000-0000AF040000}"/>
    <cellStyle name="Comma 7 2 3" xfId="344" xr:uid="{00000000-0005-0000-0000-000058010000}"/>
    <cellStyle name="Comma 7 2 3 2" xfId="788" xr:uid="{00000000-0005-0000-0000-000014030000}"/>
    <cellStyle name="Comma 7 2 3 2 2" xfId="1204" xr:uid="{00000000-0005-0000-0000-0000B4040000}"/>
    <cellStyle name="Comma 7 2 3 3" xfId="1203" xr:uid="{00000000-0005-0000-0000-0000B3040000}"/>
    <cellStyle name="Comma 7 2 4" xfId="572" xr:uid="{00000000-0005-0000-0000-00003C020000}"/>
    <cellStyle name="Comma 7 2 4 2" xfId="1205" xr:uid="{00000000-0005-0000-0000-0000B5040000}"/>
    <cellStyle name="Comma 7 2 5" xfId="1198" xr:uid="{00000000-0005-0000-0000-0000AE040000}"/>
    <cellStyle name="Comma 7 3" xfId="180" xr:uid="{00000000-0005-0000-0000-0000B4000000}"/>
    <cellStyle name="Comma 7 3 2" xfId="396" xr:uid="{00000000-0005-0000-0000-00008C010000}"/>
    <cellStyle name="Comma 7 3 2 2" xfId="840" xr:uid="{00000000-0005-0000-0000-000048030000}"/>
    <cellStyle name="Comma 7 3 2 2 2" xfId="1208" xr:uid="{00000000-0005-0000-0000-0000B8040000}"/>
    <cellStyle name="Comma 7 3 2 3" xfId="1207" xr:uid="{00000000-0005-0000-0000-0000B7040000}"/>
    <cellStyle name="Comma 7 3 3" xfId="625" xr:uid="{00000000-0005-0000-0000-000071020000}"/>
    <cellStyle name="Comma 7 3 3 2" xfId="1209" xr:uid="{00000000-0005-0000-0000-0000B9040000}"/>
    <cellStyle name="Comma 7 3 4" xfId="1206" xr:uid="{00000000-0005-0000-0000-0000B6040000}"/>
    <cellStyle name="Comma 7 4" xfId="293" xr:uid="{00000000-0005-0000-0000-000025010000}"/>
    <cellStyle name="Comma 7 4 2" xfId="737" xr:uid="{00000000-0005-0000-0000-0000E1020000}"/>
    <cellStyle name="Comma 7 4 2 2" xfId="1211" xr:uid="{00000000-0005-0000-0000-0000BB040000}"/>
    <cellStyle name="Comma 7 4 3" xfId="1210" xr:uid="{00000000-0005-0000-0000-0000BA040000}"/>
    <cellStyle name="Comma 7 5" xfId="520" xr:uid="{00000000-0005-0000-0000-000008020000}"/>
    <cellStyle name="Comma 7 5 2" xfId="1212" xr:uid="{00000000-0005-0000-0000-0000BC040000}"/>
    <cellStyle name="Comma 7 6" xfId="1197" xr:uid="{00000000-0005-0000-0000-0000AD040000}"/>
    <cellStyle name="Comma 7 7" xfId="1921" xr:uid="{00000000-0005-0000-0000-000081070000}"/>
    <cellStyle name="Comma 7 8" xfId="2022" xr:uid="{00000000-0005-0000-0000-0000E6070000}"/>
    <cellStyle name="Comma 8" xfId="54" xr:uid="{00000000-0005-0000-0000-000036000000}"/>
    <cellStyle name="Comma 8 2" xfId="70" xr:uid="{00000000-0005-0000-0000-000046000000}"/>
    <cellStyle name="Comma 8 2 2" xfId="142" xr:uid="{00000000-0005-0000-0000-00008E000000}"/>
    <cellStyle name="Comma 8 2 2 2" xfId="249" xr:uid="{00000000-0005-0000-0000-0000F9000000}"/>
    <cellStyle name="Comma 8 2 2 2 2" xfId="465" xr:uid="{00000000-0005-0000-0000-0000D1010000}"/>
    <cellStyle name="Comma 8 2 2 2 2 2" xfId="909" xr:uid="{00000000-0005-0000-0000-00008D030000}"/>
    <cellStyle name="Comma 8 2 2 2 2 2 2" xfId="1218" xr:uid="{00000000-0005-0000-0000-0000C2040000}"/>
    <cellStyle name="Comma 8 2 2 2 2 3" xfId="1217" xr:uid="{00000000-0005-0000-0000-0000C1040000}"/>
    <cellStyle name="Comma 8 2 2 2 3" xfId="694" xr:uid="{00000000-0005-0000-0000-0000B6020000}"/>
    <cellStyle name="Comma 8 2 2 2 3 2" xfId="1219" xr:uid="{00000000-0005-0000-0000-0000C3040000}"/>
    <cellStyle name="Comma 8 2 2 2 4" xfId="1216" xr:uid="{00000000-0005-0000-0000-0000C0040000}"/>
    <cellStyle name="Comma 8 2 2 3" xfId="361" xr:uid="{00000000-0005-0000-0000-000069010000}"/>
    <cellStyle name="Comma 8 2 2 3 2" xfId="805" xr:uid="{00000000-0005-0000-0000-000025030000}"/>
    <cellStyle name="Comma 8 2 2 3 2 2" xfId="1221" xr:uid="{00000000-0005-0000-0000-0000C5040000}"/>
    <cellStyle name="Comma 8 2 2 3 3" xfId="1220" xr:uid="{00000000-0005-0000-0000-0000C4040000}"/>
    <cellStyle name="Comma 8 2 2 4" xfId="589" xr:uid="{00000000-0005-0000-0000-00004D020000}"/>
    <cellStyle name="Comma 8 2 2 4 2" xfId="1222" xr:uid="{00000000-0005-0000-0000-0000C6040000}"/>
    <cellStyle name="Comma 8 2 2 5" xfId="1215" xr:uid="{00000000-0005-0000-0000-0000BF040000}"/>
    <cellStyle name="Comma 8 2 3" xfId="197" xr:uid="{00000000-0005-0000-0000-0000C5000000}"/>
    <cellStyle name="Comma 8 2 3 2" xfId="413" xr:uid="{00000000-0005-0000-0000-00009D010000}"/>
    <cellStyle name="Comma 8 2 3 2 2" xfId="857" xr:uid="{00000000-0005-0000-0000-000059030000}"/>
    <cellStyle name="Comma 8 2 3 2 2 2" xfId="1225" xr:uid="{00000000-0005-0000-0000-0000C9040000}"/>
    <cellStyle name="Comma 8 2 3 2 3" xfId="1224" xr:uid="{00000000-0005-0000-0000-0000C8040000}"/>
    <cellStyle name="Comma 8 2 3 3" xfId="642" xr:uid="{00000000-0005-0000-0000-000082020000}"/>
    <cellStyle name="Comma 8 2 3 3 2" xfId="1226" xr:uid="{00000000-0005-0000-0000-0000CA040000}"/>
    <cellStyle name="Comma 8 2 3 4" xfId="1223" xr:uid="{00000000-0005-0000-0000-0000C7040000}"/>
    <cellStyle name="Comma 8 2 4" xfId="310" xr:uid="{00000000-0005-0000-0000-000036010000}"/>
    <cellStyle name="Comma 8 2 4 2" xfId="754" xr:uid="{00000000-0005-0000-0000-0000F2020000}"/>
    <cellStyle name="Comma 8 2 4 2 2" xfId="1228" xr:uid="{00000000-0005-0000-0000-0000CC040000}"/>
    <cellStyle name="Comma 8 2 4 3" xfId="1227" xr:uid="{00000000-0005-0000-0000-0000CB040000}"/>
    <cellStyle name="Comma 8 2 5" xfId="537" xr:uid="{00000000-0005-0000-0000-000019020000}"/>
    <cellStyle name="Comma 8 2 5 2" xfId="1229" xr:uid="{00000000-0005-0000-0000-0000CD040000}"/>
    <cellStyle name="Comma 8 2 6" xfId="1214" xr:uid="{00000000-0005-0000-0000-0000BE040000}"/>
    <cellStyle name="Comma 8 2 7" xfId="1939" xr:uid="{00000000-0005-0000-0000-000093070000}"/>
    <cellStyle name="Comma 8 2 8" xfId="2040" xr:uid="{00000000-0005-0000-0000-0000F8070000}"/>
    <cellStyle name="Comma 8 3" xfId="126" xr:uid="{00000000-0005-0000-0000-00007E000000}"/>
    <cellStyle name="Comma 8 3 2" xfId="233" xr:uid="{00000000-0005-0000-0000-0000E9000000}"/>
    <cellStyle name="Comma 8 3 2 2" xfId="449" xr:uid="{00000000-0005-0000-0000-0000C1010000}"/>
    <cellStyle name="Comma 8 3 2 2 2" xfId="893" xr:uid="{00000000-0005-0000-0000-00007D030000}"/>
    <cellStyle name="Comma 8 3 2 2 2 2" xfId="1233" xr:uid="{00000000-0005-0000-0000-0000D1040000}"/>
    <cellStyle name="Comma 8 3 2 2 3" xfId="1232" xr:uid="{00000000-0005-0000-0000-0000D0040000}"/>
    <cellStyle name="Comma 8 3 2 3" xfId="678" xr:uid="{00000000-0005-0000-0000-0000A6020000}"/>
    <cellStyle name="Comma 8 3 2 3 2" xfId="1234" xr:uid="{00000000-0005-0000-0000-0000D2040000}"/>
    <cellStyle name="Comma 8 3 2 4" xfId="1231" xr:uid="{00000000-0005-0000-0000-0000CF040000}"/>
    <cellStyle name="Comma 8 3 3" xfId="345" xr:uid="{00000000-0005-0000-0000-000059010000}"/>
    <cellStyle name="Comma 8 3 3 2" xfId="789" xr:uid="{00000000-0005-0000-0000-000015030000}"/>
    <cellStyle name="Comma 8 3 3 2 2" xfId="1236" xr:uid="{00000000-0005-0000-0000-0000D4040000}"/>
    <cellStyle name="Comma 8 3 3 3" xfId="1235" xr:uid="{00000000-0005-0000-0000-0000D3040000}"/>
    <cellStyle name="Comma 8 3 4" xfId="573" xr:uid="{00000000-0005-0000-0000-00003D020000}"/>
    <cellStyle name="Comma 8 3 4 2" xfId="1237" xr:uid="{00000000-0005-0000-0000-0000D5040000}"/>
    <cellStyle name="Comma 8 3 5" xfId="1230" xr:uid="{00000000-0005-0000-0000-0000CE040000}"/>
    <cellStyle name="Comma 8 4" xfId="181" xr:uid="{00000000-0005-0000-0000-0000B5000000}"/>
    <cellStyle name="Comma 8 4 2" xfId="397" xr:uid="{00000000-0005-0000-0000-00008D010000}"/>
    <cellStyle name="Comma 8 4 2 2" xfId="841" xr:uid="{00000000-0005-0000-0000-000049030000}"/>
    <cellStyle name="Comma 8 4 2 2 2" xfId="1240" xr:uid="{00000000-0005-0000-0000-0000D8040000}"/>
    <cellStyle name="Comma 8 4 2 3" xfId="1239" xr:uid="{00000000-0005-0000-0000-0000D7040000}"/>
    <cellStyle name="Comma 8 4 3" xfId="626" xr:uid="{00000000-0005-0000-0000-000072020000}"/>
    <cellStyle name="Comma 8 4 3 2" xfId="1241" xr:uid="{00000000-0005-0000-0000-0000D9040000}"/>
    <cellStyle name="Comma 8 4 4" xfId="1238" xr:uid="{00000000-0005-0000-0000-0000D6040000}"/>
    <cellStyle name="Comma 8 5" xfId="294" xr:uid="{00000000-0005-0000-0000-000026010000}"/>
    <cellStyle name="Comma 8 5 2" xfId="738" xr:uid="{00000000-0005-0000-0000-0000E2020000}"/>
    <cellStyle name="Comma 8 5 2 2" xfId="1243" xr:uid="{00000000-0005-0000-0000-0000DB040000}"/>
    <cellStyle name="Comma 8 5 3" xfId="1242" xr:uid="{00000000-0005-0000-0000-0000DA040000}"/>
    <cellStyle name="Comma 8 6" xfId="521" xr:uid="{00000000-0005-0000-0000-000009020000}"/>
    <cellStyle name="Comma 8 6 2" xfId="1244" xr:uid="{00000000-0005-0000-0000-0000DC040000}"/>
    <cellStyle name="Comma 8 7" xfId="1213" xr:uid="{00000000-0005-0000-0000-0000BD040000}"/>
    <cellStyle name="Comma 9" xfId="55" xr:uid="{00000000-0005-0000-0000-000037000000}"/>
    <cellStyle name="Comma 9 2" xfId="127" xr:uid="{00000000-0005-0000-0000-00007F000000}"/>
    <cellStyle name="Comma 9 2 2" xfId="234" xr:uid="{00000000-0005-0000-0000-0000EA000000}"/>
    <cellStyle name="Comma 9 2 2 2" xfId="450" xr:uid="{00000000-0005-0000-0000-0000C2010000}"/>
    <cellStyle name="Comma 9 2 2 2 2" xfId="894" xr:uid="{00000000-0005-0000-0000-00007E030000}"/>
    <cellStyle name="Comma 9 2 2 2 2 2" xfId="1249" xr:uid="{00000000-0005-0000-0000-0000E1040000}"/>
    <cellStyle name="Comma 9 2 2 2 3" xfId="1248" xr:uid="{00000000-0005-0000-0000-0000E0040000}"/>
    <cellStyle name="Comma 9 2 2 3" xfId="679" xr:uid="{00000000-0005-0000-0000-0000A7020000}"/>
    <cellStyle name="Comma 9 2 2 3 2" xfId="1250" xr:uid="{00000000-0005-0000-0000-0000E2040000}"/>
    <cellStyle name="Comma 9 2 2 4" xfId="1247" xr:uid="{00000000-0005-0000-0000-0000DF040000}"/>
    <cellStyle name="Comma 9 2 3" xfId="346" xr:uid="{00000000-0005-0000-0000-00005A010000}"/>
    <cellStyle name="Comma 9 2 3 2" xfId="790" xr:uid="{00000000-0005-0000-0000-000016030000}"/>
    <cellStyle name="Comma 9 2 3 2 2" xfId="1252" xr:uid="{00000000-0005-0000-0000-0000E4040000}"/>
    <cellStyle name="Comma 9 2 3 3" xfId="1251" xr:uid="{00000000-0005-0000-0000-0000E3040000}"/>
    <cellStyle name="Comma 9 2 4" xfId="574" xr:uid="{00000000-0005-0000-0000-00003E020000}"/>
    <cellStyle name="Comma 9 2 4 2" xfId="1253" xr:uid="{00000000-0005-0000-0000-0000E5040000}"/>
    <cellStyle name="Comma 9 2 5" xfId="1246" xr:uid="{00000000-0005-0000-0000-0000DE040000}"/>
    <cellStyle name="Comma 9 3" xfId="182" xr:uid="{00000000-0005-0000-0000-0000B6000000}"/>
    <cellStyle name="Comma 9 3 2" xfId="398" xr:uid="{00000000-0005-0000-0000-00008E010000}"/>
    <cellStyle name="Comma 9 3 2 2" xfId="842" xr:uid="{00000000-0005-0000-0000-00004A030000}"/>
    <cellStyle name="Comma 9 3 2 2 2" xfId="1256" xr:uid="{00000000-0005-0000-0000-0000E8040000}"/>
    <cellStyle name="Comma 9 3 2 3" xfId="1255" xr:uid="{00000000-0005-0000-0000-0000E7040000}"/>
    <cellStyle name="Comma 9 3 3" xfId="627" xr:uid="{00000000-0005-0000-0000-000073020000}"/>
    <cellStyle name="Comma 9 3 3 2" xfId="1257" xr:uid="{00000000-0005-0000-0000-0000E9040000}"/>
    <cellStyle name="Comma 9 3 4" xfId="1254" xr:uid="{00000000-0005-0000-0000-0000E6040000}"/>
    <cellStyle name="Comma 9 4" xfId="295" xr:uid="{00000000-0005-0000-0000-000027010000}"/>
    <cellStyle name="Comma 9 4 2" xfId="739" xr:uid="{00000000-0005-0000-0000-0000E3020000}"/>
    <cellStyle name="Comma 9 4 2 2" xfId="1259" xr:uid="{00000000-0005-0000-0000-0000EB040000}"/>
    <cellStyle name="Comma 9 4 3" xfId="1258" xr:uid="{00000000-0005-0000-0000-0000EA040000}"/>
    <cellStyle name="Comma 9 5" xfId="522" xr:uid="{00000000-0005-0000-0000-00000A020000}"/>
    <cellStyle name="Comma 9 5 2" xfId="1260" xr:uid="{00000000-0005-0000-0000-0000EC040000}"/>
    <cellStyle name="Comma 9 6" xfId="1245" xr:uid="{00000000-0005-0000-0000-0000DD040000}"/>
    <cellStyle name="Comma 9 7" xfId="1920" xr:uid="{00000000-0005-0000-0000-000080070000}"/>
    <cellStyle name="Comma 9 8" xfId="2021" xr:uid="{00000000-0005-0000-0000-0000E5070000}"/>
    <cellStyle name="Currency" xfId="2" xr:uid="{00000000-0005-0000-0000-000002000000}"/>
    <cellStyle name="Currency [0]" xfId="3" xr:uid="{00000000-0005-0000-0000-000003000000}"/>
    <cellStyle name="Currency 10" xfId="2003" xr:uid="{00000000-0005-0000-0000-0000D3070000}"/>
    <cellStyle name="Currency 11" xfId="2014" xr:uid="{00000000-0005-0000-0000-0000DE070000}"/>
    <cellStyle name="Currency 11 2" xfId="2112" xr:uid="{00000000-0005-0000-0000-000040080000}"/>
    <cellStyle name="Currency 12" xfId="2018" xr:uid="{00000000-0005-0000-0000-0000E2070000}"/>
    <cellStyle name="Currency 12 2" xfId="2116" xr:uid="{00000000-0005-0000-0000-000044080000}"/>
    <cellStyle name="Currency 2" xfId="16" xr:uid="{00000000-0005-0000-0000-000010000000}"/>
    <cellStyle name="Currency 2 11" xfId="1996" xr:uid="{00000000-0005-0000-0000-0000CC070000}"/>
    <cellStyle name="Currency 2 2" xfId="74" xr:uid="{00000000-0005-0000-0000-00004A000000}"/>
    <cellStyle name="Currency 7" xfId="1976" xr:uid="{00000000-0005-0000-0000-0000B8070000}"/>
    <cellStyle name="Currency 7 2" xfId="2076" xr:uid="{00000000-0005-0000-0000-00001C080000}"/>
    <cellStyle name="Currency 8" xfId="1983" xr:uid="{00000000-0005-0000-0000-0000BF070000}"/>
    <cellStyle name="Currency 8 2" xfId="2083" xr:uid="{00000000-0005-0000-0000-000023080000}"/>
    <cellStyle name="Currency 9" xfId="2007" xr:uid="{00000000-0005-0000-0000-0000D7070000}"/>
    <cellStyle name="Currency 9 2" xfId="2105" xr:uid="{00000000-0005-0000-0000-000039080000}"/>
    <cellStyle name="Date" xfId="17" xr:uid="{00000000-0005-0000-0000-000011000000}"/>
    <cellStyle name="Explanatory Text 2" xfId="979" xr:uid="{00000000-0005-0000-0000-0000D3030000}"/>
    <cellStyle name="Fixed" xfId="18" xr:uid="{00000000-0005-0000-0000-000012000000}"/>
    <cellStyle name="Fon10" xfId="87" xr:uid="{00000000-0005-0000-0000-000057000000}"/>
    <cellStyle name="Fon10B" xfId="88" xr:uid="{00000000-0005-0000-0000-000058000000}"/>
    <cellStyle name="Fon12" xfId="89" xr:uid="{00000000-0005-0000-0000-000059000000}"/>
    <cellStyle name="Fon12B" xfId="90" xr:uid="{00000000-0005-0000-0000-00005A000000}"/>
    <cellStyle name="Fon14B" xfId="91" xr:uid="{00000000-0005-0000-0000-00005B000000}"/>
    <cellStyle name="Fon18B" xfId="92" xr:uid="{00000000-0005-0000-0000-00005C000000}"/>
    <cellStyle name="Fon6" xfId="93" xr:uid="{00000000-0005-0000-0000-00005D000000}"/>
    <cellStyle name="Fon8B" xfId="94" xr:uid="{00000000-0005-0000-0000-00005E000000}"/>
    <cellStyle name="Fon9" xfId="95" xr:uid="{00000000-0005-0000-0000-00005F000000}"/>
    <cellStyle name="Good 2" xfId="980" xr:uid="{00000000-0005-0000-0000-0000D4030000}"/>
    <cellStyle name="Grey" xfId="19" xr:uid="{00000000-0005-0000-0000-000013000000}"/>
    <cellStyle name="HEADER" xfId="20" xr:uid="{00000000-0005-0000-0000-000014000000}"/>
    <cellStyle name="Heading 1 2" xfId="981" xr:uid="{00000000-0005-0000-0000-0000D5030000}"/>
    <cellStyle name="Heading 2 2" xfId="982" xr:uid="{00000000-0005-0000-0000-0000D6030000}"/>
    <cellStyle name="Heading 3 2" xfId="983" xr:uid="{00000000-0005-0000-0000-0000D7030000}"/>
    <cellStyle name="Heading 4 2" xfId="984" xr:uid="{00000000-0005-0000-0000-0000D8030000}"/>
    <cellStyle name="Heading1" xfId="21" xr:uid="{00000000-0005-0000-0000-000015000000}"/>
    <cellStyle name="Heading2" xfId="22" xr:uid="{00000000-0005-0000-0000-000016000000}"/>
    <cellStyle name="HIGHLIGHT" xfId="23" xr:uid="{00000000-0005-0000-0000-000017000000}"/>
    <cellStyle name="Hyperlink" xfId="2126" xr:uid="{00000000-0005-0000-0000-00004E080000}"/>
    <cellStyle name="Hyperlink 2" xfId="1944" xr:uid="{00000000-0005-0000-0000-000098070000}"/>
    <cellStyle name="Input [yellow]" xfId="24" xr:uid="{00000000-0005-0000-0000-000018000000}"/>
    <cellStyle name="Input 2" xfId="985" xr:uid="{00000000-0005-0000-0000-0000D9030000}"/>
    <cellStyle name="Linked Cell 2" xfId="986" xr:uid="{00000000-0005-0000-0000-0000DA030000}"/>
    <cellStyle name="Neutral 2" xfId="987" xr:uid="{00000000-0005-0000-0000-0000DB030000}"/>
    <cellStyle name="no dec" xfId="25" xr:uid="{00000000-0005-0000-0000-000019000000}"/>
    <cellStyle name="Normal" xfId="0" builtinId="0"/>
    <cellStyle name="Normal - Style1" xfId="26" xr:uid="{00000000-0005-0000-0000-00001A000000}"/>
    <cellStyle name="Normal 10" xfId="56" xr:uid="{00000000-0005-0000-0000-000038000000}"/>
    <cellStyle name="Normal 10 2" xfId="128" xr:uid="{00000000-0005-0000-0000-000080000000}"/>
    <cellStyle name="Normal 10 2 2" xfId="235" xr:uid="{00000000-0005-0000-0000-0000EB000000}"/>
    <cellStyle name="Normal 10 2 2 2" xfId="451" xr:uid="{00000000-0005-0000-0000-0000C3010000}"/>
    <cellStyle name="Normal 10 2 2 2 2" xfId="895" xr:uid="{00000000-0005-0000-0000-00007F030000}"/>
    <cellStyle name="Normal 10 2 2 2 2 2" xfId="1265" xr:uid="{00000000-0005-0000-0000-0000F1040000}"/>
    <cellStyle name="Normal 10 2 2 2 3" xfId="1264" xr:uid="{00000000-0005-0000-0000-0000F0040000}"/>
    <cellStyle name="Normal 10 2 2 3" xfId="680" xr:uid="{00000000-0005-0000-0000-0000A8020000}"/>
    <cellStyle name="Normal 10 2 2 3 2" xfId="1266" xr:uid="{00000000-0005-0000-0000-0000F2040000}"/>
    <cellStyle name="Normal 10 2 2 4" xfId="1263" xr:uid="{00000000-0005-0000-0000-0000EF040000}"/>
    <cellStyle name="Normal 10 2 3" xfId="347" xr:uid="{00000000-0005-0000-0000-00005B010000}"/>
    <cellStyle name="Normal 10 2 3 2" xfId="791" xr:uid="{00000000-0005-0000-0000-000017030000}"/>
    <cellStyle name="Normal 10 2 3 2 2" xfId="1268" xr:uid="{00000000-0005-0000-0000-0000F4040000}"/>
    <cellStyle name="Normal 10 2 3 3" xfId="1267" xr:uid="{00000000-0005-0000-0000-0000F3040000}"/>
    <cellStyle name="Normal 10 2 4" xfId="575" xr:uid="{00000000-0005-0000-0000-00003F020000}"/>
    <cellStyle name="Normal 10 2 4 2" xfId="1269" xr:uid="{00000000-0005-0000-0000-0000F5040000}"/>
    <cellStyle name="Normal 10 2 5" xfId="1262" xr:uid="{00000000-0005-0000-0000-0000EE040000}"/>
    <cellStyle name="Normal 10 3" xfId="183" xr:uid="{00000000-0005-0000-0000-0000B7000000}"/>
    <cellStyle name="Normal 10 3 2" xfId="399" xr:uid="{00000000-0005-0000-0000-00008F010000}"/>
    <cellStyle name="Normal 10 3 2 2" xfId="843" xr:uid="{00000000-0005-0000-0000-00004B030000}"/>
    <cellStyle name="Normal 10 3 2 2 2" xfId="1272" xr:uid="{00000000-0005-0000-0000-0000F8040000}"/>
    <cellStyle name="Normal 10 3 2 3" xfId="1271" xr:uid="{00000000-0005-0000-0000-0000F7040000}"/>
    <cellStyle name="Normal 10 3 3" xfId="628" xr:uid="{00000000-0005-0000-0000-000074020000}"/>
    <cellStyle name="Normal 10 3 3 2" xfId="1273" xr:uid="{00000000-0005-0000-0000-0000F9040000}"/>
    <cellStyle name="Normal 10 3 4" xfId="1270" xr:uid="{00000000-0005-0000-0000-0000F6040000}"/>
    <cellStyle name="Normal 10 4" xfId="296" xr:uid="{00000000-0005-0000-0000-000028010000}"/>
    <cellStyle name="Normal 10 4 2" xfId="740" xr:uid="{00000000-0005-0000-0000-0000E4020000}"/>
    <cellStyle name="Normal 10 4 2 2" xfId="1275" xr:uid="{00000000-0005-0000-0000-0000FB040000}"/>
    <cellStyle name="Normal 10 4 3" xfId="1274" xr:uid="{00000000-0005-0000-0000-0000FA040000}"/>
    <cellStyle name="Normal 10 5" xfId="523" xr:uid="{00000000-0005-0000-0000-00000B020000}"/>
    <cellStyle name="Normal 10 5 2" xfId="1276" xr:uid="{00000000-0005-0000-0000-0000FC040000}"/>
    <cellStyle name="Normal 10 6" xfId="1261" xr:uid="{00000000-0005-0000-0000-0000ED040000}"/>
    <cellStyle name="Normal 10 7" xfId="1919" xr:uid="{00000000-0005-0000-0000-00007F070000}"/>
    <cellStyle name="Normal 10 8" xfId="2020" xr:uid="{00000000-0005-0000-0000-0000E4070000}"/>
    <cellStyle name="Normal 11" xfId="57" xr:uid="{00000000-0005-0000-0000-000039000000}"/>
    <cellStyle name="Normal 11 10" xfId="2019" xr:uid="{00000000-0005-0000-0000-0000E3070000}"/>
    <cellStyle name="Normal 11 2" xfId="129" xr:uid="{00000000-0005-0000-0000-000081000000}"/>
    <cellStyle name="Normal 11 2 2" xfId="236" xr:uid="{00000000-0005-0000-0000-0000EC000000}"/>
    <cellStyle name="Normal 11 2 2 2" xfId="452" xr:uid="{00000000-0005-0000-0000-0000C4010000}"/>
    <cellStyle name="Normal 11 2 2 2 2" xfId="896" xr:uid="{00000000-0005-0000-0000-000080030000}"/>
    <cellStyle name="Normal 11 2 2 2 2 2" xfId="1281" xr:uid="{00000000-0005-0000-0000-000001050000}"/>
    <cellStyle name="Normal 11 2 2 2 3" xfId="1280" xr:uid="{00000000-0005-0000-0000-000000050000}"/>
    <cellStyle name="Normal 11 2 2 3" xfId="681" xr:uid="{00000000-0005-0000-0000-0000A9020000}"/>
    <cellStyle name="Normal 11 2 2 3 2" xfId="1282" xr:uid="{00000000-0005-0000-0000-000002050000}"/>
    <cellStyle name="Normal 11 2 2 4" xfId="1279" xr:uid="{00000000-0005-0000-0000-0000FF040000}"/>
    <cellStyle name="Normal 11 2 3" xfId="348" xr:uid="{00000000-0005-0000-0000-00005C010000}"/>
    <cellStyle name="Normal 11 2 3 2" xfId="792" xr:uid="{00000000-0005-0000-0000-000018030000}"/>
    <cellStyle name="Normal 11 2 3 2 2" xfId="1284" xr:uid="{00000000-0005-0000-0000-000004050000}"/>
    <cellStyle name="Normal 11 2 3 3" xfId="1283" xr:uid="{00000000-0005-0000-0000-000003050000}"/>
    <cellStyle name="Normal 11 2 4" xfId="576" xr:uid="{00000000-0005-0000-0000-000040020000}"/>
    <cellStyle name="Normal 11 2 4 2" xfId="1285" xr:uid="{00000000-0005-0000-0000-000005050000}"/>
    <cellStyle name="Normal 11 2 5" xfId="1278" xr:uid="{00000000-0005-0000-0000-0000FE040000}"/>
    <cellStyle name="Normal 11 3" xfId="184" xr:uid="{00000000-0005-0000-0000-0000B8000000}"/>
    <cellStyle name="Normal 11 3 2" xfId="400" xr:uid="{00000000-0005-0000-0000-000090010000}"/>
    <cellStyle name="Normal 11 3 2 2" xfId="844" xr:uid="{00000000-0005-0000-0000-00004C030000}"/>
    <cellStyle name="Normal 11 3 2 2 2" xfId="1288" xr:uid="{00000000-0005-0000-0000-000008050000}"/>
    <cellStyle name="Normal 11 3 2 3" xfId="1287" xr:uid="{00000000-0005-0000-0000-000007050000}"/>
    <cellStyle name="Normal 11 3 3" xfId="629" xr:uid="{00000000-0005-0000-0000-000075020000}"/>
    <cellStyle name="Normal 11 3 3 2" xfId="1289" xr:uid="{00000000-0005-0000-0000-000009050000}"/>
    <cellStyle name="Normal 11 3 4" xfId="1286" xr:uid="{00000000-0005-0000-0000-000006050000}"/>
    <cellStyle name="Normal 11 4" xfId="269" xr:uid="{00000000-0005-0000-0000-00000D010000}"/>
    <cellStyle name="Normal 11 4 2" xfId="483" xr:uid="{00000000-0005-0000-0000-0000E3010000}"/>
    <cellStyle name="Normal 11 4 2 2" xfId="927" xr:uid="{00000000-0005-0000-0000-00009F030000}"/>
    <cellStyle name="Normal 11 4 2 2 2" xfId="1292" xr:uid="{00000000-0005-0000-0000-00000C050000}"/>
    <cellStyle name="Normal 11 4 2 3" xfId="1291" xr:uid="{00000000-0005-0000-0000-00000B050000}"/>
    <cellStyle name="Normal 11 4 3" xfId="713" xr:uid="{00000000-0005-0000-0000-0000C9020000}"/>
    <cellStyle name="Normal 11 4 3 2" xfId="1293" xr:uid="{00000000-0005-0000-0000-00000D050000}"/>
    <cellStyle name="Normal 11 4 4" xfId="1290" xr:uid="{00000000-0005-0000-0000-00000A050000}"/>
    <cellStyle name="Normal 11 4 5" xfId="1950" xr:uid="{00000000-0005-0000-0000-00009E070000}"/>
    <cellStyle name="Normal 11 4 6" xfId="2050" xr:uid="{00000000-0005-0000-0000-000002080000}"/>
    <cellStyle name="Normal 11 5" xfId="273" xr:uid="{00000000-0005-0000-0000-000011010000}"/>
    <cellStyle name="Normal 11 5 2" xfId="487" xr:uid="{00000000-0005-0000-0000-0000E7010000}"/>
    <cellStyle name="Normal 11 5 2 2" xfId="931" xr:uid="{00000000-0005-0000-0000-0000A3030000}"/>
    <cellStyle name="Normal 11 5 2 2 2" xfId="1296" xr:uid="{00000000-0005-0000-0000-000010050000}"/>
    <cellStyle name="Normal 11 5 2 3" xfId="1295" xr:uid="{00000000-0005-0000-0000-00000F050000}"/>
    <cellStyle name="Normal 11 5 3" xfId="717" xr:uid="{00000000-0005-0000-0000-0000CD020000}"/>
    <cellStyle name="Normal 11 5 3 2" xfId="1297" xr:uid="{00000000-0005-0000-0000-000011050000}"/>
    <cellStyle name="Normal 11 5 4" xfId="1294" xr:uid="{00000000-0005-0000-0000-00000E050000}"/>
    <cellStyle name="Normal 11 5 5" xfId="1951" xr:uid="{00000000-0005-0000-0000-00009F070000}"/>
    <cellStyle name="Normal 11 5 6" xfId="2051" xr:uid="{00000000-0005-0000-0000-000003080000}"/>
    <cellStyle name="Normal 11 6" xfId="297" xr:uid="{00000000-0005-0000-0000-000029010000}"/>
    <cellStyle name="Normal 11 6 2" xfId="741" xr:uid="{00000000-0005-0000-0000-0000E5020000}"/>
    <cellStyle name="Normal 11 6 2 2" xfId="1299" xr:uid="{00000000-0005-0000-0000-000013050000}"/>
    <cellStyle name="Normal 11 6 3" xfId="1298" xr:uid="{00000000-0005-0000-0000-000012050000}"/>
    <cellStyle name="Normal 11 7" xfId="524" xr:uid="{00000000-0005-0000-0000-00000C020000}"/>
    <cellStyle name="Normal 11 7 2" xfId="1300" xr:uid="{00000000-0005-0000-0000-000014050000}"/>
    <cellStyle name="Normal 11 8" xfId="1277" xr:uid="{00000000-0005-0000-0000-0000FD040000}"/>
    <cellStyle name="Normal 11 9" xfId="1918" xr:uid="{00000000-0005-0000-0000-00007E070000}"/>
    <cellStyle name="Normal 12" xfId="6" xr:uid="{00000000-0005-0000-0000-000006000000}"/>
    <cellStyle name="Normal 13" xfId="48" xr:uid="{00000000-0005-0000-0000-000030000000}"/>
    <cellStyle name="Normal 13 2" xfId="120" xr:uid="{00000000-0005-0000-0000-000078000000}"/>
    <cellStyle name="Normal 13 2 2" xfId="227" xr:uid="{00000000-0005-0000-0000-0000E3000000}"/>
    <cellStyle name="Normal 13 2 2 2" xfId="443" xr:uid="{00000000-0005-0000-0000-0000BB010000}"/>
    <cellStyle name="Normal 13 2 2 2 2" xfId="887" xr:uid="{00000000-0005-0000-0000-000077030000}"/>
    <cellStyle name="Normal 13 2 2 2 2 2" xfId="1305" xr:uid="{00000000-0005-0000-0000-000019050000}"/>
    <cellStyle name="Normal 13 2 2 2 3" xfId="1304" xr:uid="{00000000-0005-0000-0000-000018050000}"/>
    <cellStyle name="Normal 13 2 2 3" xfId="672" xr:uid="{00000000-0005-0000-0000-0000A0020000}"/>
    <cellStyle name="Normal 13 2 2 3 2" xfId="1306" xr:uid="{00000000-0005-0000-0000-00001A050000}"/>
    <cellStyle name="Normal 13 2 2 4" xfId="1303" xr:uid="{00000000-0005-0000-0000-000017050000}"/>
    <cellStyle name="Normal 13 2 3" xfId="339" xr:uid="{00000000-0005-0000-0000-000053010000}"/>
    <cellStyle name="Normal 13 2 3 2" xfId="783" xr:uid="{00000000-0005-0000-0000-00000F030000}"/>
    <cellStyle name="Normal 13 2 3 2 2" xfId="1308" xr:uid="{00000000-0005-0000-0000-00001C050000}"/>
    <cellStyle name="Normal 13 2 3 3" xfId="1307" xr:uid="{00000000-0005-0000-0000-00001B050000}"/>
    <cellStyle name="Normal 13 2 4" xfId="567" xr:uid="{00000000-0005-0000-0000-000037020000}"/>
    <cellStyle name="Normal 13 2 4 2" xfId="1309" xr:uid="{00000000-0005-0000-0000-00001D050000}"/>
    <cellStyle name="Normal 13 2 5" xfId="1302" xr:uid="{00000000-0005-0000-0000-000016050000}"/>
    <cellStyle name="Normal 13 3" xfId="175" xr:uid="{00000000-0005-0000-0000-0000AF000000}"/>
    <cellStyle name="Normal 13 3 2" xfId="391" xr:uid="{00000000-0005-0000-0000-000087010000}"/>
    <cellStyle name="Normal 13 3 2 2" xfId="835" xr:uid="{00000000-0005-0000-0000-000043030000}"/>
    <cellStyle name="Normal 13 3 2 2 2" xfId="1312" xr:uid="{00000000-0005-0000-0000-000020050000}"/>
    <cellStyle name="Normal 13 3 2 3" xfId="1311" xr:uid="{00000000-0005-0000-0000-00001F050000}"/>
    <cellStyle name="Normal 13 3 3" xfId="620" xr:uid="{00000000-0005-0000-0000-00006C020000}"/>
    <cellStyle name="Normal 13 3 3 2" xfId="1313" xr:uid="{00000000-0005-0000-0000-000021050000}"/>
    <cellStyle name="Normal 13 3 4" xfId="1310" xr:uid="{00000000-0005-0000-0000-00001E050000}"/>
    <cellStyle name="Normal 13 4" xfId="288" xr:uid="{00000000-0005-0000-0000-000020010000}"/>
    <cellStyle name="Normal 13 4 2" xfId="732" xr:uid="{00000000-0005-0000-0000-0000DC020000}"/>
    <cellStyle name="Normal 13 4 2 2" xfId="1315" xr:uid="{00000000-0005-0000-0000-000023050000}"/>
    <cellStyle name="Normal 13 4 3" xfId="1314" xr:uid="{00000000-0005-0000-0000-000022050000}"/>
    <cellStyle name="Normal 13 5" xfId="515" xr:uid="{00000000-0005-0000-0000-000003020000}"/>
    <cellStyle name="Normal 13 5 2" xfId="1316" xr:uid="{00000000-0005-0000-0000-000024050000}"/>
    <cellStyle name="Normal 13 6" xfId="1301" xr:uid="{00000000-0005-0000-0000-000015050000}"/>
    <cellStyle name="Normal 13 7" xfId="1926" xr:uid="{00000000-0005-0000-0000-000086070000}"/>
    <cellStyle name="Normal 13 8" xfId="2027" xr:uid="{00000000-0005-0000-0000-0000EB070000}"/>
    <cellStyle name="Normal 14" xfId="58" xr:uid="{00000000-0005-0000-0000-00003A000000}"/>
    <cellStyle name="Normal 14 10" xfId="2030" xr:uid="{00000000-0005-0000-0000-0000EE070000}"/>
    <cellStyle name="Normal 14 2" xfId="72" xr:uid="{00000000-0005-0000-0000-000048000000}"/>
    <cellStyle name="Normal 14 2 2" xfId="144" xr:uid="{00000000-0005-0000-0000-000090000000}"/>
    <cellStyle name="Normal 14 2 2 2" xfId="251" xr:uid="{00000000-0005-0000-0000-0000FB000000}"/>
    <cellStyle name="Normal 14 2 2 2 2" xfId="467" xr:uid="{00000000-0005-0000-0000-0000D3010000}"/>
    <cellStyle name="Normal 14 2 2 2 2 2" xfId="911" xr:uid="{00000000-0005-0000-0000-00008F030000}"/>
    <cellStyle name="Normal 14 2 2 2 2 2 2" xfId="1322" xr:uid="{00000000-0005-0000-0000-00002A050000}"/>
    <cellStyle name="Normal 14 2 2 2 2 3" xfId="1321" xr:uid="{00000000-0005-0000-0000-000029050000}"/>
    <cellStyle name="Normal 14 2 2 2 3" xfId="696" xr:uid="{00000000-0005-0000-0000-0000B8020000}"/>
    <cellStyle name="Normal 14 2 2 2 3 2" xfId="1323" xr:uid="{00000000-0005-0000-0000-00002B050000}"/>
    <cellStyle name="Normal 14 2 2 2 4" xfId="1320" xr:uid="{00000000-0005-0000-0000-000028050000}"/>
    <cellStyle name="Normal 14 2 2 3" xfId="363" xr:uid="{00000000-0005-0000-0000-00006B010000}"/>
    <cellStyle name="Normal 14 2 2 3 2" xfId="807" xr:uid="{00000000-0005-0000-0000-000027030000}"/>
    <cellStyle name="Normal 14 2 2 3 2 2" xfId="1325" xr:uid="{00000000-0005-0000-0000-00002D050000}"/>
    <cellStyle name="Normal 14 2 2 3 3" xfId="1324" xr:uid="{00000000-0005-0000-0000-00002C050000}"/>
    <cellStyle name="Normal 14 2 2 4" xfId="591" xr:uid="{00000000-0005-0000-0000-00004F020000}"/>
    <cellStyle name="Normal 14 2 2 4 2" xfId="1326" xr:uid="{00000000-0005-0000-0000-00002E050000}"/>
    <cellStyle name="Normal 14 2 2 5" xfId="1319" xr:uid="{00000000-0005-0000-0000-000027050000}"/>
    <cellStyle name="Normal 14 2 3" xfId="199" xr:uid="{00000000-0005-0000-0000-0000C7000000}"/>
    <cellStyle name="Normal 14 2 3 2" xfId="415" xr:uid="{00000000-0005-0000-0000-00009F010000}"/>
    <cellStyle name="Normal 14 2 3 2 2" xfId="859" xr:uid="{00000000-0005-0000-0000-00005B030000}"/>
    <cellStyle name="Normal 14 2 3 2 2 2" xfId="1329" xr:uid="{00000000-0005-0000-0000-000031050000}"/>
    <cellStyle name="Normal 14 2 3 2 3" xfId="1328" xr:uid="{00000000-0005-0000-0000-000030050000}"/>
    <cellStyle name="Normal 14 2 3 3" xfId="644" xr:uid="{00000000-0005-0000-0000-000084020000}"/>
    <cellStyle name="Normal 14 2 3 3 2" xfId="1330" xr:uid="{00000000-0005-0000-0000-000032050000}"/>
    <cellStyle name="Normal 14 2 3 4" xfId="1327" xr:uid="{00000000-0005-0000-0000-00002F050000}"/>
    <cellStyle name="Normal 14 2 4" xfId="312" xr:uid="{00000000-0005-0000-0000-000038010000}"/>
    <cellStyle name="Normal 14 2 4 2" xfId="756" xr:uid="{00000000-0005-0000-0000-0000F4020000}"/>
    <cellStyle name="Normal 14 2 4 2 2" xfId="1332" xr:uid="{00000000-0005-0000-0000-000034050000}"/>
    <cellStyle name="Normal 14 2 4 3" xfId="1331" xr:uid="{00000000-0005-0000-0000-000033050000}"/>
    <cellStyle name="Normal 14 2 5" xfId="539" xr:uid="{00000000-0005-0000-0000-00001B020000}"/>
    <cellStyle name="Normal 14 2 5 2" xfId="1333" xr:uid="{00000000-0005-0000-0000-000035050000}"/>
    <cellStyle name="Normal 14 2 6" xfId="1318" xr:uid="{00000000-0005-0000-0000-000026050000}"/>
    <cellStyle name="Normal 14 2 7" xfId="1941" xr:uid="{00000000-0005-0000-0000-000095070000}"/>
    <cellStyle name="Normal 14 2 8" xfId="2042" xr:uid="{00000000-0005-0000-0000-0000FA070000}"/>
    <cellStyle name="Normal 14 3" xfId="130" xr:uid="{00000000-0005-0000-0000-000082000000}"/>
    <cellStyle name="Normal 14 3 2" xfId="237" xr:uid="{00000000-0005-0000-0000-0000ED000000}"/>
    <cellStyle name="Normal 14 3 2 2" xfId="453" xr:uid="{00000000-0005-0000-0000-0000C5010000}"/>
    <cellStyle name="Normal 14 3 2 2 2" xfId="897" xr:uid="{00000000-0005-0000-0000-000081030000}"/>
    <cellStyle name="Normal 14 3 2 2 2 2" xfId="1337" xr:uid="{00000000-0005-0000-0000-000039050000}"/>
    <cellStyle name="Normal 14 3 2 2 3" xfId="1336" xr:uid="{00000000-0005-0000-0000-000038050000}"/>
    <cellStyle name="Normal 14 3 2 3" xfId="682" xr:uid="{00000000-0005-0000-0000-0000AA020000}"/>
    <cellStyle name="Normal 14 3 2 3 2" xfId="1338" xr:uid="{00000000-0005-0000-0000-00003A050000}"/>
    <cellStyle name="Normal 14 3 2 4" xfId="1335" xr:uid="{00000000-0005-0000-0000-000037050000}"/>
    <cellStyle name="Normal 14 3 3" xfId="349" xr:uid="{00000000-0005-0000-0000-00005D010000}"/>
    <cellStyle name="Normal 14 3 3 2" xfId="793" xr:uid="{00000000-0005-0000-0000-000019030000}"/>
    <cellStyle name="Normal 14 3 3 2 2" xfId="1340" xr:uid="{00000000-0005-0000-0000-00003C050000}"/>
    <cellStyle name="Normal 14 3 3 3" xfId="1339" xr:uid="{00000000-0005-0000-0000-00003B050000}"/>
    <cellStyle name="Normal 14 3 4" xfId="577" xr:uid="{00000000-0005-0000-0000-000041020000}"/>
    <cellStyle name="Normal 14 3 4 2" xfId="1341" xr:uid="{00000000-0005-0000-0000-00003D050000}"/>
    <cellStyle name="Normal 14 3 5" xfId="1334" xr:uid="{00000000-0005-0000-0000-000036050000}"/>
    <cellStyle name="Normal 14 4" xfId="185" xr:uid="{00000000-0005-0000-0000-0000B9000000}"/>
    <cellStyle name="Normal 14 4 2" xfId="401" xr:uid="{00000000-0005-0000-0000-000091010000}"/>
    <cellStyle name="Normal 14 4 2 2" xfId="845" xr:uid="{00000000-0005-0000-0000-00004D030000}"/>
    <cellStyle name="Normal 14 4 2 2 2" xfId="1344" xr:uid="{00000000-0005-0000-0000-000040050000}"/>
    <cellStyle name="Normal 14 4 2 3" xfId="1343" xr:uid="{00000000-0005-0000-0000-00003F050000}"/>
    <cellStyle name="Normal 14 4 3" xfId="630" xr:uid="{00000000-0005-0000-0000-000076020000}"/>
    <cellStyle name="Normal 14 4 3 2" xfId="1345" xr:uid="{00000000-0005-0000-0000-000041050000}"/>
    <cellStyle name="Normal 14 4 4" xfId="1342" xr:uid="{00000000-0005-0000-0000-00003E050000}"/>
    <cellStyle name="Normal 14 5" xfId="271" xr:uid="{00000000-0005-0000-0000-00000F010000}"/>
    <cellStyle name="Normal 14 5 2" xfId="485" xr:uid="{00000000-0005-0000-0000-0000E5010000}"/>
    <cellStyle name="Normal 14 5 2 2" xfId="929" xr:uid="{00000000-0005-0000-0000-0000A1030000}"/>
    <cellStyle name="Normal 14 5 2 2 2" xfId="1348" xr:uid="{00000000-0005-0000-0000-000044050000}"/>
    <cellStyle name="Normal 14 5 2 3" xfId="1347" xr:uid="{00000000-0005-0000-0000-000043050000}"/>
    <cellStyle name="Normal 14 5 3" xfId="715" xr:uid="{00000000-0005-0000-0000-0000CB020000}"/>
    <cellStyle name="Normal 14 5 3 2" xfId="1349" xr:uid="{00000000-0005-0000-0000-000045050000}"/>
    <cellStyle name="Normal 14 5 4" xfId="1346" xr:uid="{00000000-0005-0000-0000-000042050000}"/>
    <cellStyle name="Normal 14 6" xfId="298" xr:uid="{00000000-0005-0000-0000-00002A010000}"/>
    <cellStyle name="Normal 14 6 2" xfId="742" xr:uid="{00000000-0005-0000-0000-0000E6020000}"/>
    <cellStyle name="Normal 14 6 2 2" xfId="1351" xr:uid="{00000000-0005-0000-0000-000047050000}"/>
    <cellStyle name="Normal 14 6 3" xfId="1350" xr:uid="{00000000-0005-0000-0000-000046050000}"/>
    <cellStyle name="Normal 14 7" xfId="525" xr:uid="{00000000-0005-0000-0000-00000D020000}"/>
    <cellStyle name="Normal 14 7 2" xfId="1352" xr:uid="{00000000-0005-0000-0000-000048050000}"/>
    <cellStyle name="Normal 14 8" xfId="1317" xr:uid="{00000000-0005-0000-0000-000025050000}"/>
    <cellStyle name="Normal 14 9" xfId="1929" xr:uid="{00000000-0005-0000-0000-000089070000}"/>
    <cellStyle name="Normal 15" xfId="75" xr:uid="{00000000-0005-0000-0000-00004B000000}"/>
    <cellStyle name="Normal 15 2" xfId="146" xr:uid="{00000000-0005-0000-0000-000092000000}"/>
    <cellStyle name="Normal 15 2 2" xfId="253" xr:uid="{00000000-0005-0000-0000-0000FD000000}"/>
    <cellStyle name="Normal 15 2 2 2" xfId="469" xr:uid="{00000000-0005-0000-0000-0000D5010000}"/>
    <cellStyle name="Normal 15 2 2 2 2" xfId="913" xr:uid="{00000000-0005-0000-0000-000091030000}"/>
    <cellStyle name="Normal 15 2 2 2 2 2" xfId="1357" xr:uid="{00000000-0005-0000-0000-00004D050000}"/>
    <cellStyle name="Normal 15 2 2 2 3" xfId="1356" xr:uid="{00000000-0005-0000-0000-00004C050000}"/>
    <cellStyle name="Normal 15 2 2 3" xfId="698" xr:uid="{00000000-0005-0000-0000-0000BA020000}"/>
    <cellStyle name="Normal 15 2 2 3 2" xfId="1358" xr:uid="{00000000-0005-0000-0000-00004E050000}"/>
    <cellStyle name="Normal 15 2 2 4" xfId="1355" xr:uid="{00000000-0005-0000-0000-00004B050000}"/>
    <cellStyle name="Normal 15 2 3" xfId="365" xr:uid="{00000000-0005-0000-0000-00006D010000}"/>
    <cellStyle name="Normal 15 2 3 2" xfId="809" xr:uid="{00000000-0005-0000-0000-000029030000}"/>
    <cellStyle name="Normal 15 2 3 2 2" xfId="1360" xr:uid="{00000000-0005-0000-0000-000050050000}"/>
    <cellStyle name="Normal 15 2 3 3" xfId="1359" xr:uid="{00000000-0005-0000-0000-00004F050000}"/>
    <cellStyle name="Normal 15 2 4" xfId="593" xr:uid="{00000000-0005-0000-0000-000051020000}"/>
    <cellStyle name="Normal 15 2 4 2" xfId="1361" xr:uid="{00000000-0005-0000-0000-000051050000}"/>
    <cellStyle name="Normal 15 2 5" xfId="1354" xr:uid="{00000000-0005-0000-0000-00004A050000}"/>
    <cellStyle name="Normal 15 3" xfId="201" xr:uid="{00000000-0005-0000-0000-0000C9000000}"/>
    <cellStyle name="Normal 15 3 2" xfId="417" xr:uid="{00000000-0005-0000-0000-0000A1010000}"/>
    <cellStyle name="Normal 15 3 2 2" xfId="861" xr:uid="{00000000-0005-0000-0000-00005D030000}"/>
    <cellStyle name="Normal 15 3 2 2 2" xfId="1364" xr:uid="{00000000-0005-0000-0000-000054050000}"/>
    <cellStyle name="Normal 15 3 2 3" xfId="1363" xr:uid="{00000000-0005-0000-0000-000053050000}"/>
    <cellStyle name="Normal 15 3 3" xfId="646" xr:uid="{00000000-0005-0000-0000-000086020000}"/>
    <cellStyle name="Normal 15 3 3 2" xfId="1365" xr:uid="{00000000-0005-0000-0000-000055050000}"/>
    <cellStyle name="Normal 15 3 4" xfId="1362" xr:uid="{00000000-0005-0000-0000-000052050000}"/>
    <cellStyle name="Normal 15 4" xfId="314" xr:uid="{00000000-0005-0000-0000-00003A010000}"/>
    <cellStyle name="Normal 15 4 2" xfId="758" xr:uid="{00000000-0005-0000-0000-0000F6020000}"/>
    <cellStyle name="Normal 15 4 2 2" xfId="1367" xr:uid="{00000000-0005-0000-0000-000057050000}"/>
    <cellStyle name="Normal 15 4 3" xfId="1366" xr:uid="{00000000-0005-0000-0000-000056050000}"/>
    <cellStyle name="Normal 15 5" xfId="541" xr:uid="{00000000-0005-0000-0000-00001D020000}"/>
    <cellStyle name="Normal 15 5 2" xfId="1368" xr:uid="{00000000-0005-0000-0000-000058050000}"/>
    <cellStyle name="Normal 15 6" xfId="1353" xr:uid="{00000000-0005-0000-0000-000049050000}"/>
    <cellStyle name="Normal 16" xfId="76" xr:uid="{00000000-0005-0000-0000-00004C000000}"/>
    <cellStyle name="Normal 16 2" xfId="147" xr:uid="{00000000-0005-0000-0000-000093000000}"/>
    <cellStyle name="Normal 16 2 2" xfId="254" xr:uid="{00000000-0005-0000-0000-0000FE000000}"/>
    <cellStyle name="Normal 16 2 2 2" xfId="470" xr:uid="{00000000-0005-0000-0000-0000D6010000}"/>
    <cellStyle name="Normal 16 2 2 2 2" xfId="914" xr:uid="{00000000-0005-0000-0000-000092030000}"/>
    <cellStyle name="Normal 16 2 2 2 2 2" xfId="1373" xr:uid="{00000000-0005-0000-0000-00005D050000}"/>
    <cellStyle name="Normal 16 2 2 2 3" xfId="1372" xr:uid="{00000000-0005-0000-0000-00005C050000}"/>
    <cellStyle name="Normal 16 2 2 3" xfId="699" xr:uid="{00000000-0005-0000-0000-0000BB020000}"/>
    <cellStyle name="Normal 16 2 2 3 2" xfId="1374" xr:uid="{00000000-0005-0000-0000-00005E050000}"/>
    <cellStyle name="Normal 16 2 2 4" xfId="1371" xr:uid="{00000000-0005-0000-0000-00005B050000}"/>
    <cellStyle name="Normal 16 2 3" xfId="366" xr:uid="{00000000-0005-0000-0000-00006E010000}"/>
    <cellStyle name="Normal 16 2 3 2" xfId="810" xr:uid="{00000000-0005-0000-0000-00002A030000}"/>
    <cellStyle name="Normal 16 2 3 2 2" xfId="1376" xr:uid="{00000000-0005-0000-0000-000060050000}"/>
    <cellStyle name="Normal 16 2 3 3" xfId="1375" xr:uid="{00000000-0005-0000-0000-00005F050000}"/>
    <cellStyle name="Normal 16 2 4" xfId="594" xr:uid="{00000000-0005-0000-0000-000052020000}"/>
    <cellStyle name="Normal 16 2 4 2" xfId="1377" xr:uid="{00000000-0005-0000-0000-000061050000}"/>
    <cellStyle name="Normal 16 2 5" xfId="1370" xr:uid="{00000000-0005-0000-0000-00005A050000}"/>
    <cellStyle name="Normal 16 3" xfId="202" xr:uid="{00000000-0005-0000-0000-0000CA000000}"/>
    <cellStyle name="Normal 16 3 2" xfId="418" xr:uid="{00000000-0005-0000-0000-0000A2010000}"/>
    <cellStyle name="Normal 16 3 2 2" xfId="862" xr:uid="{00000000-0005-0000-0000-00005E030000}"/>
    <cellStyle name="Normal 16 3 2 2 2" xfId="1380" xr:uid="{00000000-0005-0000-0000-000064050000}"/>
    <cellStyle name="Normal 16 3 2 3" xfId="1379" xr:uid="{00000000-0005-0000-0000-000063050000}"/>
    <cellStyle name="Normal 16 3 3" xfId="647" xr:uid="{00000000-0005-0000-0000-000087020000}"/>
    <cellStyle name="Normal 16 3 3 2" xfId="1381" xr:uid="{00000000-0005-0000-0000-000065050000}"/>
    <cellStyle name="Normal 16 3 4" xfId="1378" xr:uid="{00000000-0005-0000-0000-000062050000}"/>
    <cellStyle name="Normal 16 4" xfId="315" xr:uid="{00000000-0005-0000-0000-00003B010000}"/>
    <cellStyle name="Normal 16 4 2" xfId="759" xr:uid="{00000000-0005-0000-0000-0000F7020000}"/>
    <cellStyle name="Normal 16 4 2 2" xfId="1383" xr:uid="{00000000-0005-0000-0000-000067050000}"/>
    <cellStyle name="Normal 16 4 3" xfId="1382" xr:uid="{00000000-0005-0000-0000-000066050000}"/>
    <cellStyle name="Normal 16 5" xfId="542" xr:uid="{00000000-0005-0000-0000-00001E020000}"/>
    <cellStyle name="Normal 16 5 2" xfId="1384" xr:uid="{00000000-0005-0000-0000-000068050000}"/>
    <cellStyle name="Normal 16 6" xfId="949" xr:uid="{00000000-0005-0000-0000-0000B5030000}"/>
    <cellStyle name="Normal 16 6 2" xfId="1385" xr:uid="{00000000-0005-0000-0000-000069050000}"/>
    <cellStyle name="Normal 16 6 3" xfId="1952" xr:uid="{00000000-0005-0000-0000-0000A0070000}"/>
    <cellStyle name="Normal 16 6 4" xfId="2052" xr:uid="{00000000-0005-0000-0000-000004080000}"/>
    <cellStyle name="Normal 16 7" xfId="1369" xr:uid="{00000000-0005-0000-0000-000059050000}"/>
    <cellStyle name="Normal 17" xfId="78" xr:uid="{00000000-0005-0000-0000-00004E000000}"/>
    <cellStyle name="Normal 17 2" xfId="149" xr:uid="{00000000-0005-0000-0000-000095000000}"/>
    <cellStyle name="Normal 17 2 2" xfId="256" xr:uid="{00000000-0005-0000-0000-000000010000}"/>
    <cellStyle name="Normal 17 2 2 2" xfId="472" xr:uid="{00000000-0005-0000-0000-0000D8010000}"/>
    <cellStyle name="Normal 17 2 2 2 2" xfId="916" xr:uid="{00000000-0005-0000-0000-000094030000}"/>
    <cellStyle name="Normal 17 2 2 2 2 2" xfId="1390" xr:uid="{00000000-0005-0000-0000-00006E050000}"/>
    <cellStyle name="Normal 17 2 2 2 3" xfId="1389" xr:uid="{00000000-0005-0000-0000-00006D050000}"/>
    <cellStyle name="Normal 17 2 2 3" xfId="701" xr:uid="{00000000-0005-0000-0000-0000BD020000}"/>
    <cellStyle name="Normal 17 2 2 3 2" xfId="1391" xr:uid="{00000000-0005-0000-0000-00006F050000}"/>
    <cellStyle name="Normal 17 2 2 4" xfId="1388" xr:uid="{00000000-0005-0000-0000-00006C050000}"/>
    <cellStyle name="Normal 17 2 3" xfId="368" xr:uid="{00000000-0005-0000-0000-000070010000}"/>
    <cellStyle name="Normal 17 2 3 2" xfId="812" xr:uid="{00000000-0005-0000-0000-00002C030000}"/>
    <cellStyle name="Normal 17 2 3 2 2" xfId="1393" xr:uid="{00000000-0005-0000-0000-000071050000}"/>
    <cellStyle name="Normal 17 2 3 3" xfId="1392" xr:uid="{00000000-0005-0000-0000-000070050000}"/>
    <cellStyle name="Normal 17 2 4" xfId="596" xr:uid="{00000000-0005-0000-0000-000054020000}"/>
    <cellStyle name="Normal 17 2 4 2" xfId="1394" xr:uid="{00000000-0005-0000-0000-000072050000}"/>
    <cellStyle name="Normal 17 2 5" xfId="1387" xr:uid="{00000000-0005-0000-0000-00006B050000}"/>
    <cellStyle name="Normal 17 3" xfId="204" xr:uid="{00000000-0005-0000-0000-0000CC000000}"/>
    <cellStyle name="Normal 17 3 2" xfId="420" xr:uid="{00000000-0005-0000-0000-0000A4010000}"/>
    <cellStyle name="Normal 17 3 2 2" xfId="864" xr:uid="{00000000-0005-0000-0000-000060030000}"/>
    <cellStyle name="Normal 17 3 2 2 2" xfId="1397" xr:uid="{00000000-0005-0000-0000-000075050000}"/>
    <cellStyle name="Normal 17 3 2 3" xfId="1396" xr:uid="{00000000-0005-0000-0000-000074050000}"/>
    <cellStyle name="Normal 17 3 3" xfId="649" xr:uid="{00000000-0005-0000-0000-000089020000}"/>
    <cellStyle name="Normal 17 3 3 2" xfId="1398" xr:uid="{00000000-0005-0000-0000-000076050000}"/>
    <cellStyle name="Normal 17 3 4" xfId="1395" xr:uid="{00000000-0005-0000-0000-000073050000}"/>
    <cellStyle name="Normal 17 4" xfId="267" xr:uid="{00000000-0005-0000-0000-00000B010000}"/>
    <cellStyle name="Normal 17 4 2" xfId="481" xr:uid="{00000000-0005-0000-0000-0000E1010000}"/>
    <cellStyle name="Normal 17 4 2 2" xfId="925" xr:uid="{00000000-0005-0000-0000-00009D030000}"/>
    <cellStyle name="Normal 17 4 2 2 2" xfId="1401" xr:uid="{00000000-0005-0000-0000-000079050000}"/>
    <cellStyle name="Normal 17 4 2 3" xfId="1400" xr:uid="{00000000-0005-0000-0000-000078050000}"/>
    <cellStyle name="Normal 17 4 3" xfId="711" xr:uid="{00000000-0005-0000-0000-0000C7020000}"/>
    <cellStyle name="Normal 17 4 3 2" xfId="1402" xr:uid="{00000000-0005-0000-0000-00007A050000}"/>
    <cellStyle name="Normal 17 4 4" xfId="1399" xr:uid="{00000000-0005-0000-0000-000077050000}"/>
    <cellStyle name="Normal 17 4 5" xfId="1948" xr:uid="{00000000-0005-0000-0000-00009C070000}"/>
    <cellStyle name="Normal 17 4 6" xfId="2048" xr:uid="{00000000-0005-0000-0000-000000080000}"/>
    <cellStyle name="Normal 17 5" xfId="317" xr:uid="{00000000-0005-0000-0000-00003D010000}"/>
    <cellStyle name="Normal 17 5 2" xfId="761" xr:uid="{00000000-0005-0000-0000-0000F9020000}"/>
    <cellStyle name="Normal 17 5 2 2" xfId="1404" xr:uid="{00000000-0005-0000-0000-00007C050000}"/>
    <cellStyle name="Normal 17 5 3" xfId="1403" xr:uid="{00000000-0005-0000-0000-00007B050000}"/>
    <cellStyle name="Normal 17 6" xfId="544" xr:uid="{00000000-0005-0000-0000-000020020000}"/>
    <cellStyle name="Normal 17 6 2" xfId="1405" xr:uid="{00000000-0005-0000-0000-00007D050000}"/>
    <cellStyle name="Normal 17 7" xfId="1386" xr:uid="{00000000-0005-0000-0000-00006A050000}"/>
    <cellStyle name="Normal 18" xfId="96" xr:uid="{00000000-0005-0000-0000-000060000000}"/>
    <cellStyle name="Normal 18 2" xfId="152" xr:uid="{00000000-0005-0000-0000-000098000000}"/>
    <cellStyle name="Normal 18 2 2" xfId="259" xr:uid="{00000000-0005-0000-0000-000003010000}"/>
    <cellStyle name="Normal 18 2 2 2" xfId="475" xr:uid="{00000000-0005-0000-0000-0000DB010000}"/>
    <cellStyle name="Normal 18 2 2 2 2" xfId="919" xr:uid="{00000000-0005-0000-0000-000097030000}"/>
    <cellStyle name="Normal 18 2 2 2 2 2" xfId="1410" xr:uid="{00000000-0005-0000-0000-000082050000}"/>
    <cellStyle name="Normal 18 2 2 2 3" xfId="1409" xr:uid="{00000000-0005-0000-0000-000081050000}"/>
    <cellStyle name="Normal 18 2 2 3" xfId="704" xr:uid="{00000000-0005-0000-0000-0000C0020000}"/>
    <cellStyle name="Normal 18 2 2 3 2" xfId="1411" xr:uid="{00000000-0005-0000-0000-000083050000}"/>
    <cellStyle name="Normal 18 2 2 4" xfId="1408" xr:uid="{00000000-0005-0000-0000-000080050000}"/>
    <cellStyle name="Normal 18 2 3" xfId="371" xr:uid="{00000000-0005-0000-0000-000073010000}"/>
    <cellStyle name="Normal 18 2 3 2" xfId="815" xr:uid="{00000000-0005-0000-0000-00002F030000}"/>
    <cellStyle name="Normal 18 2 3 2 2" xfId="1413" xr:uid="{00000000-0005-0000-0000-000085050000}"/>
    <cellStyle name="Normal 18 2 3 3" xfId="1412" xr:uid="{00000000-0005-0000-0000-000084050000}"/>
    <cellStyle name="Normal 18 2 4" xfId="599" xr:uid="{00000000-0005-0000-0000-000057020000}"/>
    <cellStyle name="Normal 18 2 4 2" xfId="1414" xr:uid="{00000000-0005-0000-0000-000086050000}"/>
    <cellStyle name="Normal 18 2 5" xfId="1407" xr:uid="{00000000-0005-0000-0000-00007F050000}"/>
    <cellStyle name="Normal 18 3" xfId="207" xr:uid="{00000000-0005-0000-0000-0000CF000000}"/>
    <cellStyle name="Normal 18 3 2" xfId="423" xr:uid="{00000000-0005-0000-0000-0000A7010000}"/>
    <cellStyle name="Normal 18 3 2 2" xfId="867" xr:uid="{00000000-0005-0000-0000-000063030000}"/>
    <cellStyle name="Normal 18 3 2 2 2" xfId="1417" xr:uid="{00000000-0005-0000-0000-000089050000}"/>
    <cellStyle name="Normal 18 3 2 3" xfId="1416" xr:uid="{00000000-0005-0000-0000-000088050000}"/>
    <cellStyle name="Normal 18 3 3" xfId="652" xr:uid="{00000000-0005-0000-0000-00008C020000}"/>
    <cellStyle name="Normal 18 3 3 2" xfId="1418" xr:uid="{00000000-0005-0000-0000-00008A050000}"/>
    <cellStyle name="Normal 18 3 4" xfId="1415" xr:uid="{00000000-0005-0000-0000-000087050000}"/>
    <cellStyle name="Normal 18 4" xfId="320" xr:uid="{00000000-0005-0000-0000-000040010000}"/>
    <cellStyle name="Normal 18 4 2" xfId="764" xr:uid="{00000000-0005-0000-0000-0000FC020000}"/>
    <cellStyle name="Normal 18 4 2 2" xfId="1420" xr:uid="{00000000-0005-0000-0000-00008C050000}"/>
    <cellStyle name="Normal 18 4 3" xfId="1419" xr:uid="{00000000-0005-0000-0000-00008B050000}"/>
    <cellStyle name="Normal 18 5" xfId="547" xr:uid="{00000000-0005-0000-0000-000023020000}"/>
    <cellStyle name="Normal 18 5 2" xfId="1421" xr:uid="{00000000-0005-0000-0000-00008D050000}"/>
    <cellStyle name="Normal 18 6" xfId="1406" xr:uid="{00000000-0005-0000-0000-00007E050000}"/>
    <cellStyle name="Normal 19" xfId="158" xr:uid="{00000000-0005-0000-0000-00009E000000}"/>
    <cellStyle name="Normal 19 2" xfId="605" xr:uid="{00000000-0005-0000-0000-00005D020000}"/>
    <cellStyle name="Normal 2" xfId="8" xr:uid="{00000000-0005-0000-0000-000008000000}"/>
    <cellStyle name="Normal 2 2" xfId="97" xr:uid="{00000000-0005-0000-0000-000061000000}"/>
    <cellStyle name="Normal 2 2 2" xfId="153" xr:uid="{00000000-0005-0000-0000-000099000000}"/>
    <cellStyle name="Normal 2 2 2 2" xfId="260" xr:uid="{00000000-0005-0000-0000-000004010000}"/>
    <cellStyle name="Normal 2 2 2 2 2" xfId="476" xr:uid="{00000000-0005-0000-0000-0000DC010000}"/>
    <cellStyle name="Normal 2 2 2 2 2 2" xfId="920" xr:uid="{00000000-0005-0000-0000-000098030000}"/>
    <cellStyle name="Normal 2 2 2 2 2 2 2" xfId="1426" xr:uid="{00000000-0005-0000-0000-000092050000}"/>
    <cellStyle name="Normal 2 2 2 2 2 3" xfId="1425" xr:uid="{00000000-0005-0000-0000-000091050000}"/>
    <cellStyle name="Normal 2 2 2 2 3" xfId="705" xr:uid="{00000000-0005-0000-0000-0000C1020000}"/>
    <cellStyle name="Normal 2 2 2 2 3 2" xfId="1427" xr:uid="{00000000-0005-0000-0000-000093050000}"/>
    <cellStyle name="Normal 2 2 2 2 4" xfId="1424" xr:uid="{00000000-0005-0000-0000-000090050000}"/>
    <cellStyle name="Normal 2 2 2 3" xfId="372" xr:uid="{00000000-0005-0000-0000-000074010000}"/>
    <cellStyle name="Normal 2 2 2 3 2" xfId="816" xr:uid="{00000000-0005-0000-0000-000030030000}"/>
    <cellStyle name="Normal 2 2 2 3 2 2" xfId="1429" xr:uid="{00000000-0005-0000-0000-000095050000}"/>
    <cellStyle name="Normal 2 2 2 3 3" xfId="1428" xr:uid="{00000000-0005-0000-0000-000094050000}"/>
    <cellStyle name="Normal 2 2 2 4" xfId="600" xr:uid="{00000000-0005-0000-0000-000058020000}"/>
    <cellStyle name="Normal 2 2 2 4 2" xfId="1430" xr:uid="{00000000-0005-0000-0000-000096050000}"/>
    <cellStyle name="Normal 2 2 2 5" xfId="1423" xr:uid="{00000000-0005-0000-0000-00008F050000}"/>
    <cellStyle name="Normal 2 2 3" xfId="208" xr:uid="{00000000-0005-0000-0000-0000D0000000}"/>
    <cellStyle name="Normal 2 2 3 2" xfId="424" xr:uid="{00000000-0005-0000-0000-0000A8010000}"/>
    <cellStyle name="Normal 2 2 3 2 2" xfId="868" xr:uid="{00000000-0005-0000-0000-000064030000}"/>
    <cellStyle name="Normal 2 2 3 2 2 2" xfId="1433" xr:uid="{00000000-0005-0000-0000-000099050000}"/>
    <cellStyle name="Normal 2 2 3 2 3" xfId="1432" xr:uid="{00000000-0005-0000-0000-000098050000}"/>
    <cellStyle name="Normal 2 2 3 3" xfId="653" xr:uid="{00000000-0005-0000-0000-00008D020000}"/>
    <cellStyle name="Normal 2 2 3 3 2" xfId="1434" xr:uid="{00000000-0005-0000-0000-00009A050000}"/>
    <cellStyle name="Normal 2 2 3 4" xfId="1431" xr:uid="{00000000-0005-0000-0000-000097050000}"/>
    <cellStyle name="Normal 2 2 4" xfId="321" xr:uid="{00000000-0005-0000-0000-000041010000}"/>
    <cellStyle name="Normal 2 2 4 2" xfId="765" xr:uid="{00000000-0005-0000-0000-0000FD020000}"/>
    <cellStyle name="Normal 2 2 4 2 2" xfId="1436" xr:uid="{00000000-0005-0000-0000-00009C050000}"/>
    <cellStyle name="Normal 2 2 4 3" xfId="1435" xr:uid="{00000000-0005-0000-0000-00009B050000}"/>
    <cellStyle name="Normal 2 2 5" xfId="548" xr:uid="{00000000-0005-0000-0000-000024020000}"/>
    <cellStyle name="Normal 2 2 5 2" xfId="1437" xr:uid="{00000000-0005-0000-0000-00009D050000}"/>
    <cellStyle name="Normal 2 2 6" xfId="1422" xr:uid="{00000000-0005-0000-0000-00008E050000}"/>
    <cellStyle name="Normal 2 2 7" xfId="1943" xr:uid="{00000000-0005-0000-0000-000097070000}"/>
    <cellStyle name="Normal 2 2 8" xfId="2044" xr:uid="{00000000-0005-0000-0000-0000FC070000}"/>
    <cellStyle name="Normal 2 3" xfId="495" xr:uid="{00000000-0005-0000-0000-0000EF010000}"/>
    <cellStyle name="Normal 2 3 2" xfId="943" xr:uid="{00000000-0005-0000-0000-0000AF030000}"/>
    <cellStyle name="Normal 20" xfId="264" xr:uid="{00000000-0005-0000-0000-000008010000}"/>
    <cellStyle name="Normal 20 2" xfId="709" xr:uid="{00000000-0005-0000-0000-0000C5020000}"/>
    <cellStyle name="Normal 20 3" xfId="1876" xr:uid="{00000000-0005-0000-0000-000054070000}"/>
    <cellStyle name="Normal 20 3 2" xfId="1968" xr:uid="{00000000-0005-0000-0000-0000B0070000}"/>
    <cellStyle name="Normal 20 3 2 2" xfId="1971" xr:uid="{00000000-0005-0000-0000-0000B3070000}"/>
    <cellStyle name="Normal 20 3 2 2 2" xfId="2071" xr:uid="{00000000-0005-0000-0000-000017080000}"/>
    <cellStyle name="Normal 20 3 2 3" xfId="2068" xr:uid="{00000000-0005-0000-0000-000014080000}"/>
    <cellStyle name="Normal 20 3 3" xfId="1962" xr:uid="{00000000-0005-0000-0000-0000AA070000}"/>
    <cellStyle name="Normal 20 3 4" xfId="2062" xr:uid="{00000000-0005-0000-0000-00000E080000}"/>
    <cellStyle name="Normal 21" xfId="157" xr:uid="{00000000-0005-0000-0000-00009D000000}"/>
    <cellStyle name="Normal 21 2" xfId="376" xr:uid="{00000000-0005-0000-0000-000078010000}"/>
    <cellStyle name="Normal 21 2 2" xfId="820" xr:uid="{00000000-0005-0000-0000-000034030000}"/>
    <cellStyle name="Normal 21 2 2 2" xfId="1440" xr:uid="{00000000-0005-0000-0000-0000A0050000}"/>
    <cellStyle name="Normal 21 2 3" xfId="1439" xr:uid="{00000000-0005-0000-0000-00009F050000}"/>
    <cellStyle name="Normal 21 3" xfId="604" xr:uid="{00000000-0005-0000-0000-00005C020000}"/>
    <cellStyle name="Normal 21 3 2" xfId="1441" xr:uid="{00000000-0005-0000-0000-0000A1050000}"/>
    <cellStyle name="Normal 21 4" xfId="1438" xr:uid="{00000000-0005-0000-0000-00009E050000}"/>
    <cellStyle name="Normal 22" xfId="210" xr:uid="{00000000-0005-0000-0000-0000D2000000}"/>
    <cellStyle name="Normal 22 2" xfId="426" xr:uid="{00000000-0005-0000-0000-0000AA010000}"/>
    <cellStyle name="Normal 22 2 2" xfId="870" xr:uid="{00000000-0005-0000-0000-000066030000}"/>
    <cellStyle name="Normal 22 2 2 2" xfId="1444" xr:uid="{00000000-0005-0000-0000-0000A4050000}"/>
    <cellStyle name="Normal 22 2 3" xfId="1443" xr:uid="{00000000-0005-0000-0000-0000A3050000}"/>
    <cellStyle name="Normal 22 3" xfId="655" xr:uid="{00000000-0005-0000-0000-00008F020000}"/>
    <cellStyle name="Normal 22 3 2" xfId="1445" xr:uid="{00000000-0005-0000-0000-0000A5050000}"/>
    <cellStyle name="Normal 22 4" xfId="1442" xr:uid="{00000000-0005-0000-0000-0000A2050000}"/>
    <cellStyle name="Normal 23" xfId="489" xr:uid="{00000000-0005-0000-0000-0000E9010000}"/>
    <cellStyle name="Normal 23 2" xfId="933" xr:uid="{00000000-0005-0000-0000-0000A5030000}"/>
    <cellStyle name="Normal 23 2 2" xfId="1447" xr:uid="{00000000-0005-0000-0000-0000A7050000}"/>
    <cellStyle name="Normal 23 3" xfId="1446" xr:uid="{00000000-0005-0000-0000-0000A6050000}"/>
    <cellStyle name="Normal 24" xfId="492" xr:uid="{00000000-0005-0000-0000-0000EC010000}"/>
    <cellStyle name="Normal 24 2" xfId="936" xr:uid="{00000000-0005-0000-0000-0000A8030000}"/>
    <cellStyle name="Normal 24 2 2" xfId="1449" xr:uid="{00000000-0005-0000-0000-0000A9050000}"/>
    <cellStyle name="Normal 24 3" xfId="1448" xr:uid="{00000000-0005-0000-0000-0000A8050000}"/>
    <cellStyle name="Normal 25" xfId="494" xr:uid="{00000000-0005-0000-0000-0000EE010000}"/>
    <cellStyle name="Normal 25 2" xfId="938" xr:uid="{00000000-0005-0000-0000-0000AA030000}"/>
    <cellStyle name="Normal 25 2 2" xfId="1451" xr:uid="{00000000-0005-0000-0000-0000AB050000}"/>
    <cellStyle name="Normal 25 3" xfId="1450" xr:uid="{00000000-0005-0000-0000-0000AA050000}"/>
    <cellStyle name="Normal 26" xfId="497" xr:uid="{00000000-0005-0000-0000-0000F1010000}"/>
    <cellStyle name="Normal 26 2" xfId="503" xr:uid="{00000000-0005-0000-0000-0000F7010000}"/>
    <cellStyle name="Normal 27" xfId="939" xr:uid="{00000000-0005-0000-0000-0000AB030000}"/>
    <cellStyle name="Normal 27 2" xfId="944" xr:uid="{00000000-0005-0000-0000-0000B0030000}"/>
    <cellStyle name="Normal 28" xfId="496" xr:uid="{00000000-0005-0000-0000-0000F0010000}"/>
    <cellStyle name="Normal 28 2" xfId="1452" xr:uid="{00000000-0005-0000-0000-0000AC050000}"/>
    <cellStyle name="Normal 29" xfId="945" xr:uid="{00000000-0005-0000-0000-0000B1030000}"/>
    <cellStyle name="Normal 3" xfId="27" xr:uid="{00000000-0005-0000-0000-00001B000000}"/>
    <cellStyle name="Normal 3 2" xfId="104" xr:uid="{00000000-0005-0000-0000-000068000000}"/>
    <cellStyle name="Normal 3 3" xfId="107" xr:uid="{00000000-0005-0000-0000-00006B000000}"/>
    <cellStyle name="Normal 3 3 2" xfId="214" xr:uid="{00000000-0005-0000-0000-0000D6000000}"/>
    <cellStyle name="Normal 3 3 2 2" xfId="430" xr:uid="{00000000-0005-0000-0000-0000AE010000}"/>
    <cellStyle name="Normal 3 3 2 2 2" xfId="874" xr:uid="{00000000-0005-0000-0000-00006A030000}"/>
    <cellStyle name="Normal 3 3 2 2 2 2" xfId="1457" xr:uid="{00000000-0005-0000-0000-0000B1050000}"/>
    <cellStyle name="Normal 3 3 2 2 3" xfId="1456" xr:uid="{00000000-0005-0000-0000-0000B0050000}"/>
    <cellStyle name="Normal 3 3 2 3" xfId="659" xr:uid="{00000000-0005-0000-0000-000093020000}"/>
    <cellStyle name="Normal 3 3 2 3 2" xfId="1458" xr:uid="{00000000-0005-0000-0000-0000B2050000}"/>
    <cellStyle name="Normal 3 3 2 4" xfId="1455" xr:uid="{00000000-0005-0000-0000-0000AF050000}"/>
    <cellStyle name="Normal 3 3 3" xfId="326" xr:uid="{00000000-0005-0000-0000-000046010000}"/>
    <cellStyle name="Normal 3 3 3 2" xfId="770" xr:uid="{00000000-0005-0000-0000-000002030000}"/>
    <cellStyle name="Normal 3 3 3 2 2" xfId="1460" xr:uid="{00000000-0005-0000-0000-0000B4050000}"/>
    <cellStyle name="Normal 3 3 3 3" xfId="1459" xr:uid="{00000000-0005-0000-0000-0000B3050000}"/>
    <cellStyle name="Normal 3 3 4" xfId="554" xr:uid="{00000000-0005-0000-0000-00002A020000}"/>
    <cellStyle name="Normal 3 3 4 2" xfId="1461" xr:uid="{00000000-0005-0000-0000-0000B5050000}"/>
    <cellStyle name="Normal 3 3 5" xfId="1454" xr:uid="{00000000-0005-0000-0000-0000AE050000}"/>
    <cellStyle name="Normal 3 4" xfId="162" xr:uid="{00000000-0005-0000-0000-0000A2000000}"/>
    <cellStyle name="Normal 3 4 2" xfId="378" xr:uid="{00000000-0005-0000-0000-00007A010000}"/>
    <cellStyle name="Normal 3 4 2 2" xfId="822" xr:uid="{00000000-0005-0000-0000-000036030000}"/>
    <cellStyle name="Normal 3 4 2 2 2" xfId="1464" xr:uid="{00000000-0005-0000-0000-0000B8050000}"/>
    <cellStyle name="Normal 3 4 2 3" xfId="1463" xr:uid="{00000000-0005-0000-0000-0000B7050000}"/>
    <cellStyle name="Normal 3 4 3" xfId="607" xr:uid="{00000000-0005-0000-0000-00005F020000}"/>
    <cellStyle name="Normal 3 4 3 2" xfId="1465" xr:uid="{00000000-0005-0000-0000-0000B9050000}"/>
    <cellStyle name="Normal 3 4 4" xfId="1462" xr:uid="{00000000-0005-0000-0000-0000B6050000}"/>
    <cellStyle name="Normal 3 5" xfId="275" xr:uid="{00000000-0005-0000-0000-000013010000}"/>
    <cellStyle name="Normal 3 5 2" xfId="719" xr:uid="{00000000-0005-0000-0000-0000CF020000}"/>
    <cellStyle name="Normal 3 5 2 2" xfId="1467" xr:uid="{00000000-0005-0000-0000-0000BB050000}"/>
    <cellStyle name="Normal 3 5 3" xfId="1466" xr:uid="{00000000-0005-0000-0000-0000BA050000}"/>
    <cellStyle name="Normal 3 6" xfId="501" xr:uid="{00000000-0005-0000-0000-0000F5010000}"/>
    <cellStyle name="Normal 3 6 2" xfId="1468" xr:uid="{00000000-0005-0000-0000-0000BC050000}"/>
    <cellStyle name="Normal 3 7" xfId="1453" xr:uid="{00000000-0005-0000-0000-0000AD050000}"/>
    <cellStyle name="Normal 3 8" xfId="2129" xr:uid="{00000000-0005-0000-0000-000051080000}"/>
    <cellStyle name="Normal 30" xfId="947" xr:uid="{00000000-0005-0000-0000-0000B3030000}"/>
    <cellStyle name="Normal 31" xfId="550" xr:uid="{00000000-0005-0000-0000-000026020000}"/>
    <cellStyle name="Normal 31 2" xfId="1469" xr:uid="{00000000-0005-0000-0000-0000BD050000}"/>
    <cellStyle name="Normal 32" xfId="941" xr:uid="{00000000-0005-0000-0000-0000AD030000}"/>
    <cellStyle name="Normal 32 2" xfId="1470" xr:uid="{00000000-0005-0000-0000-0000BE050000}"/>
    <cellStyle name="Normal 33" xfId="942" xr:uid="{00000000-0005-0000-0000-0000AE030000}"/>
    <cellStyle name="Normal 33 2" xfId="1471" xr:uid="{00000000-0005-0000-0000-0000BF050000}"/>
    <cellStyle name="Normal 338" xfId="1974" xr:uid="{00000000-0005-0000-0000-0000B6070000}"/>
    <cellStyle name="Normal 338 2" xfId="2074" xr:uid="{00000000-0005-0000-0000-00001A080000}"/>
    <cellStyle name="Normal 339" xfId="1978" xr:uid="{00000000-0005-0000-0000-0000BA070000}"/>
    <cellStyle name="Normal 339 2" xfId="2078" xr:uid="{00000000-0005-0000-0000-00001E080000}"/>
    <cellStyle name="Normal 34" xfId="1869" xr:uid="{00000000-0005-0000-0000-00004D070000}"/>
    <cellStyle name="Normal 34 2" xfId="1955" xr:uid="{00000000-0005-0000-0000-0000A3070000}"/>
    <cellStyle name="Normal 34 3" xfId="2055" xr:uid="{00000000-0005-0000-0000-000007080000}"/>
    <cellStyle name="Normal 340" xfId="1981" xr:uid="{00000000-0005-0000-0000-0000BD070000}"/>
    <cellStyle name="Normal 340 2" xfId="2081" xr:uid="{00000000-0005-0000-0000-000021080000}"/>
    <cellStyle name="Normal 341" xfId="1985" xr:uid="{00000000-0005-0000-0000-0000C1070000}"/>
    <cellStyle name="Normal 341 2" xfId="2085" xr:uid="{00000000-0005-0000-0000-000025080000}"/>
    <cellStyle name="Normal 343" xfId="1988" xr:uid="{00000000-0005-0000-0000-0000C4070000}"/>
    <cellStyle name="Normal 343 2" xfId="2088" xr:uid="{00000000-0005-0000-0000-000028080000}"/>
    <cellStyle name="Normal 344" xfId="1991" xr:uid="{00000000-0005-0000-0000-0000C7070000}"/>
    <cellStyle name="Normal 344 2" xfId="2091" xr:uid="{00000000-0005-0000-0000-00002B080000}"/>
    <cellStyle name="Normal 345" xfId="1993" xr:uid="{00000000-0005-0000-0000-0000C9070000}"/>
    <cellStyle name="Normal 345 2" xfId="2093" xr:uid="{00000000-0005-0000-0000-00002D080000}"/>
    <cellStyle name="Normal 346" xfId="1998" xr:uid="{00000000-0005-0000-0000-0000CE070000}"/>
    <cellStyle name="Normal 346 2" xfId="2097" xr:uid="{00000000-0005-0000-0000-000031080000}"/>
    <cellStyle name="Normal 347" xfId="2001" xr:uid="{00000000-0005-0000-0000-0000D1070000}"/>
    <cellStyle name="Normal 347 2" xfId="2100" xr:uid="{00000000-0005-0000-0000-000034080000}"/>
    <cellStyle name="Normal 348" xfId="2005" xr:uid="{00000000-0005-0000-0000-0000D5070000}"/>
    <cellStyle name="Normal 348 2" xfId="2103" xr:uid="{00000000-0005-0000-0000-000037080000}"/>
    <cellStyle name="Normal 349" xfId="2009" xr:uid="{00000000-0005-0000-0000-0000D9070000}"/>
    <cellStyle name="Normal 349 2" xfId="2107" xr:uid="{00000000-0005-0000-0000-00003B080000}"/>
    <cellStyle name="Normal 35" xfId="1873" xr:uid="{00000000-0005-0000-0000-000051070000}"/>
    <cellStyle name="Normal 35 2" xfId="1959" xr:uid="{00000000-0005-0000-0000-0000A7070000}"/>
    <cellStyle name="Normal 35 3" xfId="2059" xr:uid="{00000000-0005-0000-0000-00000B080000}"/>
    <cellStyle name="Normal 350" xfId="2012" xr:uid="{00000000-0005-0000-0000-0000DC070000}"/>
    <cellStyle name="Normal 350 2" xfId="2110" xr:uid="{00000000-0005-0000-0000-00003E080000}"/>
    <cellStyle name="Normal 351" xfId="2016" xr:uid="{00000000-0005-0000-0000-0000E0070000}"/>
    <cellStyle name="Normal 351 2" xfId="2114" xr:uid="{00000000-0005-0000-0000-000042080000}"/>
    <cellStyle name="Normal 357 2" xfId="2124" xr:uid="{00000000-0005-0000-0000-00004C080000}"/>
    <cellStyle name="Normal 36" xfId="1965" xr:uid="{00000000-0005-0000-0000-0000AD070000}"/>
    <cellStyle name="Normal 36 2" xfId="2065" xr:uid="{00000000-0005-0000-0000-000011080000}"/>
    <cellStyle name="Normal 37" xfId="2119" xr:uid="{00000000-0005-0000-0000-000047080000}"/>
    <cellStyle name="Normal 4" xfId="37" xr:uid="{00000000-0005-0000-0000-000025000000}"/>
    <cellStyle name="Normal 4 2" xfId="41" xr:uid="{00000000-0005-0000-0000-000029000000}"/>
    <cellStyle name="Normal 4 2 2" xfId="113" xr:uid="{00000000-0005-0000-0000-000071000000}"/>
    <cellStyle name="Normal 4 2 2 2" xfId="220" xr:uid="{00000000-0005-0000-0000-0000DC000000}"/>
    <cellStyle name="Normal 4 2 2 2 2" xfId="436" xr:uid="{00000000-0005-0000-0000-0000B4010000}"/>
    <cellStyle name="Normal 4 2 2 2 2 2" xfId="880" xr:uid="{00000000-0005-0000-0000-000070030000}"/>
    <cellStyle name="Normal 4 2 2 2 2 2 2" xfId="1477" xr:uid="{00000000-0005-0000-0000-0000C5050000}"/>
    <cellStyle name="Normal 4 2 2 2 2 3" xfId="1476" xr:uid="{00000000-0005-0000-0000-0000C4050000}"/>
    <cellStyle name="Normal 4 2 2 2 3" xfId="665" xr:uid="{00000000-0005-0000-0000-000099020000}"/>
    <cellStyle name="Normal 4 2 2 2 3 2" xfId="1478" xr:uid="{00000000-0005-0000-0000-0000C6050000}"/>
    <cellStyle name="Normal 4 2 2 2 4" xfId="1475" xr:uid="{00000000-0005-0000-0000-0000C3050000}"/>
    <cellStyle name="Normal 4 2 2 3" xfId="332" xr:uid="{00000000-0005-0000-0000-00004C010000}"/>
    <cellStyle name="Normal 4 2 2 3 2" xfId="776" xr:uid="{00000000-0005-0000-0000-000008030000}"/>
    <cellStyle name="Normal 4 2 2 3 2 2" xfId="1480" xr:uid="{00000000-0005-0000-0000-0000C8050000}"/>
    <cellStyle name="Normal 4 2 2 3 3" xfId="1479" xr:uid="{00000000-0005-0000-0000-0000C7050000}"/>
    <cellStyle name="Normal 4 2 2 4" xfId="560" xr:uid="{00000000-0005-0000-0000-000030020000}"/>
    <cellStyle name="Normal 4 2 2 4 2" xfId="1481" xr:uid="{00000000-0005-0000-0000-0000C9050000}"/>
    <cellStyle name="Normal 4 2 2 5" xfId="1474" xr:uid="{00000000-0005-0000-0000-0000C2050000}"/>
    <cellStyle name="Normal 4 2 3" xfId="168" xr:uid="{00000000-0005-0000-0000-0000A8000000}"/>
    <cellStyle name="Normal 4 2 3 2" xfId="384" xr:uid="{00000000-0005-0000-0000-000080010000}"/>
    <cellStyle name="Normal 4 2 3 2 2" xfId="828" xr:uid="{00000000-0005-0000-0000-00003C030000}"/>
    <cellStyle name="Normal 4 2 3 2 2 2" xfId="1484" xr:uid="{00000000-0005-0000-0000-0000CC050000}"/>
    <cellStyle name="Normal 4 2 3 2 3" xfId="1483" xr:uid="{00000000-0005-0000-0000-0000CB050000}"/>
    <cellStyle name="Normal 4 2 3 3" xfId="613" xr:uid="{00000000-0005-0000-0000-000065020000}"/>
    <cellStyle name="Normal 4 2 3 3 2" xfId="1485" xr:uid="{00000000-0005-0000-0000-0000CD050000}"/>
    <cellStyle name="Normal 4 2 3 4" xfId="1482" xr:uid="{00000000-0005-0000-0000-0000CA050000}"/>
    <cellStyle name="Normal 4 2 4" xfId="281" xr:uid="{00000000-0005-0000-0000-000019010000}"/>
    <cellStyle name="Normal 4 2 4 2" xfId="725" xr:uid="{00000000-0005-0000-0000-0000D5020000}"/>
    <cellStyle name="Normal 4 2 4 2 2" xfId="1487" xr:uid="{00000000-0005-0000-0000-0000CF050000}"/>
    <cellStyle name="Normal 4 2 4 3" xfId="1486" xr:uid="{00000000-0005-0000-0000-0000CE050000}"/>
    <cellStyle name="Normal 4 2 5" xfId="508" xr:uid="{00000000-0005-0000-0000-0000FC010000}"/>
    <cellStyle name="Normal 4 2 5 2" xfId="1488" xr:uid="{00000000-0005-0000-0000-0000D0050000}"/>
    <cellStyle name="Normal 4 2 6" xfId="1473" xr:uid="{00000000-0005-0000-0000-0000C1050000}"/>
    <cellStyle name="Normal 4 3" xfId="105" xr:uid="{00000000-0005-0000-0000-000069000000}"/>
    <cellStyle name="Normal 4 3 2" xfId="156" xr:uid="{00000000-0005-0000-0000-00009C000000}"/>
    <cellStyle name="Normal 4 3 2 2" xfId="263" xr:uid="{00000000-0005-0000-0000-000007010000}"/>
    <cellStyle name="Normal 4 3 2 2 2" xfId="479" xr:uid="{00000000-0005-0000-0000-0000DF010000}"/>
    <cellStyle name="Normal 4 3 2 2 2 2" xfId="923" xr:uid="{00000000-0005-0000-0000-00009B030000}"/>
    <cellStyle name="Normal 4 3 2 2 2 2 2" xfId="1493" xr:uid="{00000000-0005-0000-0000-0000D5050000}"/>
    <cellStyle name="Normal 4 3 2 2 2 3" xfId="1492" xr:uid="{00000000-0005-0000-0000-0000D4050000}"/>
    <cellStyle name="Normal 4 3 2 2 3" xfId="708" xr:uid="{00000000-0005-0000-0000-0000C4020000}"/>
    <cellStyle name="Normal 4 3 2 2 3 2" xfId="1494" xr:uid="{00000000-0005-0000-0000-0000D6050000}"/>
    <cellStyle name="Normal 4 3 2 2 4" xfId="1491" xr:uid="{00000000-0005-0000-0000-0000D3050000}"/>
    <cellStyle name="Normal 4 3 2 3" xfId="375" xr:uid="{00000000-0005-0000-0000-000077010000}"/>
    <cellStyle name="Normal 4 3 2 3 2" xfId="819" xr:uid="{00000000-0005-0000-0000-000033030000}"/>
    <cellStyle name="Normal 4 3 2 3 2 2" xfId="1496" xr:uid="{00000000-0005-0000-0000-0000D8050000}"/>
    <cellStyle name="Normal 4 3 2 3 3" xfId="1495" xr:uid="{00000000-0005-0000-0000-0000D7050000}"/>
    <cellStyle name="Normal 4 3 2 4" xfId="603" xr:uid="{00000000-0005-0000-0000-00005B020000}"/>
    <cellStyle name="Normal 4 3 2 4 2" xfId="1497" xr:uid="{00000000-0005-0000-0000-0000D9050000}"/>
    <cellStyle name="Normal 4 3 2 5" xfId="1490" xr:uid="{00000000-0005-0000-0000-0000D2050000}"/>
    <cellStyle name="Normal 4 3 3" xfId="212" xr:uid="{00000000-0005-0000-0000-0000D4000000}"/>
    <cellStyle name="Normal 4 3 3 2" xfId="428" xr:uid="{00000000-0005-0000-0000-0000AC010000}"/>
    <cellStyle name="Normal 4 3 3 2 2" xfId="872" xr:uid="{00000000-0005-0000-0000-000068030000}"/>
    <cellStyle name="Normal 4 3 3 2 2 2" xfId="1500" xr:uid="{00000000-0005-0000-0000-0000DC050000}"/>
    <cellStyle name="Normal 4 3 3 2 3" xfId="1499" xr:uid="{00000000-0005-0000-0000-0000DB050000}"/>
    <cellStyle name="Normal 4 3 3 3" xfId="657" xr:uid="{00000000-0005-0000-0000-000091020000}"/>
    <cellStyle name="Normal 4 3 3 3 2" xfId="1501" xr:uid="{00000000-0005-0000-0000-0000DD050000}"/>
    <cellStyle name="Normal 4 3 3 4" xfId="1498" xr:uid="{00000000-0005-0000-0000-0000DA050000}"/>
    <cellStyle name="Normal 4 3 4" xfId="324" xr:uid="{00000000-0005-0000-0000-000044010000}"/>
    <cellStyle name="Normal 4 3 4 2" xfId="768" xr:uid="{00000000-0005-0000-0000-000000030000}"/>
    <cellStyle name="Normal 4 3 4 2 2" xfId="1503" xr:uid="{00000000-0005-0000-0000-0000DF050000}"/>
    <cellStyle name="Normal 4 3 4 3" xfId="1502" xr:uid="{00000000-0005-0000-0000-0000DE050000}"/>
    <cellStyle name="Normal 4 3 5" xfId="552" xr:uid="{00000000-0005-0000-0000-000028020000}"/>
    <cellStyle name="Normal 4 3 5 2" xfId="1504" xr:uid="{00000000-0005-0000-0000-0000E0050000}"/>
    <cellStyle name="Normal 4 3 6" xfId="1489" xr:uid="{00000000-0005-0000-0000-0000D1050000}"/>
    <cellStyle name="Normal 4 3 7" xfId="1946" xr:uid="{00000000-0005-0000-0000-00009A070000}"/>
    <cellStyle name="Normal 4 3 8" xfId="2046" xr:uid="{00000000-0005-0000-0000-0000FE070000}"/>
    <cellStyle name="Normal 4 4" xfId="110" xr:uid="{00000000-0005-0000-0000-00006E000000}"/>
    <cellStyle name="Normal 4 4 2" xfId="217" xr:uid="{00000000-0005-0000-0000-0000D9000000}"/>
    <cellStyle name="Normal 4 4 2 2" xfId="433" xr:uid="{00000000-0005-0000-0000-0000B1010000}"/>
    <cellStyle name="Normal 4 4 2 2 2" xfId="877" xr:uid="{00000000-0005-0000-0000-00006D030000}"/>
    <cellStyle name="Normal 4 4 2 2 2 2" xfId="1508" xr:uid="{00000000-0005-0000-0000-0000E4050000}"/>
    <cellStyle name="Normal 4 4 2 2 3" xfId="1507" xr:uid="{00000000-0005-0000-0000-0000E3050000}"/>
    <cellStyle name="Normal 4 4 2 3" xfId="662" xr:uid="{00000000-0005-0000-0000-000096020000}"/>
    <cellStyle name="Normal 4 4 2 3 2" xfId="1509" xr:uid="{00000000-0005-0000-0000-0000E5050000}"/>
    <cellStyle name="Normal 4 4 2 4" xfId="1506" xr:uid="{00000000-0005-0000-0000-0000E2050000}"/>
    <cellStyle name="Normal 4 4 3" xfId="329" xr:uid="{00000000-0005-0000-0000-000049010000}"/>
    <cellStyle name="Normal 4 4 3 2" xfId="773" xr:uid="{00000000-0005-0000-0000-000005030000}"/>
    <cellStyle name="Normal 4 4 3 2 2" xfId="1511" xr:uid="{00000000-0005-0000-0000-0000E7050000}"/>
    <cellStyle name="Normal 4 4 3 3" xfId="1510" xr:uid="{00000000-0005-0000-0000-0000E6050000}"/>
    <cellStyle name="Normal 4 4 4" xfId="557" xr:uid="{00000000-0005-0000-0000-00002D020000}"/>
    <cellStyle name="Normal 4 4 4 2" xfId="1512" xr:uid="{00000000-0005-0000-0000-0000E8050000}"/>
    <cellStyle name="Normal 4 4 5" xfId="1505" xr:uid="{00000000-0005-0000-0000-0000E1050000}"/>
    <cellStyle name="Normal 4 5" xfId="165" xr:uid="{00000000-0005-0000-0000-0000A5000000}"/>
    <cellStyle name="Normal 4 5 2" xfId="381" xr:uid="{00000000-0005-0000-0000-00007D010000}"/>
    <cellStyle name="Normal 4 5 2 2" xfId="825" xr:uid="{00000000-0005-0000-0000-000039030000}"/>
    <cellStyle name="Normal 4 5 2 2 2" xfId="1515" xr:uid="{00000000-0005-0000-0000-0000EB050000}"/>
    <cellStyle name="Normal 4 5 2 3" xfId="1514" xr:uid="{00000000-0005-0000-0000-0000EA050000}"/>
    <cellStyle name="Normal 4 5 3" xfId="610" xr:uid="{00000000-0005-0000-0000-000062020000}"/>
    <cellStyle name="Normal 4 5 3 2" xfId="1516" xr:uid="{00000000-0005-0000-0000-0000EC050000}"/>
    <cellStyle name="Normal 4 5 4" xfId="1513" xr:uid="{00000000-0005-0000-0000-0000E9050000}"/>
    <cellStyle name="Normal 4 6" xfId="278" xr:uid="{00000000-0005-0000-0000-000016010000}"/>
    <cellStyle name="Normal 4 6 2" xfId="722" xr:uid="{00000000-0005-0000-0000-0000D2020000}"/>
    <cellStyle name="Normal 4 6 2 2" xfId="1518" xr:uid="{00000000-0005-0000-0000-0000EE050000}"/>
    <cellStyle name="Normal 4 6 3" xfId="1517" xr:uid="{00000000-0005-0000-0000-0000ED050000}"/>
    <cellStyle name="Normal 4 7" xfId="505" xr:uid="{00000000-0005-0000-0000-0000F9010000}"/>
    <cellStyle name="Normal 4 7 2" xfId="1519" xr:uid="{00000000-0005-0000-0000-0000EF050000}"/>
    <cellStyle name="Normal 4 8" xfId="1472" xr:uid="{00000000-0005-0000-0000-0000C0050000}"/>
    <cellStyle name="Normal 4 9" xfId="2121" xr:uid="{00000000-0005-0000-0000-000049080000}"/>
    <cellStyle name="Normal 5" xfId="39" xr:uid="{00000000-0005-0000-0000-000027000000}"/>
    <cellStyle name="Normal 6" xfId="44" xr:uid="{00000000-0005-0000-0000-00002C000000}"/>
    <cellStyle name="Normal 6 10" xfId="2123" xr:uid="{00000000-0005-0000-0000-00004B080000}"/>
    <cellStyle name="Normal 6 11" xfId="2128" xr:uid="{00000000-0005-0000-0000-000050080000}"/>
    <cellStyle name="Normal 6 2" xfId="116" xr:uid="{00000000-0005-0000-0000-000074000000}"/>
    <cellStyle name="Normal 6 2 2" xfId="223" xr:uid="{00000000-0005-0000-0000-0000DF000000}"/>
    <cellStyle name="Normal 6 2 2 2" xfId="439" xr:uid="{00000000-0005-0000-0000-0000B7010000}"/>
    <cellStyle name="Normal 6 2 2 2 2" xfId="883" xr:uid="{00000000-0005-0000-0000-000073030000}"/>
    <cellStyle name="Normal 6 2 2 2 2 2" xfId="1524" xr:uid="{00000000-0005-0000-0000-0000F4050000}"/>
    <cellStyle name="Normal 6 2 2 2 3" xfId="1523" xr:uid="{00000000-0005-0000-0000-0000F3050000}"/>
    <cellStyle name="Normal 6 2 2 3" xfId="668" xr:uid="{00000000-0005-0000-0000-00009C020000}"/>
    <cellStyle name="Normal 6 2 2 3 2" xfId="1525" xr:uid="{00000000-0005-0000-0000-0000F5050000}"/>
    <cellStyle name="Normal 6 2 2 4" xfId="1522" xr:uid="{00000000-0005-0000-0000-0000F2050000}"/>
    <cellStyle name="Normal 6 2 3" xfId="335" xr:uid="{00000000-0005-0000-0000-00004F010000}"/>
    <cellStyle name="Normal 6 2 3 2" xfId="779" xr:uid="{00000000-0005-0000-0000-00000B030000}"/>
    <cellStyle name="Normal 6 2 3 2 2" xfId="1527" xr:uid="{00000000-0005-0000-0000-0000F7050000}"/>
    <cellStyle name="Normal 6 2 3 3" xfId="1526" xr:uid="{00000000-0005-0000-0000-0000F6050000}"/>
    <cellStyle name="Normal 6 2 4" xfId="563" xr:uid="{00000000-0005-0000-0000-000033020000}"/>
    <cellStyle name="Normal 6 2 4 2" xfId="1528" xr:uid="{00000000-0005-0000-0000-0000F8050000}"/>
    <cellStyle name="Normal 6 2 5" xfId="1521" xr:uid="{00000000-0005-0000-0000-0000F1050000}"/>
    <cellStyle name="Normal 6 3" xfId="171" xr:uid="{00000000-0005-0000-0000-0000AB000000}"/>
    <cellStyle name="Normal 6 3 2" xfId="387" xr:uid="{00000000-0005-0000-0000-000083010000}"/>
    <cellStyle name="Normal 6 3 2 2" xfId="831" xr:uid="{00000000-0005-0000-0000-00003F030000}"/>
    <cellStyle name="Normal 6 3 2 2 2" xfId="1531" xr:uid="{00000000-0005-0000-0000-0000FB050000}"/>
    <cellStyle name="Normal 6 3 2 3" xfId="1530" xr:uid="{00000000-0005-0000-0000-0000FA050000}"/>
    <cellStyle name="Normal 6 3 3" xfId="616" xr:uid="{00000000-0005-0000-0000-000068020000}"/>
    <cellStyle name="Normal 6 3 3 2" xfId="1532" xr:uid="{00000000-0005-0000-0000-0000FC050000}"/>
    <cellStyle name="Normal 6 3 4" xfId="1529" xr:uid="{00000000-0005-0000-0000-0000F9050000}"/>
    <cellStyle name="Normal 6 4" xfId="284" xr:uid="{00000000-0005-0000-0000-00001C010000}"/>
    <cellStyle name="Normal 6 4 2" xfId="728" xr:uid="{00000000-0005-0000-0000-0000D8020000}"/>
    <cellStyle name="Normal 6 4 2 2" xfId="1534" xr:uid="{00000000-0005-0000-0000-0000FE050000}"/>
    <cellStyle name="Normal 6 4 3" xfId="1533" xr:uid="{00000000-0005-0000-0000-0000FD050000}"/>
    <cellStyle name="Normal 6 5" xfId="511" xr:uid="{00000000-0005-0000-0000-0000FF010000}"/>
    <cellStyle name="Normal 6 5 2" xfId="1535" xr:uid="{00000000-0005-0000-0000-0000FF050000}"/>
    <cellStyle name="Normal 6 6" xfId="1520" xr:uid="{00000000-0005-0000-0000-0000F0050000}"/>
    <cellStyle name="Normal 6 7" xfId="1928" xr:uid="{00000000-0005-0000-0000-000088070000}"/>
    <cellStyle name="Normal 6 8" xfId="2029" xr:uid="{00000000-0005-0000-0000-0000ED070000}"/>
    <cellStyle name="Normal 6 9" xfId="2122" xr:uid="{00000000-0005-0000-0000-00004A080000}"/>
    <cellStyle name="Normal 7" xfId="46" xr:uid="{00000000-0005-0000-0000-00002E000000}"/>
    <cellStyle name="Normal 7 2" xfId="67" xr:uid="{00000000-0005-0000-0000-000043000000}"/>
    <cellStyle name="Normal 7 2 2" xfId="139" xr:uid="{00000000-0005-0000-0000-00008B000000}"/>
    <cellStyle name="Normal 7 2 2 2" xfId="246" xr:uid="{00000000-0005-0000-0000-0000F6000000}"/>
    <cellStyle name="Normal 7 2 2 2 2" xfId="462" xr:uid="{00000000-0005-0000-0000-0000CE010000}"/>
    <cellStyle name="Normal 7 2 2 2 2 2" xfId="906" xr:uid="{00000000-0005-0000-0000-00008A030000}"/>
    <cellStyle name="Normal 7 2 2 2 2 2 2" xfId="1541" xr:uid="{00000000-0005-0000-0000-000005060000}"/>
    <cellStyle name="Normal 7 2 2 2 2 3" xfId="1540" xr:uid="{00000000-0005-0000-0000-000004060000}"/>
    <cellStyle name="Normal 7 2 2 2 3" xfId="691" xr:uid="{00000000-0005-0000-0000-0000B3020000}"/>
    <cellStyle name="Normal 7 2 2 2 3 2" xfId="1542" xr:uid="{00000000-0005-0000-0000-000006060000}"/>
    <cellStyle name="Normal 7 2 2 2 4" xfId="1539" xr:uid="{00000000-0005-0000-0000-000003060000}"/>
    <cellStyle name="Normal 7 2 2 3" xfId="358" xr:uid="{00000000-0005-0000-0000-000066010000}"/>
    <cellStyle name="Normal 7 2 2 3 2" xfId="802" xr:uid="{00000000-0005-0000-0000-000022030000}"/>
    <cellStyle name="Normal 7 2 2 3 2 2" xfId="1544" xr:uid="{00000000-0005-0000-0000-000008060000}"/>
    <cellStyle name="Normal 7 2 2 3 3" xfId="1543" xr:uid="{00000000-0005-0000-0000-000007060000}"/>
    <cellStyle name="Normal 7 2 2 4" xfId="586" xr:uid="{00000000-0005-0000-0000-00004A020000}"/>
    <cellStyle name="Normal 7 2 2 4 2" xfId="1545" xr:uid="{00000000-0005-0000-0000-000009060000}"/>
    <cellStyle name="Normal 7 2 2 5" xfId="1538" xr:uid="{00000000-0005-0000-0000-000002060000}"/>
    <cellStyle name="Normal 7 2 3" xfId="194" xr:uid="{00000000-0005-0000-0000-0000C2000000}"/>
    <cellStyle name="Normal 7 2 3 2" xfId="410" xr:uid="{00000000-0005-0000-0000-00009A010000}"/>
    <cellStyle name="Normal 7 2 3 2 2" xfId="854" xr:uid="{00000000-0005-0000-0000-000056030000}"/>
    <cellStyle name="Normal 7 2 3 2 2 2" xfId="1548" xr:uid="{00000000-0005-0000-0000-00000C060000}"/>
    <cellStyle name="Normal 7 2 3 2 3" xfId="1547" xr:uid="{00000000-0005-0000-0000-00000B060000}"/>
    <cellStyle name="Normal 7 2 3 3" xfId="639" xr:uid="{00000000-0005-0000-0000-00007F020000}"/>
    <cellStyle name="Normal 7 2 3 3 2" xfId="1549" xr:uid="{00000000-0005-0000-0000-00000D060000}"/>
    <cellStyle name="Normal 7 2 3 4" xfId="1546" xr:uid="{00000000-0005-0000-0000-00000A060000}"/>
    <cellStyle name="Normal 7 2 4" xfId="307" xr:uid="{00000000-0005-0000-0000-000033010000}"/>
    <cellStyle name="Normal 7 2 4 2" xfId="751" xr:uid="{00000000-0005-0000-0000-0000EF020000}"/>
    <cellStyle name="Normal 7 2 4 2 2" xfId="1551" xr:uid="{00000000-0005-0000-0000-00000F060000}"/>
    <cellStyle name="Normal 7 2 4 3" xfId="1550" xr:uid="{00000000-0005-0000-0000-00000E060000}"/>
    <cellStyle name="Normal 7 2 5" xfId="534" xr:uid="{00000000-0005-0000-0000-000016020000}"/>
    <cellStyle name="Normal 7 2 5 2" xfId="1552" xr:uid="{00000000-0005-0000-0000-000010060000}"/>
    <cellStyle name="Normal 7 2 6" xfId="1537" xr:uid="{00000000-0005-0000-0000-000001060000}"/>
    <cellStyle name="Normal 7 2 7" xfId="1936" xr:uid="{00000000-0005-0000-0000-000090070000}"/>
    <cellStyle name="Normal 7 2 8" xfId="2037" xr:uid="{00000000-0005-0000-0000-0000F5070000}"/>
    <cellStyle name="Normal 7 3" xfId="118" xr:uid="{00000000-0005-0000-0000-000076000000}"/>
    <cellStyle name="Normal 7 3 2" xfId="225" xr:uid="{00000000-0005-0000-0000-0000E1000000}"/>
    <cellStyle name="Normal 7 3 2 2" xfId="441" xr:uid="{00000000-0005-0000-0000-0000B9010000}"/>
    <cellStyle name="Normal 7 3 2 2 2" xfId="885" xr:uid="{00000000-0005-0000-0000-000075030000}"/>
    <cellStyle name="Normal 7 3 2 2 2 2" xfId="1556" xr:uid="{00000000-0005-0000-0000-000014060000}"/>
    <cellStyle name="Normal 7 3 2 2 3" xfId="1555" xr:uid="{00000000-0005-0000-0000-000013060000}"/>
    <cellStyle name="Normal 7 3 2 3" xfId="670" xr:uid="{00000000-0005-0000-0000-00009E020000}"/>
    <cellStyle name="Normal 7 3 2 3 2" xfId="1557" xr:uid="{00000000-0005-0000-0000-000015060000}"/>
    <cellStyle name="Normal 7 3 2 4" xfId="1554" xr:uid="{00000000-0005-0000-0000-000012060000}"/>
    <cellStyle name="Normal 7 3 3" xfId="337" xr:uid="{00000000-0005-0000-0000-000051010000}"/>
    <cellStyle name="Normal 7 3 3 2" xfId="781" xr:uid="{00000000-0005-0000-0000-00000D030000}"/>
    <cellStyle name="Normal 7 3 3 2 2" xfId="1559" xr:uid="{00000000-0005-0000-0000-000017060000}"/>
    <cellStyle name="Normal 7 3 3 3" xfId="1558" xr:uid="{00000000-0005-0000-0000-000016060000}"/>
    <cellStyle name="Normal 7 3 4" xfId="565" xr:uid="{00000000-0005-0000-0000-000035020000}"/>
    <cellStyle name="Normal 7 3 4 2" xfId="1560" xr:uid="{00000000-0005-0000-0000-000018060000}"/>
    <cellStyle name="Normal 7 3 5" xfId="1553" xr:uid="{00000000-0005-0000-0000-000011060000}"/>
    <cellStyle name="Normal 7 4" xfId="173" xr:uid="{00000000-0005-0000-0000-0000AD000000}"/>
    <cellStyle name="Normal 7 4 2" xfId="389" xr:uid="{00000000-0005-0000-0000-000085010000}"/>
    <cellStyle name="Normal 7 4 2 2" xfId="833" xr:uid="{00000000-0005-0000-0000-000041030000}"/>
    <cellStyle name="Normal 7 4 2 2 2" xfId="1563" xr:uid="{00000000-0005-0000-0000-00001B060000}"/>
    <cellStyle name="Normal 7 4 2 3" xfId="1562" xr:uid="{00000000-0005-0000-0000-00001A060000}"/>
    <cellStyle name="Normal 7 4 3" xfId="618" xr:uid="{00000000-0005-0000-0000-00006A020000}"/>
    <cellStyle name="Normal 7 4 3 2" xfId="1564" xr:uid="{00000000-0005-0000-0000-00001C060000}"/>
    <cellStyle name="Normal 7 4 4" xfId="1561" xr:uid="{00000000-0005-0000-0000-000019060000}"/>
    <cellStyle name="Normal 7 5" xfId="286" xr:uid="{00000000-0005-0000-0000-00001E010000}"/>
    <cellStyle name="Normal 7 5 2" xfId="730" xr:uid="{00000000-0005-0000-0000-0000DA020000}"/>
    <cellStyle name="Normal 7 5 2 2" xfId="1566" xr:uid="{00000000-0005-0000-0000-00001E060000}"/>
    <cellStyle name="Normal 7 5 3" xfId="1565" xr:uid="{00000000-0005-0000-0000-00001D060000}"/>
    <cellStyle name="Normal 7 6" xfId="513" xr:uid="{00000000-0005-0000-0000-000001020000}"/>
    <cellStyle name="Normal 7 6 2" xfId="1567" xr:uid="{00000000-0005-0000-0000-00001F060000}"/>
    <cellStyle name="Normal 7 7" xfId="1536" xr:uid="{00000000-0005-0000-0000-000000060000}"/>
    <cellStyle name="Normal 8" xfId="59" xr:uid="{00000000-0005-0000-0000-00003B000000}"/>
    <cellStyle name="Normal 8 2" xfId="69" xr:uid="{00000000-0005-0000-0000-000045000000}"/>
    <cellStyle name="Normal 8 2 2" xfId="141" xr:uid="{00000000-0005-0000-0000-00008D000000}"/>
    <cellStyle name="Normal 8 2 2 2" xfId="248" xr:uid="{00000000-0005-0000-0000-0000F8000000}"/>
    <cellStyle name="Normal 8 2 2 2 2" xfId="464" xr:uid="{00000000-0005-0000-0000-0000D0010000}"/>
    <cellStyle name="Normal 8 2 2 2 2 2" xfId="908" xr:uid="{00000000-0005-0000-0000-00008C030000}"/>
    <cellStyle name="Normal 8 2 2 2 2 2 2" xfId="1573" xr:uid="{00000000-0005-0000-0000-000025060000}"/>
    <cellStyle name="Normal 8 2 2 2 2 3" xfId="1572" xr:uid="{00000000-0005-0000-0000-000024060000}"/>
    <cellStyle name="Normal 8 2 2 2 3" xfId="693" xr:uid="{00000000-0005-0000-0000-0000B5020000}"/>
    <cellStyle name="Normal 8 2 2 2 3 2" xfId="1574" xr:uid="{00000000-0005-0000-0000-000026060000}"/>
    <cellStyle name="Normal 8 2 2 2 4" xfId="1571" xr:uid="{00000000-0005-0000-0000-000023060000}"/>
    <cellStyle name="Normal 8 2 2 3" xfId="360" xr:uid="{00000000-0005-0000-0000-000068010000}"/>
    <cellStyle name="Normal 8 2 2 3 2" xfId="804" xr:uid="{00000000-0005-0000-0000-000024030000}"/>
    <cellStyle name="Normal 8 2 2 3 2 2" xfId="1576" xr:uid="{00000000-0005-0000-0000-000028060000}"/>
    <cellStyle name="Normal 8 2 2 3 3" xfId="1575" xr:uid="{00000000-0005-0000-0000-000027060000}"/>
    <cellStyle name="Normal 8 2 2 4" xfId="588" xr:uid="{00000000-0005-0000-0000-00004C020000}"/>
    <cellStyle name="Normal 8 2 2 4 2" xfId="1577" xr:uid="{00000000-0005-0000-0000-000029060000}"/>
    <cellStyle name="Normal 8 2 2 5" xfId="1570" xr:uid="{00000000-0005-0000-0000-000022060000}"/>
    <cellStyle name="Normal 8 2 3" xfId="196" xr:uid="{00000000-0005-0000-0000-0000C4000000}"/>
    <cellStyle name="Normal 8 2 3 2" xfId="412" xr:uid="{00000000-0005-0000-0000-00009C010000}"/>
    <cellStyle name="Normal 8 2 3 2 2" xfId="856" xr:uid="{00000000-0005-0000-0000-000058030000}"/>
    <cellStyle name="Normal 8 2 3 2 2 2" xfId="1580" xr:uid="{00000000-0005-0000-0000-00002C060000}"/>
    <cellStyle name="Normal 8 2 3 2 3" xfId="1579" xr:uid="{00000000-0005-0000-0000-00002B060000}"/>
    <cellStyle name="Normal 8 2 3 3" xfId="641" xr:uid="{00000000-0005-0000-0000-000081020000}"/>
    <cellStyle name="Normal 8 2 3 3 2" xfId="1581" xr:uid="{00000000-0005-0000-0000-00002D060000}"/>
    <cellStyle name="Normal 8 2 3 4" xfId="1578" xr:uid="{00000000-0005-0000-0000-00002A060000}"/>
    <cellStyle name="Normal 8 2 4" xfId="309" xr:uid="{00000000-0005-0000-0000-000035010000}"/>
    <cellStyle name="Normal 8 2 4 2" xfId="753" xr:uid="{00000000-0005-0000-0000-0000F1020000}"/>
    <cellStyle name="Normal 8 2 4 2 2" xfId="1583" xr:uid="{00000000-0005-0000-0000-00002F060000}"/>
    <cellStyle name="Normal 8 2 4 3" xfId="1582" xr:uid="{00000000-0005-0000-0000-00002E060000}"/>
    <cellStyle name="Normal 8 2 5" xfId="536" xr:uid="{00000000-0005-0000-0000-000018020000}"/>
    <cellStyle name="Normal 8 2 5 2" xfId="1584" xr:uid="{00000000-0005-0000-0000-000030060000}"/>
    <cellStyle name="Normal 8 2 6" xfId="1569" xr:uid="{00000000-0005-0000-0000-000021060000}"/>
    <cellStyle name="Normal 8 2 7" xfId="1938" xr:uid="{00000000-0005-0000-0000-000092070000}"/>
    <cellStyle name="Normal 8 2 8" xfId="2039" xr:uid="{00000000-0005-0000-0000-0000F7070000}"/>
    <cellStyle name="Normal 8 3" xfId="131" xr:uid="{00000000-0005-0000-0000-000083000000}"/>
    <cellStyle name="Normal 8 3 2" xfId="238" xr:uid="{00000000-0005-0000-0000-0000EE000000}"/>
    <cellStyle name="Normal 8 3 2 2" xfId="454" xr:uid="{00000000-0005-0000-0000-0000C6010000}"/>
    <cellStyle name="Normal 8 3 2 2 2" xfId="898" xr:uid="{00000000-0005-0000-0000-000082030000}"/>
    <cellStyle name="Normal 8 3 2 2 2 2" xfId="1588" xr:uid="{00000000-0005-0000-0000-000034060000}"/>
    <cellStyle name="Normal 8 3 2 2 3" xfId="1587" xr:uid="{00000000-0005-0000-0000-000033060000}"/>
    <cellStyle name="Normal 8 3 2 3" xfId="683" xr:uid="{00000000-0005-0000-0000-0000AB020000}"/>
    <cellStyle name="Normal 8 3 2 3 2" xfId="1589" xr:uid="{00000000-0005-0000-0000-000035060000}"/>
    <cellStyle name="Normal 8 3 2 4" xfId="1586" xr:uid="{00000000-0005-0000-0000-000032060000}"/>
    <cellStyle name="Normal 8 3 3" xfId="350" xr:uid="{00000000-0005-0000-0000-00005E010000}"/>
    <cellStyle name="Normal 8 3 3 2" xfId="794" xr:uid="{00000000-0005-0000-0000-00001A030000}"/>
    <cellStyle name="Normal 8 3 3 2 2" xfId="1591" xr:uid="{00000000-0005-0000-0000-000037060000}"/>
    <cellStyle name="Normal 8 3 3 3" xfId="1590" xr:uid="{00000000-0005-0000-0000-000036060000}"/>
    <cellStyle name="Normal 8 3 4" xfId="578" xr:uid="{00000000-0005-0000-0000-000042020000}"/>
    <cellStyle name="Normal 8 3 4 2" xfId="1592" xr:uid="{00000000-0005-0000-0000-000038060000}"/>
    <cellStyle name="Normal 8 3 5" xfId="1585" xr:uid="{00000000-0005-0000-0000-000031060000}"/>
    <cellStyle name="Normal 8 4" xfId="186" xr:uid="{00000000-0005-0000-0000-0000BA000000}"/>
    <cellStyle name="Normal 8 4 2" xfId="402" xr:uid="{00000000-0005-0000-0000-000092010000}"/>
    <cellStyle name="Normal 8 4 2 2" xfId="846" xr:uid="{00000000-0005-0000-0000-00004E030000}"/>
    <cellStyle name="Normal 8 4 2 2 2" xfId="1595" xr:uid="{00000000-0005-0000-0000-00003B060000}"/>
    <cellStyle name="Normal 8 4 2 3" xfId="1594" xr:uid="{00000000-0005-0000-0000-00003A060000}"/>
    <cellStyle name="Normal 8 4 3" xfId="631" xr:uid="{00000000-0005-0000-0000-000077020000}"/>
    <cellStyle name="Normal 8 4 3 2" xfId="1596" xr:uid="{00000000-0005-0000-0000-00003C060000}"/>
    <cellStyle name="Normal 8 4 4" xfId="1593" xr:uid="{00000000-0005-0000-0000-000039060000}"/>
    <cellStyle name="Normal 8 5" xfId="299" xr:uid="{00000000-0005-0000-0000-00002B010000}"/>
    <cellStyle name="Normal 8 5 2" xfId="743" xr:uid="{00000000-0005-0000-0000-0000E7020000}"/>
    <cellStyle name="Normal 8 5 2 2" xfId="1598" xr:uid="{00000000-0005-0000-0000-00003E060000}"/>
    <cellStyle name="Normal 8 5 3" xfId="1597" xr:uid="{00000000-0005-0000-0000-00003D060000}"/>
    <cellStyle name="Normal 8 6" xfId="526" xr:uid="{00000000-0005-0000-0000-00000E020000}"/>
    <cellStyle name="Normal 8 6 2" xfId="1599" xr:uid="{00000000-0005-0000-0000-00003F060000}"/>
    <cellStyle name="Normal 8 7" xfId="1568" xr:uid="{00000000-0005-0000-0000-000020060000}"/>
    <cellStyle name="Normal 9" xfId="60" xr:uid="{00000000-0005-0000-0000-00003C000000}"/>
    <cellStyle name="Normal 9 2" xfId="132" xr:uid="{00000000-0005-0000-0000-000084000000}"/>
    <cellStyle name="Normal 9 2 2" xfId="239" xr:uid="{00000000-0005-0000-0000-0000EF000000}"/>
    <cellStyle name="Normal 9 2 2 2" xfId="455" xr:uid="{00000000-0005-0000-0000-0000C7010000}"/>
    <cellStyle name="Normal 9 2 2 2 2" xfId="899" xr:uid="{00000000-0005-0000-0000-000083030000}"/>
    <cellStyle name="Normal 9 2 2 2 2 2" xfId="1604" xr:uid="{00000000-0005-0000-0000-000044060000}"/>
    <cellStyle name="Normal 9 2 2 2 3" xfId="1603" xr:uid="{00000000-0005-0000-0000-000043060000}"/>
    <cellStyle name="Normal 9 2 2 3" xfId="684" xr:uid="{00000000-0005-0000-0000-0000AC020000}"/>
    <cellStyle name="Normal 9 2 2 3 2" xfId="1605" xr:uid="{00000000-0005-0000-0000-000045060000}"/>
    <cellStyle name="Normal 9 2 2 4" xfId="1602" xr:uid="{00000000-0005-0000-0000-000042060000}"/>
    <cellStyle name="Normal 9 2 3" xfId="351" xr:uid="{00000000-0005-0000-0000-00005F010000}"/>
    <cellStyle name="Normal 9 2 3 2" xfId="795" xr:uid="{00000000-0005-0000-0000-00001B030000}"/>
    <cellStyle name="Normal 9 2 3 2 2" xfId="1607" xr:uid="{00000000-0005-0000-0000-000047060000}"/>
    <cellStyle name="Normal 9 2 3 3" xfId="1606" xr:uid="{00000000-0005-0000-0000-000046060000}"/>
    <cellStyle name="Normal 9 2 4" xfId="579" xr:uid="{00000000-0005-0000-0000-000043020000}"/>
    <cellStyle name="Normal 9 2 4 2" xfId="1608" xr:uid="{00000000-0005-0000-0000-000048060000}"/>
    <cellStyle name="Normal 9 2 5" xfId="1601" xr:uid="{00000000-0005-0000-0000-000041060000}"/>
    <cellStyle name="Normal 9 3" xfId="187" xr:uid="{00000000-0005-0000-0000-0000BB000000}"/>
    <cellStyle name="Normal 9 3 2" xfId="403" xr:uid="{00000000-0005-0000-0000-000093010000}"/>
    <cellStyle name="Normal 9 3 2 2" xfId="847" xr:uid="{00000000-0005-0000-0000-00004F030000}"/>
    <cellStyle name="Normal 9 3 2 2 2" xfId="1611" xr:uid="{00000000-0005-0000-0000-00004B060000}"/>
    <cellStyle name="Normal 9 3 2 3" xfId="1610" xr:uid="{00000000-0005-0000-0000-00004A060000}"/>
    <cellStyle name="Normal 9 3 3" xfId="632" xr:uid="{00000000-0005-0000-0000-000078020000}"/>
    <cellStyle name="Normal 9 3 3 2" xfId="1612" xr:uid="{00000000-0005-0000-0000-00004C060000}"/>
    <cellStyle name="Normal 9 3 4" xfId="1609" xr:uid="{00000000-0005-0000-0000-000049060000}"/>
    <cellStyle name="Normal 9 4" xfId="300" xr:uid="{00000000-0005-0000-0000-00002C010000}"/>
    <cellStyle name="Normal 9 4 2" xfId="744" xr:uid="{00000000-0005-0000-0000-0000E8020000}"/>
    <cellStyle name="Normal 9 4 2 2" xfId="1614" xr:uid="{00000000-0005-0000-0000-00004E060000}"/>
    <cellStyle name="Normal 9 4 3" xfId="1613" xr:uid="{00000000-0005-0000-0000-00004D060000}"/>
    <cellStyle name="Normal 9 5" xfId="527" xr:uid="{00000000-0005-0000-0000-00000F020000}"/>
    <cellStyle name="Normal 9 5 2" xfId="1615" xr:uid="{00000000-0005-0000-0000-00004F060000}"/>
    <cellStyle name="Normal 9 6" xfId="1600" xr:uid="{00000000-0005-0000-0000-000040060000}"/>
    <cellStyle name="Normal 9 7" xfId="1930" xr:uid="{00000000-0005-0000-0000-00008A070000}"/>
    <cellStyle name="Normal 9 8" xfId="2031" xr:uid="{00000000-0005-0000-0000-0000EF070000}"/>
    <cellStyle name="Normal_2008 ISO Transmission Study test v1" xfId="2127" xr:uid="{00000000-0005-0000-0000-00004F080000}"/>
    <cellStyle name="Note 2" xfId="988" xr:uid="{00000000-0005-0000-0000-0000DC030000}"/>
    <cellStyle name="Note 3" xfId="1914" xr:uid="{00000000-0005-0000-0000-00007A070000}"/>
    <cellStyle name="Note 4" xfId="1915" xr:uid="{00000000-0005-0000-0000-00007B070000}"/>
    <cellStyle name="Note 5" xfId="1916" xr:uid="{00000000-0005-0000-0000-00007C070000}"/>
    <cellStyle name="Output 2" xfId="989" xr:uid="{00000000-0005-0000-0000-0000DD030000}"/>
    <cellStyle name="Percent" xfId="1" xr:uid="{00000000-0005-0000-0000-000001000000}"/>
    <cellStyle name="Percent [2]" xfId="28" xr:uid="{00000000-0005-0000-0000-00001C000000}"/>
    <cellStyle name="Percent 10" xfId="61" xr:uid="{00000000-0005-0000-0000-00003D000000}"/>
    <cellStyle name="Percent 10 2" xfId="133" xr:uid="{00000000-0005-0000-0000-000085000000}"/>
    <cellStyle name="Percent 10 2 2" xfId="240" xr:uid="{00000000-0005-0000-0000-0000F0000000}"/>
    <cellStyle name="Percent 10 2 2 2" xfId="456" xr:uid="{00000000-0005-0000-0000-0000C8010000}"/>
    <cellStyle name="Percent 10 2 2 2 2" xfId="900" xr:uid="{00000000-0005-0000-0000-000084030000}"/>
    <cellStyle name="Percent 10 2 2 2 2 2" xfId="1620" xr:uid="{00000000-0005-0000-0000-000054060000}"/>
    <cellStyle name="Percent 10 2 2 2 3" xfId="1619" xr:uid="{00000000-0005-0000-0000-000053060000}"/>
    <cellStyle name="Percent 10 2 2 3" xfId="685" xr:uid="{00000000-0005-0000-0000-0000AD020000}"/>
    <cellStyle name="Percent 10 2 2 3 2" xfId="1621" xr:uid="{00000000-0005-0000-0000-000055060000}"/>
    <cellStyle name="Percent 10 2 2 4" xfId="1618" xr:uid="{00000000-0005-0000-0000-000052060000}"/>
    <cellStyle name="Percent 10 2 3" xfId="352" xr:uid="{00000000-0005-0000-0000-000060010000}"/>
    <cellStyle name="Percent 10 2 3 2" xfId="796" xr:uid="{00000000-0005-0000-0000-00001C030000}"/>
    <cellStyle name="Percent 10 2 3 2 2" xfId="1623" xr:uid="{00000000-0005-0000-0000-000057060000}"/>
    <cellStyle name="Percent 10 2 3 3" xfId="1622" xr:uid="{00000000-0005-0000-0000-000056060000}"/>
    <cellStyle name="Percent 10 2 4" xfId="580" xr:uid="{00000000-0005-0000-0000-000044020000}"/>
    <cellStyle name="Percent 10 2 4 2" xfId="1624" xr:uid="{00000000-0005-0000-0000-000058060000}"/>
    <cellStyle name="Percent 10 2 5" xfId="1617" xr:uid="{00000000-0005-0000-0000-000051060000}"/>
    <cellStyle name="Percent 10 3" xfId="188" xr:uid="{00000000-0005-0000-0000-0000BC000000}"/>
    <cellStyle name="Percent 10 3 2" xfId="404" xr:uid="{00000000-0005-0000-0000-000094010000}"/>
    <cellStyle name="Percent 10 3 2 2" xfId="848" xr:uid="{00000000-0005-0000-0000-000050030000}"/>
    <cellStyle name="Percent 10 3 2 2 2" xfId="1627" xr:uid="{00000000-0005-0000-0000-00005B060000}"/>
    <cellStyle name="Percent 10 3 2 3" xfId="1626" xr:uid="{00000000-0005-0000-0000-00005A060000}"/>
    <cellStyle name="Percent 10 3 3" xfId="633" xr:uid="{00000000-0005-0000-0000-000079020000}"/>
    <cellStyle name="Percent 10 3 3 2" xfId="1628" xr:uid="{00000000-0005-0000-0000-00005C060000}"/>
    <cellStyle name="Percent 10 3 4" xfId="1625" xr:uid="{00000000-0005-0000-0000-000059060000}"/>
    <cellStyle name="Percent 10 4" xfId="301" xr:uid="{00000000-0005-0000-0000-00002D010000}"/>
    <cellStyle name="Percent 10 4 2" xfId="745" xr:uid="{00000000-0005-0000-0000-0000E9020000}"/>
    <cellStyle name="Percent 10 4 2 2" xfId="1630" xr:uid="{00000000-0005-0000-0000-00005E060000}"/>
    <cellStyle name="Percent 10 4 3" xfId="1629" xr:uid="{00000000-0005-0000-0000-00005D060000}"/>
    <cellStyle name="Percent 10 5" xfId="528" xr:uid="{00000000-0005-0000-0000-000010020000}"/>
    <cellStyle name="Percent 10 5 2" xfId="1631" xr:uid="{00000000-0005-0000-0000-00005F060000}"/>
    <cellStyle name="Percent 10 6" xfId="1616" xr:uid="{00000000-0005-0000-0000-000050060000}"/>
    <cellStyle name="Percent 10 7" xfId="1931" xr:uid="{00000000-0005-0000-0000-00008B070000}"/>
    <cellStyle name="Percent 10 8" xfId="2032" xr:uid="{00000000-0005-0000-0000-0000F0070000}"/>
    <cellStyle name="Percent 11" xfId="62" xr:uid="{00000000-0005-0000-0000-00003E000000}"/>
    <cellStyle name="Percent 11 2" xfId="134" xr:uid="{00000000-0005-0000-0000-000086000000}"/>
    <cellStyle name="Percent 11 2 2" xfId="241" xr:uid="{00000000-0005-0000-0000-0000F1000000}"/>
    <cellStyle name="Percent 11 2 2 2" xfId="457" xr:uid="{00000000-0005-0000-0000-0000C9010000}"/>
    <cellStyle name="Percent 11 2 2 2 2" xfId="901" xr:uid="{00000000-0005-0000-0000-000085030000}"/>
    <cellStyle name="Percent 11 2 2 2 2 2" xfId="1636" xr:uid="{00000000-0005-0000-0000-000064060000}"/>
    <cellStyle name="Percent 11 2 2 2 3" xfId="1635" xr:uid="{00000000-0005-0000-0000-000063060000}"/>
    <cellStyle name="Percent 11 2 2 3" xfId="686" xr:uid="{00000000-0005-0000-0000-0000AE020000}"/>
    <cellStyle name="Percent 11 2 2 3 2" xfId="1637" xr:uid="{00000000-0005-0000-0000-000065060000}"/>
    <cellStyle name="Percent 11 2 2 4" xfId="1634" xr:uid="{00000000-0005-0000-0000-000062060000}"/>
    <cellStyle name="Percent 11 2 3" xfId="353" xr:uid="{00000000-0005-0000-0000-000061010000}"/>
    <cellStyle name="Percent 11 2 3 2" xfId="797" xr:uid="{00000000-0005-0000-0000-00001D030000}"/>
    <cellStyle name="Percent 11 2 3 2 2" xfId="1639" xr:uid="{00000000-0005-0000-0000-000067060000}"/>
    <cellStyle name="Percent 11 2 3 3" xfId="1638" xr:uid="{00000000-0005-0000-0000-000066060000}"/>
    <cellStyle name="Percent 11 2 4" xfId="581" xr:uid="{00000000-0005-0000-0000-000045020000}"/>
    <cellStyle name="Percent 11 2 4 2" xfId="1640" xr:uid="{00000000-0005-0000-0000-000068060000}"/>
    <cellStyle name="Percent 11 2 5" xfId="1633" xr:uid="{00000000-0005-0000-0000-000061060000}"/>
    <cellStyle name="Percent 11 3" xfId="189" xr:uid="{00000000-0005-0000-0000-0000BD000000}"/>
    <cellStyle name="Percent 11 3 2" xfId="405" xr:uid="{00000000-0005-0000-0000-000095010000}"/>
    <cellStyle name="Percent 11 3 2 2" xfId="849" xr:uid="{00000000-0005-0000-0000-000051030000}"/>
    <cellStyle name="Percent 11 3 2 2 2" xfId="1643" xr:uid="{00000000-0005-0000-0000-00006B060000}"/>
    <cellStyle name="Percent 11 3 2 3" xfId="1642" xr:uid="{00000000-0005-0000-0000-00006A060000}"/>
    <cellStyle name="Percent 11 3 3" xfId="634" xr:uid="{00000000-0005-0000-0000-00007A020000}"/>
    <cellStyle name="Percent 11 3 3 2" xfId="1644" xr:uid="{00000000-0005-0000-0000-00006C060000}"/>
    <cellStyle name="Percent 11 3 4" xfId="1641" xr:uid="{00000000-0005-0000-0000-000069060000}"/>
    <cellStyle name="Percent 11 4" xfId="302" xr:uid="{00000000-0005-0000-0000-00002E010000}"/>
    <cellStyle name="Percent 11 4 2" xfId="746" xr:uid="{00000000-0005-0000-0000-0000EA020000}"/>
    <cellStyle name="Percent 11 4 2 2" xfId="1646" xr:uid="{00000000-0005-0000-0000-00006E060000}"/>
    <cellStyle name="Percent 11 4 3" xfId="1645" xr:uid="{00000000-0005-0000-0000-00006D060000}"/>
    <cellStyle name="Percent 11 5" xfId="529" xr:uid="{00000000-0005-0000-0000-000011020000}"/>
    <cellStyle name="Percent 11 5 2" xfId="1647" xr:uid="{00000000-0005-0000-0000-00006F060000}"/>
    <cellStyle name="Percent 11 6" xfId="1632" xr:uid="{00000000-0005-0000-0000-000060060000}"/>
    <cellStyle name="Percent 11 7" xfId="1932" xr:uid="{00000000-0005-0000-0000-00008C070000}"/>
    <cellStyle name="Percent 11 8" xfId="2033" xr:uid="{00000000-0005-0000-0000-0000F1070000}"/>
    <cellStyle name="Percent 12" xfId="47" xr:uid="{00000000-0005-0000-0000-00002F000000}"/>
    <cellStyle name="Percent 12 2" xfId="119" xr:uid="{00000000-0005-0000-0000-000077000000}"/>
    <cellStyle name="Percent 12 2 2" xfId="226" xr:uid="{00000000-0005-0000-0000-0000E2000000}"/>
    <cellStyle name="Percent 12 2 2 2" xfId="442" xr:uid="{00000000-0005-0000-0000-0000BA010000}"/>
    <cellStyle name="Percent 12 2 2 2 2" xfId="886" xr:uid="{00000000-0005-0000-0000-000076030000}"/>
    <cellStyle name="Percent 12 2 2 2 2 2" xfId="1652" xr:uid="{00000000-0005-0000-0000-000074060000}"/>
    <cellStyle name="Percent 12 2 2 2 3" xfId="1651" xr:uid="{00000000-0005-0000-0000-000073060000}"/>
    <cellStyle name="Percent 12 2 2 3" xfId="671" xr:uid="{00000000-0005-0000-0000-00009F020000}"/>
    <cellStyle name="Percent 12 2 2 3 2" xfId="1653" xr:uid="{00000000-0005-0000-0000-000075060000}"/>
    <cellStyle name="Percent 12 2 2 4" xfId="1650" xr:uid="{00000000-0005-0000-0000-000072060000}"/>
    <cellStyle name="Percent 12 2 3" xfId="338" xr:uid="{00000000-0005-0000-0000-000052010000}"/>
    <cellStyle name="Percent 12 2 3 2" xfId="782" xr:uid="{00000000-0005-0000-0000-00000E030000}"/>
    <cellStyle name="Percent 12 2 3 2 2" xfId="1655" xr:uid="{00000000-0005-0000-0000-000077060000}"/>
    <cellStyle name="Percent 12 2 3 3" xfId="1654" xr:uid="{00000000-0005-0000-0000-000076060000}"/>
    <cellStyle name="Percent 12 2 4" xfId="566" xr:uid="{00000000-0005-0000-0000-000036020000}"/>
    <cellStyle name="Percent 12 2 4 2" xfId="1656" xr:uid="{00000000-0005-0000-0000-000078060000}"/>
    <cellStyle name="Percent 12 2 5" xfId="1649" xr:uid="{00000000-0005-0000-0000-000071060000}"/>
    <cellStyle name="Percent 12 3" xfId="174" xr:uid="{00000000-0005-0000-0000-0000AE000000}"/>
    <cellStyle name="Percent 12 3 2" xfId="390" xr:uid="{00000000-0005-0000-0000-000086010000}"/>
    <cellStyle name="Percent 12 3 2 2" xfId="834" xr:uid="{00000000-0005-0000-0000-000042030000}"/>
    <cellStyle name="Percent 12 3 2 2 2" xfId="1659" xr:uid="{00000000-0005-0000-0000-00007B060000}"/>
    <cellStyle name="Percent 12 3 2 3" xfId="1658" xr:uid="{00000000-0005-0000-0000-00007A060000}"/>
    <cellStyle name="Percent 12 3 3" xfId="619" xr:uid="{00000000-0005-0000-0000-00006B020000}"/>
    <cellStyle name="Percent 12 3 3 2" xfId="1660" xr:uid="{00000000-0005-0000-0000-00007C060000}"/>
    <cellStyle name="Percent 12 3 4" xfId="1657" xr:uid="{00000000-0005-0000-0000-000079060000}"/>
    <cellStyle name="Percent 12 4" xfId="287" xr:uid="{00000000-0005-0000-0000-00001F010000}"/>
    <cellStyle name="Percent 12 4 2" xfId="731" xr:uid="{00000000-0005-0000-0000-0000DB020000}"/>
    <cellStyle name="Percent 12 4 2 2" xfId="1662" xr:uid="{00000000-0005-0000-0000-00007E060000}"/>
    <cellStyle name="Percent 12 4 3" xfId="1661" xr:uid="{00000000-0005-0000-0000-00007D060000}"/>
    <cellStyle name="Percent 12 5" xfId="514" xr:uid="{00000000-0005-0000-0000-000002020000}"/>
    <cellStyle name="Percent 12 5 2" xfId="1663" xr:uid="{00000000-0005-0000-0000-00007F060000}"/>
    <cellStyle name="Percent 12 6" xfId="1648" xr:uid="{00000000-0005-0000-0000-000070060000}"/>
    <cellStyle name="Percent 12 7" xfId="1927" xr:uid="{00000000-0005-0000-0000-000087070000}"/>
    <cellStyle name="Percent 12 8" xfId="2028" xr:uid="{00000000-0005-0000-0000-0000EC070000}"/>
    <cellStyle name="Percent 13" xfId="63" xr:uid="{00000000-0005-0000-0000-00003F000000}"/>
    <cellStyle name="Percent 13 10" xfId="2034" xr:uid="{00000000-0005-0000-0000-0000F2070000}"/>
    <cellStyle name="Percent 13 2" xfId="71" xr:uid="{00000000-0005-0000-0000-000047000000}"/>
    <cellStyle name="Percent 13 2 2" xfId="143" xr:uid="{00000000-0005-0000-0000-00008F000000}"/>
    <cellStyle name="Percent 13 2 2 2" xfId="250" xr:uid="{00000000-0005-0000-0000-0000FA000000}"/>
    <cellStyle name="Percent 13 2 2 2 2" xfId="466" xr:uid="{00000000-0005-0000-0000-0000D2010000}"/>
    <cellStyle name="Percent 13 2 2 2 2 2" xfId="910" xr:uid="{00000000-0005-0000-0000-00008E030000}"/>
    <cellStyle name="Percent 13 2 2 2 2 2 2" xfId="1669" xr:uid="{00000000-0005-0000-0000-000085060000}"/>
    <cellStyle name="Percent 13 2 2 2 2 3" xfId="1668" xr:uid="{00000000-0005-0000-0000-000084060000}"/>
    <cellStyle name="Percent 13 2 2 2 3" xfId="695" xr:uid="{00000000-0005-0000-0000-0000B7020000}"/>
    <cellStyle name="Percent 13 2 2 2 3 2" xfId="1670" xr:uid="{00000000-0005-0000-0000-000086060000}"/>
    <cellStyle name="Percent 13 2 2 2 4" xfId="1667" xr:uid="{00000000-0005-0000-0000-000083060000}"/>
    <cellStyle name="Percent 13 2 2 3" xfId="362" xr:uid="{00000000-0005-0000-0000-00006A010000}"/>
    <cellStyle name="Percent 13 2 2 3 2" xfId="806" xr:uid="{00000000-0005-0000-0000-000026030000}"/>
    <cellStyle name="Percent 13 2 2 3 2 2" xfId="1672" xr:uid="{00000000-0005-0000-0000-000088060000}"/>
    <cellStyle name="Percent 13 2 2 3 3" xfId="1671" xr:uid="{00000000-0005-0000-0000-000087060000}"/>
    <cellStyle name="Percent 13 2 2 4" xfId="590" xr:uid="{00000000-0005-0000-0000-00004E020000}"/>
    <cellStyle name="Percent 13 2 2 4 2" xfId="1673" xr:uid="{00000000-0005-0000-0000-000089060000}"/>
    <cellStyle name="Percent 13 2 2 5" xfId="1666" xr:uid="{00000000-0005-0000-0000-000082060000}"/>
    <cellStyle name="Percent 13 2 3" xfId="198" xr:uid="{00000000-0005-0000-0000-0000C6000000}"/>
    <cellStyle name="Percent 13 2 3 2" xfId="414" xr:uid="{00000000-0005-0000-0000-00009E010000}"/>
    <cellStyle name="Percent 13 2 3 2 2" xfId="858" xr:uid="{00000000-0005-0000-0000-00005A030000}"/>
    <cellStyle name="Percent 13 2 3 2 2 2" xfId="1676" xr:uid="{00000000-0005-0000-0000-00008C060000}"/>
    <cellStyle name="Percent 13 2 3 2 3" xfId="1675" xr:uid="{00000000-0005-0000-0000-00008B060000}"/>
    <cellStyle name="Percent 13 2 3 3" xfId="643" xr:uid="{00000000-0005-0000-0000-000083020000}"/>
    <cellStyle name="Percent 13 2 3 3 2" xfId="1677" xr:uid="{00000000-0005-0000-0000-00008D060000}"/>
    <cellStyle name="Percent 13 2 3 4" xfId="1674" xr:uid="{00000000-0005-0000-0000-00008A060000}"/>
    <cellStyle name="Percent 13 2 4" xfId="311" xr:uid="{00000000-0005-0000-0000-000037010000}"/>
    <cellStyle name="Percent 13 2 4 2" xfId="755" xr:uid="{00000000-0005-0000-0000-0000F3020000}"/>
    <cellStyle name="Percent 13 2 4 2 2" xfId="1679" xr:uid="{00000000-0005-0000-0000-00008F060000}"/>
    <cellStyle name="Percent 13 2 4 3" xfId="1678" xr:uid="{00000000-0005-0000-0000-00008E060000}"/>
    <cellStyle name="Percent 13 2 5" xfId="538" xr:uid="{00000000-0005-0000-0000-00001A020000}"/>
    <cellStyle name="Percent 13 2 5 2" xfId="1680" xr:uid="{00000000-0005-0000-0000-000090060000}"/>
    <cellStyle name="Percent 13 2 6" xfId="1665" xr:uid="{00000000-0005-0000-0000-000081060000}"/>
    <cellStyle name="Percent 13 2 7" xfId="1940" xr:uid="{00000000-0005-0000-0000-000094070000}"/>
    <cellStyle name="Percent 13 2 8" xfId="2041" xr:uid="{00000000-0005-0000-0000-0000F9070000}"/>
    <cellStyle name="Percent 13 3" xfId="135" xr:uid="{00000000-0005-0000-0000-000087000000}"/>
    <cellStyle name="Percent 13 3 2" xfId="242" xr:uid="{00000000-0005-0000-0000-0000F2000000}"/>
    <cellStyle name="Percent 13 3 2 2" xfId="458" xr:uid="{00000000-0005-0000-0000-0000CA010000}"/>
    <cellStyle name="Percent 13 3 2 2 2" xfId="902" xr:uid="{00000000-0005-0000-0000-000086030000}"/>
    <cellStyle name="Percent 13 3 2 2 2 2" xfId="1684" xr:uid="{00000000-0005-0000-0000-000094060000}"/>
    <cellStyle name="Percent 13 3 2 2 3" xfId="1683" xr:uid="{00000000-0005-0000-0000-000093060000}"/>
    <cellStyle name="Percent 13 3 2 3" xfId="687" xr:uid="{00000000-0005-0000-0000-0000AF020000}"/>
    <cellStyle name="Percent 13 3 2 3 2" xfId="1685" xr:uid="{00000000-0005-0000-0000-000095060000}"/>
    <cellStyle name="Percent 13 3 2 4" xfId="1682" xr:uid="{00000000-0005-0000-0000-000092060000}"/>
    <cellStyle name="Percent 13 3 3" xfId="354" xr:uid="{00000000-0005-0000-0000-000062010000}"/>
    <cellStyle name="Percent 13 3 3 2" xfId="798" xr:uid="{00000000-0005-0000-0000-00001E030000}"/>
    <cellStyle name="Percent 13 3 3 2 2" xfId="1687" xr:uid="{00000000-0005-0000-0000-000097060000}"/>
    <cellStyle name="Percent 13 3 3 3" xfId="1686" xr:uid="{00000000-0005-0000-0000-000096060000}"/>
    <cellStyle name="Percent 13 3 4" xfId="582" xr:uid="{00000000-0005-0000-0000-000046020000}"/>
    <cellStyle name="Percent 13 3 4 2" xfId="1688" xr:uid="{00000000-0005-0000-0000-000098060000}"/>
    <cellStyle name="Percent 13 3 5" xfId="1681" xr:uid="{00000000-0005-0000-0000-000091060000}"/>
    <cellStyle name="Percent 13 4" xfId="190" xr:uid="{00000000-0005-0000-0000-0000BE000000}"/>
    <cellStyle name="Percent 13 4 2" xfId="406" xr:uid="{00000000-0005-0000-0000-000096010000}"/>
    <cellStyle name="Percent 13 4 2 2" xfId="850" xr:uid="{00000000-0005-0000-0000-000052030000}"/>
    <cellStyle name="Percent 13 4 2 2 2" xfId="1691" xr:uid="{00000000-0005-0000-0000-00009B060000}"/>
    <cellStyle name="Percent 13 4 2 3" xfId="1690" xr:uid="{00000000-0005-0000-0000-00009A060000}"/>
    <cellStyle name="Percent 13 4 3" xfId="635" xr:uid="{00000000-0005-0000-0000-00007B020000}"/>
    <cellStyle name="Percent 13 4 3 2" xfId="1692" xr:uid="{00000000-0005-0000-0000-00009C060000}"/>
    <cellStyle name="Percent 13 4 4" xfId="1689" xr:uid="{00000000-0005-0000-0000-000099060000}"/>
    <cellStyle name="Percent 13 5" xfId="270" xr:uid="{00000000-0005-0000-0000-00000E010000}"/>
    <cellStyle name="Percent 13 5 2" xfId="484" xr:uid="{00000000-0005-0000-0000-0000E4010000}"/>
    <cellStyle name="Percent 13 5 2 2" xfId="928" xr:uid="{00000000-0005-0000-0000-0000A0030000}"/>
    <cellStyle name="Percent 13 5 2 2 2" xfId="1695" xr:uid="{00000000-0005-0000-0000-00009F060000}"/>
    <cellStyle name="Percent 13 5 2 3" xfId="1694" xr:uid="{00000000-0005-0000-0000-00009E060000}"/>
    <cellStyle name="Percent 13 5 3" xfId="714" xr:uid="{00000000-0005-0000-0000-0000CA020000}"/>
    <cellStyle name="Percent 13 5 3 2" xfId="1696" xr:uid="{00000000-0005-0000-0000-0000A0060000}"/>
    <cellStyle name="Percent 13 5 4" xfId="1693" xr:uid="{00000000-0005-0000-0000-00009D060000}"/>
    <cellStyle name="Percent 13 6" xfId="303" xr:uid="{00000000-0005-0000-0000-00002F010000}"/>
    <cellStyle name="Percent 13 6 2" xfId="747" xr:uid="{00000000-0005-0000-0000-0000EB020000}"/>
    <cellStyle name="Percent 13 6 2 2" xfId="1698" xr:uid="{00000000-0005-0000-0000-0000A2060000}"/>
    <cellStyle name="Percent 13 6 3" xfId="1697" xr:uid="{00000000-0005-0000-0000-0000A1060000}"/>
    <cellStyle name="Percent 13 7" xfId="530" xr:uid="{00000000-0005-0000-0000-000012020000}"/>
    <cellStyle name="Percent 13 7 2" xfId="1699" xr:uid="{00000000-0005-0000-0000-0000A3060000}"/>
    <cellStyle name="Percent 13 8" xfId="1664" xr:uid="{00000000-0005-0000-0000-000080060000}"/>
    <cellStyle name="Percent 13 9" xfId="1933" xr:uid="{00000000-0005-0000-0000-00008D070000}"/>
    <cellStyle name="Percent 14" xfId="77" xr:uid="{00000000-0005-0000-0000-00004D000000}"/>
    <cellStyle name="Percent 14 2" xfId="148" xr:uid="{00000000-0005-0000-0000-000094000000}"/>
    <cellStyle name="Percent 14 2 2" xfId="255" xr:uid="{00000000-0005-0000-0000-0000FF000000}"/>
    <cellStyle name="Percent 14 2 2 2" xfId="471" xr:uid="{00000000-0005-0000-0000-0000D7010000}"/>
    <cellStyle name="Percent 14 2 2 2 2" xfId="915" xr:uid="{00000000-0005-0000-0000-000093030000}"/>
    <cellStyle name="Percent 14 2 2 2 2 2" xfId="1704" xr:uid="{00000000-0005-0000-0000-0000A8060000}"/>
    <cellStyle name="Percent 14 2 2 2 3" xfId="1703" xr:uid="{00000000-0005-0000-0000-0000A7060000}"/>
    <cellStyle name="Percent 14 2 2 3" xfId="700" xr:uid="{00000000-0005-0000-0000-0000BC020000}"/>
    <cellStyle name="Percent 14 2 2 3 2" xfId="1705" xr:uid="{00000000-0005-0000-0000-0000A9060000}"/>
    <cellStyle name="Percent 14 2 2 4" xfId="1702" xr:uid="{00000000-0005-0000-0000-0000A6060000}"/>
    <cellStyle name="Percent 14 2 3" xfId="367" xr:uid="{00000000-0005-0000-0000-00006F010000}"/>
    <cellStyle name="Percent 14 2 3 2" xfId="811" xr:uid="{00000000-0005-0000-0000-00002B030000}"/>
    <cellStyle name="Percent 14 2 3 2 2" xfId="1707" xr:uid="{00000000-0005-0000-0000-0000AB060000}"/>
    <cellStyle name="Percent 14 2 3 3" xfId="1706" xr:uid="{00000000-0005-0000-0000-0000AA060000}"/>
    <cellStyle name="Percent 14 2 4" xfId="595" xr:uid="{00000000-0005-0000-0000-000053020000}"/>
    <cellStyle name="Percent 14 2 4 2" xfId="1708" xr:uid="{00000000-0005-0000-0000-0000AC060000}"/>
    <cellStyle name="Percent 14 2 5" xfId="1701" xr:uid="{00000000-0005-0000-0000-0000A5060000}"/>
    <cellStyle name="Percent 14 3" xfId="203" xr:uid="{00000000-0005-0000-0000-0000CB000000}"/>
    <cellStyle name="Percent 14 3 2" xfId="419" xr:uid="{00000000-0005-0000-0000-0000A3010000}"/>
    <cellStyle name="Percent 14 3 2 2" xfId="863" xr:uid="{00000000-0005-0000-0000-00005F030000}"/>
    <cellStyle name="Percent 14 3 2 2 2" xfId="1711" xr:uid="{00000000-0005-0000-0000-0000AF060000}"/>
    <cellStyle name="Percent 14 3 2 3" xfId="1710" xr:uid="{00000000-0005-0000-0000-0000AE060000}"/>
    <cellStyle name="Percent 14 3 3" xfId="648" xr:uid="{00000000-0005-0000-0000-000088020000}"/>
    <cellStyle name="Percent 14 3 3 2" xfId="1712" xr:uid="{00000000-0005-0000-0000-0000B0060000}"/>
    <cellStyle name="Percent 14 3 4" xfId="1709" xr:uid="{00000000-0005-0000-0000-0000AD060000}"/>
    <cellStyle name="Percent 14 4" xfId="316" xr:uid="{00000000-0005-0000-0000-00003C010000}"/>
    <cellStyle name="Percent 14 4 2" xfId="760" xr:uid="{00000000-0005-0000-0000-0000F8020000}"/>
    <cellStyle name="Percent 14 4 2 2" xfId="1714" xr:uid="{00000000-0005-0000-0000-0000B2060000}"/>
    <cellStyle name="Percent 14 4 3" xfId="1713" xr:uid="{00000000-0005-0000-0000-0000B1060000}"/>
    <cellStyle name="Percent 14 5" xfId="543" xr:uid="{00000000-0005-0000-0000-00001F020000}"/>
    <cellStyle name="Percent 14 5 2" xfId="1715" xr:uid="{00000000-0005-0000-0000-0000B3060000}"/>
    <cellStyle name="Percent 14 6" xfId="1700" xr:uid="{00000000-0005-0000-0000-0000A4060000}"/>
    <cellStyle name="Percent 15" xfId="98" xr:uid="{00000000-0005-0000-0000-000062000000}"/>
    <cellStyle name="Percent 15 2" xfId="154" xr:uid="{00000000-0005-0000-0000-00009A000000}"/>
    <cellStyle name="Percent 15 2 2" xfId="261" xr:uid="{00000000-0005-0000-0000-000005010000}"/>
    <cellStyle name="Percent 15 2 2 2" xfId="477" xr:uid="{00000000-0005-0000-0000-0000DD010000}"/>
    <cellStyle name="Percent 15 2 2 2 2" xfId="921" xr:uid="{00000000-0005-0000-0000-000099030000}"/>
    <cellStyle name="Percent 15 2 2 2 2 2" xfId="1720" xr:uid="{00000000-0005-0000-0000-0000B8060000}"/>
    <cellStyle name="Percent 15 2 2 2 3" xfId="1719" xr:uid="{00000000-0005-0000-0000-0000B7060000}"/>
    <cellStyle name="Percent 15 2 2 3" xfId="706" xr:uid="{00000000-0005-0000-0000-0000C2020000}"/>
    <cellStyle name="Percent 15 2 2 3 2" xfId="1721" xr:uid="{00000000-0005-0000-0000-0000B9060000}"/>
    <cellStyle name="Percent 15 2 2 4" xfId="1718" xr:uid="{00000000-0005-0000-0000-0000B6060000}"/>
    <cellStyle name="Percent 15 2 3" xfId="373" xr:uid="{00000000-0005-0000-0000-000075010000}"/>
    <cellStyle name="Percent 15 2 3 2" xfId="817" xr:uid="{00000000-0005-0000-0000-000031030000}"/>
    <cellStyle name="Percent 15 2 3 2 2" xfId="1723" xr:uid="{00000000-0005-0000-0000-0000BB060000}"/>
    <cellStyle name="Percent 15 2 3 3" xfId="1722" xr:uid="{00000000-0005-0000-0000-0000BA060000}"/>
    <cellStyle name="Percent 15 2 4" xfId="601" xr:uid="{00000000-0005-0000-0000-000059020000}"/>
    <cellStyle name="Percent 15 2 4 2" xfId="1724" xr:uid="{00000000-0005-0000-0000-0000BC060000}"/>
    <cellStyle name="Percent 15 2 5" xfId="1717" xr:uid="{00000000-0005-0000-0000-0000B5060000}"/>
    <cellStyle name="Percent 15 3" xfId="209" xr:uid="{00000000-0005-0000-0000-0000D1000000}"/>
    <cellStyle name="Percent 15 3 2" xfId="425" xr:uid="{00000000-0005-0000-0000-0000A9010000}"/>
    <cellStyle name="Percent 15 3 2 2" xfId="869" xr:uid="{00000000-0005-0000-0000-000065030000}"/>
    <cellStyle name="Percent 15 3 2 2 2" xfId="1727" xr:uid="{00000000-0005-0000-0000-0000BF060000}"/>
    <cellStyle name="Percent 15 3 2 3" xfId="1726" xr:uid="{00000000-0005-0000-0000-0000BE060000}"/>
    <cellStyle name="Percent 15 3 3" xfId="654" xr:uid="{00000000-0005-0000-0000-00008E020000}"/>
    <cellStyle name="Percent 15 3 3 2" xfId="1728" xr:uid="{00000000-0005-0000-0000-0000C0060000}"/>
    <cellStyle name="Percent 15 3 4" xfId="1725" xr:uid="{00000000-0005-0000-0000-0000BD060000}"/>
    <cellStyle name="Percent 15 4" xfId="266" xr:uid="{00000000-0005-0000-0000-00000A010000}"/>
    <cellStyle name="Percent 15 4 2" xfId="480" xr:uid="{00000000-0005-0000-0000-0000E0010000}"/>
    <cellStyle name="Percent 15 4 2 2" xfId="924" xr:uid="{00000000-0005-0000-0000-00009C030000}"/>
    <cellStyle name="Percent 15 4 2 2 2" xfId="1731" xr:uid="{00000000-0005-0000-0000-0000C3060000}"/>
    <cellStyle name="Percent 15 4 2 3" xfId="1730" xr:uid="{00000000-0005-0000-0000-0000C2060000}"/>
    <cellStyle name="Percent 15 4 3" xfId="710" xr:uid="{00000000-0005-0000-0000-0000C6020000}"/>
    <cellStyle name="Percent 15 4 3 2" xfId="1732" xr:uid="{00000000-0005-0000-0000-0000C4060000}"/>
    <cellStyle name="Percent 15 4 4" xfId="1729" xr:uid="{00000000-0005-0000-0000-0000C1060000}"/>
    <cellStyle name="Percent 15 4 5" xfId="1947" xr:uid="{00000000-0005-0000-0000-00009B070000}"/>
    <cellStyle name="Percent 15 4 6" xfId="2047" xr:uid="{00000000-0005-0000-0000-0000FF070000}"/>
    <cellStyle name="Percent 15 5" xfId="322" xr:uid="{00000000-0005-0000-0000-000042010000}"/>
    <cellStyle name="Percent 15 5 2" xfId="766" xr:uid="{00000000-0005-0000-0000-0000FE020000}"/>
    <cellStyle name="Percent 15 5 2 2" xfId="1734" xr:uid="{00000000-0005-0000-0000-0000C6060000}"/>
    <cellStyle name="Percent 15 5 3" xfId="1733" xr:uid="{00000000-0005-0000-0000-0000C5060000}"/>
    <cellStyle name="Percent 15 6" xfId="549" xr:uid="{00000000-0005-0000-0000-000025020000}"/>
    <cellStyle name="Percent 15 6 2" xfId="1735" xr:uid="{00000000-0005-0000-0000-0000C7060000}"/>
    <cellStyle name="Percent 15 7" xfId="1716" xr:uid="{00000000-0005-0000-0000-0000B4060000}"/>
    <cellStyle name="Percent 16" xfId="160" xr:uid="{00000000-0005-0000-0000-0000A0000000}"/>
    <cellStyle name="Percent 16 2" xfId="951" xr:uid="{00000000-0005-0000-0000-0000B7030000}"/>
    <cellStyle name="Percent 16 2 2" xfId="1736" xr:uid="{00000000-0005-0000-0000-0000C8060000}"/>
    <cellStyle name="Percent 16 2 3" xfId="1954" xr:uid="{00000000-0005-0000-0000-0000A2070000}"/>
    <cellStyle name="Percent 16 2 4" xfId="2054" xr:uid="{00000000-0005-0000-0000-000006080000}"/>
    <cellStyle name="Percent 17" xfId="265" xr:uid="{00000000-0005-0000-0000-000009010000}"/>
    <cellStyle name="Percent 18" xfId="488" xr:uid="{00000000-0005-0000-0000-0000E8010000}"/>
    <cellStyle name="Percent 18 2" xfId="932" xr:uid="{00000000-0005-0000-0000-0000A4030000}"/>
    <cellStyle name="Percent 18 2 2" xfId="1738" xr:uid="{00000000-0005-0000-0000-0000CA060000}"/>
    <cellStyle name="Percent 18 3" xfId="1737" xr:uid="{00000000-0005-0000-0000-0000C9060000}"/>
    <cellStyle name="Percent 19" xfId="491" xr:uid="{00000000-0005-0000-0000-0000EB010000}"/>
    <cellStyle name="Percent 19 2" xfId="935" xr:uid="{00000000-0005-0000-0000-0000A7030000}"/>
    <cellStyle name="Percent 19 2 2" xfId="1740" xr:uid="{00000000-0005-0000-0000-0000CC060000}"/>
    <cellStyle name="Percent 19 3" xfId="1739" xr:uid="{00000000-0005-0000-0000-0000CB060000}"/>
    <cellStyle name="Percent 19 4" xfId="1875" xr:uid="{00000000-0005-0000-0000-000053070000}"/>
    <cellStyle name="Percent 19 4 2" xfId="1967" xr:uid="{00000000-0005-0000-0000-0000AF070000}"/>
    <cellStyle name="Percent 19 4 2 2" xfId="1970" xr:uid="{00000000-0005-0000-0000-0000B2070000}"/>
    <cellStyle name="Percent 19 4 2 2 2" xfId="2070" xr:uid="{00000000-0005-0000-0000-000016080000}"/>
    <cellStyle name="Percent 19 4 2 3" xfId="2067" xr:uid="{00000000-0005-0000-0000-000013080000}"/>
    <cellStyle name="Percent 19 4 3" xfId="1961" xr:uid="{00000000-0005-0000-0000-0000A9070000}"/>
    <cellStyle name="Percent 19 4 4" xfId="2061" xr:uid="{00000000-0005-0000-0000-00000D080000}"/>
    <cellStyle name="Percent 2" xfId="12" xr:uid="{00000000-0005-0000-0000-00000C000000}"/>
    <cellStyle name="Percent 2 2" xfId="9" xr:uid="{00000000-0005-0000-0000-000009000000}"/>
    <cellStyle name="Percent 2 2 2" xfId="29" xr:uid="{00000000-0005-0000-0000-00001D000000}"/>
    <cellStyle name="Percent 20" xfId="499" xr:uid="{00000000-0005-0000-0000-0000F3010000}"/>
    <cellStyle name="Percent 21" xfId="940" xr:uid="{00000000-0005-0000-0000-0000AC030000}"/>
    <cellStyle name="Percent 22" xfId="946" xr:uid="{00000000-0005-0000-0000-0000B2030000}"/>
    <cellStyle name="Percent 23" xfId="948" xr:uid="{00000000-0005-0000-0000-0000B4030000}"/>
    <cellStyle name="Percent 24" xfId="1871" xr:uid="{00000000-0005-0000-0000-00004F070000}"/>
    <cellStyle name="Percent 24 2" xfId="1957" xr:uid="{00000000-0005-0000-0000-0000A5070000}"/>
    <cellStyle name="Percent 24 3" xfId="2057" xr:uid="{00000000-0005-0000-0000-000009080000}"/>
    <cellStyle name="Percent 25" xfId="1872" xr:uid="{00000000-0005-0000-0000-000050070000}"/>
    <cellStyle name="Percent 25 2" xfId="1958" xr:uid="{00000000-0005-0000-0000-0000A6070000}"/>
    <cellStyle name="Percent 25 3" xfId="2058" xr:uid="{00000000-0005-0000-0000-00000A080000}"/>
    <cellStyle name="Percent 26" xfId="7" xr:uid="{00000000-0005-0000-0000-000007000000}"/>
    <cellStyle name="Percent 26 2" xfId="1964" xr:uid="{00000000-0005-0000-0000-0000AC070000}"/>
    <cellStyle name="Percent 26 3" xfId="2064" xr:uid="{00000000-0005-0000-0000-000010080000}"/>
    <cellStyle name="Percent 27" xfId="1973" xr:uid="{00000000-0005-0000-0000-0000B5070000}"/>
    <cellStyle name="Percent 27 2" xfId="2073" xr:uid="{00000000-0005-0000-0000-000019080000}"/>
    <cellStyle name="Percent 28" xfId="1977" xr:uid="{00000000-0005-0000-0000-0000B9070000}"/>
    <cellStyle name="Percent 28 2" xfId="2077" xr:uid="{00000000-0005-0000-0000-00001D080000}"/>
    <cellStyle name="Percent 29" xfId="1980" xr:uid="{00000000-0005-0000-0000-0000BC070000}"/>
    <cellStyle name="Percent 29 2" xfId="2080" xr:uid="{00000000-0005-0000-0000-000020080000}"/>
    <cellStyle name="Percent 3" xfId="30" xr:uid="{00000000-0005-0000-0000-00001E000000}"/>
    <cellStyle name="Percent 3 2" xfId="108" xr:uid="{00000000-0005-0000-0000-00006C000000}"/>
    <cellStyle name="Percent 3 2 2" xfId="215" xr:uid="{00000000-0005-0000-0000-0000D7000000}"/>
    <cellStyle name="Percent 3 2 2 2" xfId="431" xr:uid="{00000000-0005-0000-0000-0000AF010000}"/>
    <cellStyle name="Percent 3 2 2 2 2" xfId="875" xr:uid="{00000000-0005-0000-0000-00006B030000}"/>
    <cellStyle name="Percent 3 2 2 2 2 2" xfId="1745" xr:uid="{00000000-0005-0000-0000-0000D1060000}"/>
    <cellStyle name="Percent 3 2 2 2 3" xfId="1744" xr:uid="{00000000-0005-0000-0000-0000D0060000}"/>
    <cellStyle name="Percent 3 2 2 3" xfId="660" xr:uid="{00000000-0005-0000-0000-000094020000}"/>
    <cellStyle name="Percent 3 2 2 3 2" xfId="1746" xr:uid="{00000000-0005-0000-0000-0000D2060000}"/>
    <cellStyle name="Percent 3 2 2 4" xfId="1743" xr:uid="{00000000-0005-0000-0000-0000CF060000}"/>
    <cellStyle name="Percent 3 2 3" xfId="327" xr:uid="{00000000-0005-0000-0000-000047010000}"/>
    <cellStyle name="Percent 3 2 3 2" xfId="771" xr:uid="{00000000-0005-0000-0000-000003030000}"/>
    <cellStyle name="Percent 3 2 3 2 2" xfId="1748" xr:uid="{00000000-0005-0000-0000-0000D4060000}"/>
    <cellStyle name="Percent 3 2 3 3" xfId="1747" xr:uid="{00000000-0005-0000-0000-0000D3060000}"/>
    <cellStyle name="Percent 3 2 4" xfId="555" xr:uid="{00000000-0005-0000-0000-00002B020000}"/>
    <cellStyle name="Percent 3 2 4 2" xfId="1749" xr:uid="{00000000-0005-0000-0000-0000D5060000}"/>
    <cellStyle name="Percent 3 2 5" xfId="1742" xr:uid="{00000000-0005-0000-0000-0000CE060000}"/>
    <cellStyle name="Percent 3 3" xfId="163" xr:uid="{00000000-0005-0000-0000-0000A3000000}"/>
    <cellStyle name="Percent 3 3 2" xfId="379" xr:uid="{00000000-0005-0000-0000-00007B010000}"/>
    <cellStyle name="Percent 3 3 2 2" xfId="823" xr:uid="{00000000-0005-0000-0000-000037030000}"/>
    <cellStyle name="Percent 3 3 2 2 2" xfId="1752" xr:uid="{00000000-0005-0000-0000-0000D8060000}"/>
    <cellStyle name="Percent 3 3 2 3" xfId="1751" xr:uid="{00000000-0005-0000-0000-0000D7060000}"/>
    <cellStyle name="Percent 3 3 3" xfId="608" xr:uid="{00000000-0005-0000-0000-000060020000}"/>
    <cellStyle name="Percent 3 3 3 2" xfId="1753" xr:uid="{00000000-0005-0000-0000-0000D9060000}"/>
    <cellStyle name="Percent 3 3 4" xfId="1750" xr:uid="{00000000-0005-0000-0000-0000D6060000}"/>
    <cellStyle name="Percent 3 4" xfId="276" xr:uid="{00000000-0005-0000-0000-000014010000}"/>
    <cellStyle name="Percent 3 4 2" xfId="720" xr:uid="{00000000-0005-0000-0000-0000D0020000}"/>
    <cellStyle name="Percent 3 4 2 2" xfId="1755" xr:uid="{00000000-0005-0000-0000-0000DB060000}"/>
    <cellStyle name="Percent 3 4 3" xfId="1754" xr:uid="{00000000-0005-0000-0000-0000DA060000}"/>
    <cellStyle name="Percent 3 5" xfId="502" xr:uid="{00000000-0005-0000-0000-0000F6010000}"/>
    <cellStyle name="Percent 3 5 2" xfId="1756" xr:uid="{00000000-0005-0000-0000-0000DC060000}"/>
    <cellStyle name="Percent 3 6" xfId="1741" xr:uid="{00000000-0005-0000-0000-0000CD060000}"/>
    <cellStyle name="Percent 30" xfId="1984" xr:uid="{00000000-0005-0000-0000-0000C0070000}"/>
    <cellStyle name="Percent 30 2" xfId="2084" xr:uid="{00000000-0005-0000-0000-000024080000}"/>
    <cellStyle name="Percent 32" xfId="1987" xr:uid="{00000000-0005-0000-0000-0000C3070000}"/>
    <cellStyle name="Percent 32 2" xfId="2087" xr:uid="{00000000-0005-0000-0000-000027080000}"/>
    <cellStyle name="Percent 33" xfId="1990" xr:uid="{00000000-0005-0000-0000-0000C6070000}"/>
    <cellStyle name="Percent 33 2" xfId="2090" xr:uid="{00000000-0005-0000-0000-00002A080000}"/>
    <cellStyle name="Percent 34" xfId="1994" xr:uid="{00000000-0005-0000-0000-0000CA070000}"/>
    <cellStyle name="Percent 34 2" xfId="2094" xr:uid="{00000000-0005-0000-0000-00002E080000}"/>
    <cellStyle name="Percent 35" xfId="1997" xr:uid="{00000000-0005-0000-0000-0000CD070000}"/>
    <cellStyle name="Percent 35 2" xfId="2096" xr:uid="{00000000-0005-0000-0000-000030080000}"/>
    <cellStyle name="Percent 36" xfId="2000" xr:uid="{00000000-0005-0000-0000-0000D0070000}"/>
    <cellStyle name="Percent 36 2" xfId="2099" xr:uid="{00000000-0005-0000-0000-000033080000}"/>
    <cellStyle name="Percent 37" xfId="2004" xr:uid="{00000000-0005-0000-0000-0000D4070000}"/>
    <cellStyle name="Percent 37 2" xfId="2102" xr:uid="{00000000-0005-0000-0000-000036080000}"/>
    <cellStyle name="Percent 38" xfId="2008" xr:uid="{00000000-0005-0000-0000-0000D8070000}"/>
    <cellStyle name="Percent 38 2" xfId="2106" xr:uid="{00000000-0005-0000-0000-00003A080000}"/>
    <cellStyle name="Percent 39" xfId="2011" xr:uid="{00000000-0005-0000-0000-0000DB070000}"/>
    <cellStyle name="Percent 39 2" xfId="2109" xr:uid="{00000000-0005-0000-0000-00003D080000}"/>
    <cellStyle name="Percent 4" xfId="31" xr:uid="{00000000-0005-0000-0000-00001F000000}"/>
    <cellStyle name="Percent 40" xfId="2015" xr:uid="{00000000-0005-0000-0000-0000DF070000}"/>
    <cellStyle name="Percent 40 2" xfId="2113" xr:uid="{00000000-0005-0000-0000-000041080000}"/>
    <cellStyle name="Percent 5" xfId="36" xr:uid="{00000000-0005-0000-0000-000024000000}"/>
    <cellStyle name="Percent 5 2" xfId="40" xr:uid="{00000000-0005-0000-0000-000028000000}"/>
    <cellStyle name="Percent 5 2 2" xfId="112" xr:uid="{00000000-0005-0000-0000-000070000000}"/>
    <cellStyle name="Percent 5 2 2 2" xfId="219" xr:uid="{00000000-0005-0000-0000-0000DB000000}"/>
    <cellStyle name="Percent 5 2 2 2 2" xfId="435" xr:uid="{00000000-0005-0000-0000-0000B3010000}"/>
    <cellStyle name="Percent 5 2 2 2 2 2" xfId="879" xr:uid="{00000000-0005-0000-0000-00006F030000}"/>
    <cellStyle name="Percent 5 2 2 2 2 2 2" xfId="1762" xr:uid="{00000000-0005-0000-0000-0000E2060000}"/>
    <cellStyle name="Percent 5 2 2 2 2 3" xfId="1761" xr:uid="{00000000-0005-0000-0000-0000E1060000}"/>
    <cellStyle name="Percent 5 2 2 2 3" xfId="664" xr:uid="{00000000-0005-0000-0000-000098020000}"/>
    <cellStyle name="Percent 5 2 2 2 3 2" xfId="1763" xr:uid="{00000000-0005-0000-0000-0000E3060000}"/>
    <cellStyle name="Percent 5 2 2 2 4" xfId="1760" xr:uid="{00000000-0005-0000-0000-0000E0060000}"/>
    <cellStyle name="Percent 5 2 2 3" xfId="331" xr:uid="{00000000-0005-0000-0000-00004B010000}"/>
    <cellStyle name="Percent 5 2 2 3 2" xfId="775" xr:uid="{00000000-0005-0000-0000-000007030000}"/>
    <cellStyle name="Percent 5 2 2 3 2 2" xfId="1765" xr:uid="{00000000-0005-0000-0000-0000E5060000}"/>
    <cellStyle name="Percent 5 2 2 3 3" xfId="1764" xr:uid="{00000000-0005-0000-0000-0000E4060000}"/>
    <cellStyle name="Percent 5 2 2 4" xfId="559" xr:uid="{00000000-0005-0000-0000-00002F020000}"/>
    <cellStyle name="Percent 5 2 2 4 2" xfId="1766" xr:uid="{00000000-0005-0000-0000-0000E6060000}"/>
    <cellStyle name="Percent 5 2 2 5" xfId="1759" xr:uid="{00000000-0005-0000-0000-0000DF060000}"/>
    <cellStyle name="Percent 5 2 3" xfId="167" xr:uid="{00000000-0005-0000-0000-0000A7000000}"/>
    <cellStyle name="Percent 5 2 3 2" xfId="383" xr:uid="{00000000-0005-0000-0000-00007F010000}"/>
    <cellStyle name="Percent 5 2 3 2 2" xfId="827" xr:uid="{00000000-0005-0000-0000-00003B030000}"/>
    <cellStyle name="Percent 5 2 3 2 2 2" xfId="1769" xr:uid="{00000000-0005-0000-0000-0000E9060000}"/>
    <cellStyle name="Percent 5 2 3 2 3" xfId="1768" xr:uid="{00000000-0005-0000-0000-0000E8060000}"/>
    <cellStyle name="Percent 5 2 3 3" xfId="612" xr:uid="{00000000-0005-0000-0000-000064020000}"/>
    <cellStyle name="Percent 5 2 3 3 2" xfId="1770" xr:uid="{00000000-0005-0000-0000-0000EA060000}"/>
    <cellStyle name="Percent 5 2 3 4" xfId="1767" xr:uid="{00000000-0005-0000-0000-0000E7060000}"/>
    <cellStyle name="Percent 5 2 4" xfId="280" xr:uid="{00000000-0005-0000-0000-000018010000}"/>
    <cellStyle name="Percent 5 2 4 2" xfId="724" xr:uid="{00000000-0005-0000-0000-0000D4020000}"/>
    <cellStyle name="Percent 5 2 4 2 2" xfId="1772" xr:uid="{00000000-0005-0000-0000-0000EC060000}"/>
    <cellStyle name="Percent 5 2 4 3" xfId="1771" xr:uid="{00000000-0005-0000-0000-0000EB060000}"/>
    <cellStyle name="Percent 5 2 5" xfId="507" xr:uid="{00000000-0005-0000-0000-0000FB010000}"/>
    <cellStyle name="Percent 5 2 5 2" xfId="1773" xr:uid="{00000000-0005-0000-0000-0000ED060000}"/>
    <cellStyle name="Percent 5 2 6" xfId="1758" xr:uid="{00000000-0005-0000-0000-0000DE060000}"/>
    <cellStyle name="Percent 5 3" xfId="109" xr:uid="{00000000-0005-0000-0000-00006D000000}"/>
    <cellStyle name="Percent 5 3 2" xfId="216" xr:uid="{00000000-0005-0000-0000-0000D8000000}"/>
    <cellStyle name="Percent 5 3 2 2" xfId="432" xr:uid="{00000000-0005-0000-0000-0000B0010000}"/>
    <cellStyle name="Percent 5 3 2 2 2" xfId="876" xr:uid="{00000000-0005-0000-0000-00006C030000}"/>
    <cellStyle name="Percent 5 3 2 2 2 2" xfId="1777" xr:uid="{00000000-0005-0000-0000-0000F1060000}"/>
    <cellStyle name="Percent 5 3 2 2 3" xfId="1776" xr:uid="{00000000-0005-0000-0000-0000F0060000}"/>
    <cellStyle name="Percent 5 3 2 3" xfId="661" xr:uid="{00000000-0005-0000-0000-000095020000}"/>
    <cellStyle name="Percent 5 3 2 3 2" xfId="1778" xr:uid="{00000000-0005-0000-0000-0000F2060000}"/>
    <cellStyle name="Percent 5 3 2 4" xfId="1775" xr:uid="{00000000-0005-0000-0000-0000EF060000}"/>
    <cellStyle name="Percent 5 3 3" xfId="328" xr:uid="{00000000-0005-0000-0000-000048010000}"/>
    <cellStyle name="Percent 5 3 3 2" xfId="772" xr:uid="{00000000-0005-0000-0000-000004030000}"/>
    <cellStyle name="Percent 5 3 3 2 2" xfId="1780" xr:uid="{00000000-0005-0000-0000-0000F4060000}"/>
    <cellStyle name="Percent 5 3 3 3" xfId="1779" xr:uid="{00000000-0005-0000-0000-0000F3060000}"/>
    <cellStyle name="Percent 5 3 4" xfId="556" xr:uid="{00000000-0005-0000-0000-00002C020000}"/>
    <cellStyle name="Percent 5 3 4 2" xfId="1781" xr:uid="{00000000-0005-0000-0000-0000F5060000}"/>
    <cellStyle name="Percent 5 3 5" xfId="1774" xr:uid="{00000000-0005-0000-0000-0000EE060000}"/>
    <cellStyle name="Percent 5 4" xfId="164" xr:uid="{00000000-0005-0000-0000-0000A4000000}"/>
    <cellStyle name="Percent 5 4 2" xfId="380" xr:uid="{00000000-0005-0000-0000-00007C010000}"/>
    <cellStyle name="Percent 5 4 2 2" xfId="824" xr:uid="{00000000-0005-0000-0000-000038030000}"/>
    <cellStyle name="Percent 5 4 2 2 2" xfId="1784" xr:uid="{00000000-0005-0000-0000-0000F8060000}"/>
    <cellStyle name="Percent 5 4 2 3" xfId="1783" xr:uid="{00000000-0005-0000-0000-0000F7060000}"/>
    <cellStyle name="Percent 5 4 3" xfId="609" xr:uid="{00000000-0005-0000-0000-000061020000}"/>
    <cellStyle name="Percent 5 4 3 2" xfId="1785" xr:uid="{00000000-0005-0000-0000-0000F9060000}"/>
    <cellStyle name="Percent 5 4 4" xfId="1782" xr:uid="{00000000-0005-0000-0000-0000F6060000}"/>
    <cellStyle name="Percent 5 5" xfId="277" xr:uid="{00000000-0005-0000-0000-000015010000}"/>
    <cellStyle name="Percent 5 5 2" xfId="721" xr:uid="{00000000-0005-0000-0000-0000D1020000}"/>
    <cellStyle name="Percent 5 5 2 2" xfId="1787" xr:uid="{00000000-0005-0000-0000-0000FB060000}"/>
    <cellStyle name="Percent 5 5 3" xfId="1786" xr:uid="{00000000-0005-0000-0000-0000FA060000}"/>
    <cellStyle name="Percent 5 6" xfId="504" xr:uid="{00000000-0005-0000-0000-0000F8010000}"/>
    <cellStyle name="Percent 5 6 2" xfId="1788" xr:uid="{00000000-0005-0000-0000-0000FC060000}"/>
    <cellStyle name="Percent 5 7" xfId="1757" xr:uid="{00000000-0005-0000-0000-0000DD060000}"/>
    <cellStyle name="Percent 6" xfId="43" xr:uid="{00000000-0005-0000-0000-00002B000000}"/>
    <cellStyle name="Percent 6 2" xfId="115" xr:uid="{00000000-0005-0000-0000-000073000000}"/>
    <cellStyle name="Percent 6 2 2" xfId="222" xr:uid="{00000000-0005-0000-0000-0000DE000000}"/>
    <cellStyle name="Percent 6 2 2 2" xfId="438" xr:uid="{00000000-0005-0000-0000-0000B6010000}"/>
    <cellStyle name="Percent 6 2 2 2 2" xfId="882" xr:uid="{00000000-0005-0000-0000-000072030000}"/>
    <cellStyle name="Percent 6 2 2 2 2 2" xfId="1793" xr:uid="{00000000-0005-0000-0000-000001070000}"/>
    <cellStyle name="Percent 6 2 2 2 3" xfId="1792" xr:uid="{00000000-0005-0000-0000-000000070000}"/>
    <cellStyle name="Percent 6 2 2 3" xfId="667" xr:uid="{00000000-0005-0000-0000-00009B020000}"/>
    <cellStyle name="Percent 6 2 2 3 2" xfId="1794" xr:uid="{00000000-0005-0000-0000-000002070000}"/>
    <cellStyle name="Percent 6 2 2 4" xfId="1791" xr:uid="{00000000-0005-0000-0000-0000FF060000}"/>
    <cellStyle name="Percent 6 2 3" xfId="334" xr:uid="{00000000-0005-0000-0000-00004E010000}"/>
    <cellStyle name="Percent 6 2 3 2" xfId="778" xr:uid="{00000000-0005-0000-0000-00000A030000}"/>
    <cellStyle name="Percent 6 2 3 2 2" xfId="1796" xr:uid="{00000000-0005-0000-0000-000004070000}"/>
    <cellStyle name="Percent 6 2 3 3" xfId="1795" xr:uid="{00000000-0005-0000-0000-000003070000}"/>
    <cellStyle name="Percent 6 2 4" xfId="562" xr:uid="{00000000-0005-0000-0000-000032020000}"/>
    <cellStyle name="Percent 6 2 4 2" xfId="1797" xr:uid="{00000000-0005-0000-0000-000005070000}"/>
    <cellStyle name="Percent 6 2 5" xfId="1790" xr:uid="{00000000-0005-0000-0000-0000FE060000}"/>
    <cellStyle name="Percent 6 3" xfId="170" xr:uid="{00000000-0005-0000-0000-0000AA000000}"/>
    <cellStyle name="Percent 6 3 2" xfId="386" xr:uid="{00000000-0005-0000-0000-000082010000}"/>
    <cellStyle name="Percent 6 3 2 2" xfId="830" xr:uid="{00000000-0005-0000-0000-00003E030000}"/>
    <cellStyle name="Percent 6 3 2 2 2" xfId="1800" xr:uid="{00000000-0005-0000-0000-000008070000}"/>
    <cellStyle name="Percent 6 3 2 3" xfId="1799" xr:uid="{00000000-0005-0000-0000-000007070000}"/>
    <cellStyle name="Percent 6 3 3" xfId="615" xr:uid="{00000000-0005-0000-0000-000067020000}"/>
    <cellStyle name="Percent 6 3 3 2" xfId="1801" xr:uid="{00000000-0005-0000-0000-000009070000}"/>
    <cellStyle name="Percent 6 3 4" xfId="1798" xr:uid="{00000000-0005-0000-0000-000006070000}"/>
    <cellStyle name="Percent 6 4" xfId="283" xr:uid="{00000000-0005-0000-0000-00001B010000}"/>
    <cellStyle name="Percent 6 4 2" xfId="727" xr:uid="{00000000-0005-0000-0000-0000D7020000}"/>
    <cellStyle name="Percent 6 4 2 2" xfId="1803" xr:uid="{00000000-0005-0000-0000-00000B070000}"/>
    <cellStyle name="Percent 6 4 3" xfId="1802" xr:uid="{00000000-0005-0000-0000-00000A070000}"/>
    <cellStyle name="Percent 6 5" xfId="510" xr:uid="{00000000-0005-0000-0000-0000FE010000}"/>
    <cellStyle name="Percent 6 5 2" xfId="1804" xr:uid="{00000000-0005-0000-0000-00000C070000}"/>
    <cellStyle name="Percent 6 6" xfId="1789" xr:uid="{00000000-0005-0000-0000-0000FD060000}"/>
    <cellStyle name="Percent 7" xfId="64" xr:uid="{00000000-0005-0000-0000-000040000000}"/>
    <cellStyle name="Percent 7 2" xfId="136" xr:uid="{00000000-0005-0000-0000-000088000000}"/>
    <cellStyle name="Percent 7 2 2" xfId="243" xr:uid="{00000000-0005-0000-0000-0000F3000000}"/>
    <cellStyle name="Percent 7 2 2 2" xfId="459" xr:uid="{00000000-0005-0000-0000-0000CB010000}"/>
    <cellStyle name="Percent 7 2 2 2 2" xfId="903" xr:uid="{00000000-0005-0000-0000-000087030000}"/>
    <cellStyle name="Percent 7 2 2 2 2 2" xfId="1809" xr:uid="{00000000-0005-0000-0000-000011070000}"/>
    <cellStyle name="Percent 7 2 2 2 3" xfId="1808" xr:uid="{00000000-0005-0000-0000-000010070000}"/>
    <cellStyle name="Percent 7 2 2 3" xfId="688" xr:uid="{00000000-0005-0000-0000-0000B0020000}"/>
    <cellStyle name="Percent 7 2 2 3 2" xfId="1810" xr:uid="{00000000-0005-0000-0000-000012070000}"/>
    <cellStyle name="Percent 7 2 2 4" xfId="1807" xr:uid="{00000000-0005-0000-0000-00000F070000}"/>
    <cellStyle name="Percent 7 2 3" xfId="355" xr:uid="{00000000-0005-0000-0000-000063010000}"/>
    <cellStyle name="Percent 7 2 3 2" xfId="799" xr:uid="{00000000-0005-0000-0000-00001F030000}"/>
    <cellStyle name="Percent 7 2 3 2 2" xfId="1812" xr:uid="{00000000-0005-0000-0000-000014070000}"/>
    <cellStyle name="Percent 7 2 3 3" xfId="1811" xr:uid="{00000000-0005-0000-0000-000013070000}"/>
    <cellStyle name="Percent 7 2 4" xfId="583" xr:uid="{00000000-0005-0000-0000-000047020000}"/>
    <cellStyle name="Percent 7 2 4 2" xfId="1813" xr:uid="{00000000-0005-0000-0000-000015070000}"/>
    <cellStyle name="Percent 7 2 5" xfId="1806" xr:uid="{00000000-0005-0000-0000-00000E070000}"/>
    <cellStyle name="Percent 7 3" xfId="191" xr:uid="{00000000-0005-0000-0000-0000BF000000}"/>
    <cellStyle name="Percent 7 3 2" xfId="407" xr:uid="{00000000-0005-0000-0000-000097010000}"/>
    <cellStyle name="Percent 7 3 2 2" xfId="851" xr:uid="{00000000-0005-0000-0000-000053030000}"/>
    <cellStyle name="Percent 7 3 2 2 2" xfId="1816" xr:uid="{00000000-0005-0000-0000-000018070000}"/>
    <cellStyle name="Percent 7 3 2 3" xfId="1815" xr:uid="{00000000-0005-0000-0000-000017070000}"/>
    <cellStyle name="Percent 7 3 3" xfId="636" xr:uid="{00000000-0005-0000-0000-00007C020000}"/>
    <cellStyle name="Percent 7 3 3 2" xfId="1817" xr:uid="{00000000-0005-0000-0000-000019070000}"/>
    <cellStyle name="Percent 7 3 4" xfId="1814" xr:uid="{00000000-0005-0000-0000-000016070000}"/>
    <cellStyle name="Percent 7 4" xfId="304" xr:uid="{00000000-0005-0000-0000-000030010000}"/>
    <cellStyle name="Percent 7 4 2" xfId="748" xr:uid="{00000000-0005-0000-0000-0000EC020000}"/>
    <cellStyle name="Percent 7 4 2 2" xfId="1819" xr:uid="{00000000-0005-0000-0000-00001B070000}"/>
    <cellStyle name="Percent 7 4 3" xfId="1818" xr:uid="{00000000-0005-0000-0000-00001A070000}"/>
    <cellStyle name="Percent 7 5" xfId="531" xr:uid="{00000000-0005-0000-0000-000013020000}"/>
    <cellStyle name="Percent 7 5 2" xfId="1820" xr:uid="{00000000-0005-0000-0000-00001C070000}"/>
    <cellStyle name="Percent 7 6" xfId="1805" xr:uid="{00000000-0005-0000-0000-00000D070000}"/>
    <cellStyle name="Percent 7 7" xfId="1934" xr:uid="{00000000-0005-0000-0000-00008E070000}"/>
    <cellStyle name="Percent 7 8" xfId="2035" xr:uid="{00000000-0005-0000-0000-0000F3070000}"/>
    <cellStyle name="Percent 8" xfId="65" xr:uid="{00000000-0005-0000-0000-000041000000}"/>
    <cellStyle name="Percent 8 2" xfId="68" xr:uid="{00000000-0005-0000-0000-000044000000}"/>
    <cellStyle name="Percent 8 2 2" xfId="140" xr:uid="{00000000-0005-0000-0000-00008C000000}"/>
    <cellStyle name="Percent 8 2 2 2" xfId="247" xr:uid="{00000000-0005-0000-0000-0000F7000000}"/>
    <cellStyle name="Percent 8 2 2 2 2" xfId="463" xr:uid="{00000000-0005-0000-0000-0000CF010000}"/>
    <cellStyle name="Percent 8 2 2 2 2 2" xfId="907" xr:uid="{00000000-0005-0000-0000-00008B030000}"/>
    <cellStyle name="Percent 8 2 2 2 2 2 2" xfId="1826" xr:uid="{00000000-0005-0000-0000-000022070000}"/>
    <cellStyle name="Percent 8 2 2 2 2 3" xfId="1825" xr:uid="{00000000-0005-0000-0000-000021070000}"/>
    <cellStyle name="Percent 8 2 2 2 3" xfId="692" xr:uid="{00000000-0005-0000-0000-0000B4020000}"/>
    <cellStyle name="Percent 8 2 2 2 3 2" xfId="1827" xr:uid="{00000000-0005-0000-0000-000023070000}"/>
    <cellStyle name="Percent 8 2 2 2 4" xfId="1824" xr:uid="{00000000-0005-0000-0000-000020070000}"/>
    <cellStyle name="Percent 8 2 2 3" xfId="359" xr:uid="{00000000-0005-0000-0000-000067010000}"/>
    <cellStyle name="Percent 8 2 2 3 2" xfId="803" xr:uid="{00000000-0005-0000-0000-000023030000}"/>
    <cellStyle name="Percent 8 2 2 3 2 2" xfId="1829" xr:uid="{00000000-0005-0000-0000-000025070000}"/>
    <cellStyle name="Percent 8 2 2 3 3" xfId="1828" xr:uid="{00000000-0005-0000-0000-000024070000}"/>
    <cellStyle name="Percent 8 2 2 4" xfId="587" xr:uid="{00000000-0005-0000-0000-00004B020000}"/>
    <cellStyle name="Percent 8 2 2 4 2" xfId="1830" xr:uid="{00000000-0005-0000-0000-000026070000}"/>
    <cellStyle name="Percent 8 2 2 5" xfId="1823" xr:uid="{00000000-0005-0000-0000-00001F070000}"/>
    <cellStyle name="Percent 8 2 3" xfId="195" xr:uid="{00000000-0005-0000-0000-0000C3000000}"/>
    <cellStyle name="Percent 8 2 3 2" xfId="411" xr:uid="{00000000-0005-0000-0000-00009B010000}"/>
    <cellStyle name="Percent 8 2 3 2 2" xfId="855" xr:uid="{00000000-0005-0000-0000-000057030000}"/>
    <cellStyle name="Percent 8 2 3 2 2 2" xfId="1833" xr:uid="{00000000-0005-0000-0000-000029070000}"/>
    <cellStyle name="Percent 8 2 3 2 3" xfId="1832" xr:uid="{00000000-0005-0000-0000-000028070000}"/>
    <cellStyle name="Percent 8 2 3 3" xfId="640" xr:uid="{00000000-0005-0000-0000-000080020000}"/>
    <cellStyle name="Percent 8 2 3 3 2" xfId="1834" xr:uid="{00000000-0005-0000-0000-00002A070000}"/>
    <cellStyle name="Percent 8 2 3 4" xfId="1831" xr:uid="{00000000-0005-0000-0000-000027070000}"/>
    <cellStyle name="Percent 8 2 4" xfId="308" xr:uid="{00000000-0005-0000-0000-000034010000}"/>
    <cellStyle name="Percent 8 2 4 2" xfId="752" xr:uid="{00000000-0005-0000-0000-0000F0020000}"/>
    <cellStyle name="Percent 8 2 4 2 2" xfId="1836" xr:uid="{00000000-0005-0000-0000-00002C070000}"/>
    <cellStyle name="Percent 8 2 4 3" xfId="1835" xr:uid="{00000000-0005-0000-0000-00002B070000}"/>
    <cellStyle name="Percent 8 2 5" xfId="535" xr:uid="{00000000-0005-0000-0000-000017020000}"/>
    <cellStyle name="Percent 8 2 5 2" xfId="1837" xr:uid="{00000000-0005-0000-0000-00002D070000}"/>
    <cellStyle name="Percent 8 2 6" xfId="1822" xr:uid="{00000000-0005-0000-0000-00001E070000}"/>
    <cellStyle name="Percent 8 2 7" xfId="1937" xr:uid="{00000000-0005-0000-0000-000091070000}"/>
    <cellStyle name="Percent 8 2 8" xfId="2038" xr:uid="{00000000-0005-0000-0000-0000F6070000}"/>
    <cellStyle name="Percent 8 3" xfId="137" xr:uid="{00000000-0005-0000-0000-000089000000}"/>
    <cellStyle name="Percent 8 3 2" xfId="244" xr:uid="{00000000-0005-0000-0000-0000F4000000}"/>
    <cellStyle name="Percent 8 3 2 2" xfId="460" xr:uid="{00000000-0005-0000-0000-0000CC010000}"/>
    <cellStyle name="Percent 8 3 2 2 2" xfId="904" xr:uid="{00000000-0005-0000-0000-000088030000}"/>
    <cellStyle name="Percent 8 3 2 2 2 2" xfId="1841" xr:uid="{00000000-0005-0000-0000-000031070000}"/>
    <cellStyle name="Percent 8 3 2 2 3" xfId="1840" xr:uid="{00000000-0005-0000-0000-000030070000}"/>
    <cellStyle name="Percent 8 3 2 3" xfId="689" xr:uid="{00000000-0005-0000-0000-0000B1020000}"/>
    <cellStyle name="Percent 8 3 2 3 2" xfId="1842" xr:uid="{00000000-0005-0000-0000-000032070000}"/>
    <cellStyle name="Percent 8 3 2 4" xfId="1839" xr:uid="{00000000-0005-0000-0000-00002F070000}"/>
    <cellStyle name="Percent 8 3 3" xfId="356" xr:uid="{00000000-0005-0000-0000-000064010000}"/>
    <cellStyle name="Percent 8 3 3 2" xfId="800" xr:uid="{00000000-0005-0000-0000-000020030000}"/>
    <cellStyle name="Percent 8 3 3 2 2" xfId="1844" xr:uid="{00000000-0005-0000-0000-000034070000}"/>
    <cellStyle name="Percent 8 3 3 3" xfId="1843" xr:uid="{00000000-0005-0000-0000-000033070000}"/>
    <cellStyle name="Percent 8 3 4" xfId="584" xr:uid="{00000000-0005-0000-0000-000048020000}"/>
    <cellStyle name="Percent 8 3 4 2" xfId="1845" xr:uid="{00000000-0005-0000-0000-000035070000}"/>
    <cellStyle name="Percent 8 3 5" xfId="1838" xr:uid="{00000000-0005-0000-0000-00002E070000}"/>
    <cellStyle name="Percent 8 4" xfId="192" xr:uid="{00000000-0005-0000-0000-0000C0000000}"/>
    <cellStyle name="Percent 8 4 2" xfId="408" xr:uid="{00000000-0005-0000-0000-000098010000}"/>
    <cellStyle name="Percent 8 4 2 2" xfId="852" xr:uid="{00000000-0005-0000-0000-000054030000}"/>
    <cellStyle name="Percent 8 4 2 2 2" xfId="1848" xr:uid="{00000000-0005-0000-0000-000038070000}"/>
    <cellStyle name="Percent 8 4 2 3" xfId="1847" xr:uid="{00000000-0005-0000-0000-000037070000}"/>
    <cellStyle name="Percent 8 4 3" xfId="637" xr:uid="{00000000-0005-0000-0000-00007D020000}"/>
    <cellStyle name="Percent 8 4 3 2" xfId="1849" xr:uid="{00000000-0005-0000-0000-000039070000}"/>
    <cellStyle name="Percent 8 4 4" xfId="1846" xr:uid="{00000000-0005-0000-0000-000036070000}"/>
    <cellStyle name="Percent 8 5" xfId="305" xr:uid="{00000000-0005-0000-0000-000031010000}"/>
    <cellStyle name="Percent 8 5 2" xfId="749" xr:uid="{00000000-0005-0000-0000-0000ED020000}"/>
    <cellStyle name="Percent 8 5 2 2" xfId="1851" xr:uid="{00000000-0005-0000-0000-00003B070000}"/>
    <cellStyle name="Percent 8 5 3" xfId="1850" xr:uid="{00000000-0005-0000-0000-00003A070000}"/>
    <cellStyle name="Percent 8 6" xfId="532" xr:uid="{00000000-0005-0000-0000-000014020000}"/>
    <cellStyle name="Percent 8 6 2" xfId="1852" xr:uid="{00000000-0005-0000-0000-00003C070000}"/>
    <cellStyle name="Percent 8 7" xfId="1821" xr:uid="{00000000-0005-0000-0000-00001D070000}"/>
    <cellStyle name="Percent 9" xfId="66" xr:uid="{00000000-0005-0000-0000-000042000000}"/>
    <cellStyle name="Percent 9 2" xfId="138" xr:uid="{00000000-0005-0000-0000-00008A000000}"/>
    <cellStyle name="Percent 9 2 2" xfId="245" xr:uid="{00000000-0005-0000-0000-0000F5000000}"/>
    <cellStyle name="Percent 9 2 2 2" xfId="461" xr:uid="{00000000-0005-0000-0000-0000CD010000}"/>
    <cellStyle name="Percent 9 2 2 2 2" xfId="905" xr:uid="{00000000-0005-0000-0000-000089030000}"/>
    <cellStyle name="Percent 9 2 2 2 2 2" xfId="1857" xr:uid="{00000000-0005-0000-0000-000041070000}"/>
    <cellStyle name="Percent 9 2 2 2 3" xfId="1856" xr:uid="{00000000-0005-0000-0000-000040070000}"/>
    <cellStyle name="Percent 9 2 2 3" xfId="690" xr:uid="{00000000-0005-0000-0000-0000B2020000}"/>
    <cellStyle name="Percent 9 2 2 3 2" xfId="1858" xr:uid="{00000000-0005-0000-0000-000042070000}"/>
    <cellStyle name="Percent 9 2 2 4" xfId="1855" xr:uid="{00000000-0005-0000-0000-00003F070000}"/>
    <cellStyle name="Percent 9 2 3" xfId="357" xr:uid="{00000000-0005-0000-0000-000065010000}"/>
    <cellStyle name="Percent 9 2 3 2" xfId="801" xr:uid="{00000000-0005-0000-0000-000021030000}"/>
    <cellStyle name="Percent 9 2 3 2 2" xfId="1860" xr:uid="{00000000-0005-0000-0000-000044070000}"/>
    <cellStyle name="Percent 9 2 3 3" xfId="1859" xr:uid="{00000000-0005-0000-0000-000043070000}"/>
    <cellStyle name="Percent 9 2 4" xfId="585" xr:uid="{00000000-0005-0000-0000-000049020000}"/>
    <cellStyle name="Percent 9 2 4 2" xfId="1861" xr:uid="{00000000-0005-0000-0000-000045070000}"/>
    <cellStyle name="Percent 9 2 5" xfId="1854" xr:uid="{00000000-0005-0000-0000-00003E070000}"/>
    <cellStyle name="Percent 9 3" xfId="193" xr:uid="{00000000-0005-0000-0000-0000C1000000}"/>
    <cellStyle name="Percent 9 3 2" xfId="409" xr:uid="{00000000-0005-0000-0000-000099010000}"/>
    <cellStyle name="Percent 9 3 2 2" xfId="853" xr:uid="{00000000-0005-0000-0000-000055030000}"/>
    <cellStyle name="Percent 9 3 2 2 2" xfId="1864" xr:uid="{00000000-0005-0000-0000-000048070000}"/>
    <cellStyle name="Percent 9 3 2 3" xfId="1863" xr:uid="{00000000-0005-0000-0000-000047070000}"/>
    <cellStyle name="Percent 9 3 3" xfId="638" xr:uid="{00000000-0005-0000-0000-00007E020000}"/>
    <cellStyle name="Percent 9 3 3 2" xfId="1865" xr:uid="{00000000-0005-0000-0000-000049070000}"/>
    <cellStyle name="Percent 9 3 4" xfId="1862" xr:uid="{00000000-0005-0000-0000-000046070000}"/>
    <cellStyle name="Percent 9 4" xfId="306" xr:uid="{00000000-0005-0000-0000-000032010000}"/>
    <cellStyle name="Percent 9 4 2" xfId="750" xr:uid="{00000000-0005-0000-0000-0000EE020000}"/>
    <cellStyle name="Percent 9 4 2 2" xfId="1867" xr:uid="{00000000-0005-0000-0000-00004B070000}"/>
    <cellStyle name="Percent 9 4 3" xfId="1866" xr:uid="{00000000-0005-0000-0000-00004A070000}"/>
    <cellStyle name="Percent 9 5" xfId="533" xr:uid="{00000000-0005-0000-0000-000015020000}"/>
    <cellStyle name="Percent 9 5 2" xfId="1868" xr:uid="{00000000-0005-0000-0000-00004C070000}"/>
    <cellStyle name="Percent 9 6" xfId="1853" xr:uid="{00000000-0005-0000-0000-00003D070000}"/>
    <cellStyle name="Percent 9 7" xfId="1935" xr:uid="{00000000-0005-0000-0000-00008F070000}"/>
    <cellStyle name="Percent 9 8" xfId="2036" xr:uid="{00000000-0005-0000-0000-0000F4070000}"/>
    <cellStyle name="SAPBEXstdItem" xfId="32" xr:uid="{00000000-0005-0000-0000-000020000000}"/>
    <cellStyle name="Style 1" xfId="99" xr:uid="{00000000-0005-0000-0000-000063000000}"/>
    <cellStyle name="Total 2" xfId="990" xr:uid="{00000000-0005-0000-0000-0000DE030000}"/>
    <cellStyle name="Unlock" xfId="100" xr:uid="{00000000-0005-0000-0000-000064000000}"/>
    <cellStyle name="UnlockBold" xfId="101" xr:uid="{00000000-0005-0000-0000-000065000000}"/>
    <cellStyle name="Unprot" xfId="33" xr:uid="{00000000-0005-0000-0000-000021000000}"/>
    <cellStyle name="Unprot$" xfId="34" xr:uid="{00000000-0005-0000-0000-000022000000}"/>
    <cellStyle name="Unprotect" xfId="35" xr:uid="{00000000-0005-0000-0000-000023000000}"/>
    <cellStyle name="Warning Text 2" xfId="991" xr:uid="{00000000-0005-0000-0000-0000DF030000}"/>
    <cellStyle name="XFormula" xfId="102" xr:uid="{00000000-0005-0000-0000-00006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35"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18909</xdr:colOff>
      <xdr:row>57</xdr:row>
      <xdr:rowOff>44402</xdr:rowOff>
    </xdr:from>
    <xdr:to>
      <xdr:col>3</xdr:col>
      <xdr:colOff>1355824</xdr:colOff>
      <xdr:row>63</xdr:row>
      <xdr:rowOff>41209</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238250" y="11058525"/>
          <a:ext cx="4057650" cy="9144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56029</xdr:colOff>
      <xdr:row>90</xdr:row>
      <xdr:rowOff>134470</xdr:rowOff>
    </xdr:from>
    <xdr:to>
      <xdr:col>17</xdr:col>
      <xdr:colOff>899760</xdr:colOff>
      <xdr:row>119</xdr:row>
      <xdr:rowOff>25654</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4420850" y="17983200"/>
          <a:ext cx="5038725" cy="5391150"/>
        </a:xfrm>
        <a:prstGeom prst="rect">
          <a:avLst/>
        </a:prstGeom>
        <a:ln>
          <a:noFill/>
        </a:ln>
      </xdr:spPr>
    </xdr:pic>
    <xdr:clientData/>
  </xdr:twoCellAnchor>
  <xdr:twoCellAnchor editAs="oneCell">
    <xdr:from>
      <xdr:col>18</xdr:col>
      <xdr:colOff>134471</xdr:colOff>
      <xdr:row>91</xdr:row>
      <xdr:rowOff>0</xdr:rowOff>
    </xdr:from>
    <xdr:to>
      <xdr:col>22</xdr:col>
      <xdr:colOff>968678</xdr:colOff>
      <xdr:row>119</xdr:row>
      <xdr:rowOff>91207</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9735800" y="18030825"/>
          <a:ext cx="5029200" cy="541020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850900</xdr:colOff>
      <xdr:row>81</xdr:row>
      <xdr:rowOff>76200</xdr:rowOff>
    </xdr:from>
    <xdr:to>
      <xdr:col>21</xdr:col>
      <xdr:colOff>675005</xdr:colOff>
      <xdr:row>105</xdr:row>
      <xdr:rowOff>37465</xdr:rowOff>
    </xdr:to>
    <xdr:pic>
      <xdr:nvPicPr>
        <xdr:cNvPr id="2" name="Picture 1" descr="Table_x000a__x000a_Description automatically generated">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8354675" y="15373350"/>
          <a:ext cx="5067300" cy="45243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21</xdr:col>
      <xdr:colOff>838200</xdr:colOff>
      <xdr:row>81</xdr:row>
      <xdr:rowOff>88900</xdr:rowOff>
    </xdr:from>
    <xdr:to>
      <xdr:col>28</xdr:col>
      <xdr:colOff>208280</xdr:colOff>
      <xdr:row>105</xdr:row>
      <xdr:rowOff>59690</xdr:rowOff>
    </xdr:to>
    <xdr:pic>
      <xdr:nvPicPr>
        <xdr:cNvPr id="3" name="Picture 2" descr="Table_x000a__x000a_Description automatically generated">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23583900" y="15382875"/>
          <a:ext cx="5114925"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17</xdr:col>
      <xdr:colOff>114300</xdr:colOff>
      <xdr:row>79</xdr:row>
      <xdr:rowOff>76200</xdr:rowOff>
    </xdr:from>
    <xdr:to>
      <xdr:col>21</xdr:col>
      <xdr:colOff>992505</xdr:colOff>
      <xdr:row>103</xdr:row>
      <xdr:rowOff>37465</xdr:rowOff>
    </xdr:to>
    <xdr:pic>
      <xdr:nvPicPr>
        <xdr:cNvPr id="2" name="Picture 1" descr="Table_x000a__x000a_Description automatically generated">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8669000" y="15011400"/>
          <a:ext cx="5067300" cy="45243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22</xdr:col>
      <xdr:colOff>114300</xdr:colOff>
      <xdr:row>79</xdr:row>
      <xdr:rowOff>63500</xdr:rowOff>
    </xdr:from>
    <xdr:to>
      <xdr:col>29</xdr:col>
      <xdr:colOff>259080</xdr:colOff>
      <xdr:row>103</xdr:row>
      <xdr:rowOff>34290</xdr:rowOff>
    </xdr:to>
    <xdr:pic>
      <xdr:nvPicPr>
        <xdr:cNvPr id="3" name="Picture 2" descr="Table_x000a__x000a_Description automatically generated">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23907750" y="15001875"/>
          <a:ext cx="5124450"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17</xdr:col>
      <xdr:colOff>152400</xdr:colOff>
      <xdr:row>78</xdr:row>
      <xdr:rowOff>101600</xdr:rowOff>
    </xdr:from>
    <xdr:to>
      <xdr:col>21</xdr:col>
      <xdr:colOff>1030605</xdr:colOff>
      <xdr:row>102</xdr:row>
      <xdr:rowOff>62865</xdr:rowOff>
    </xdr:to>
    <xdr:pic>
      <xdr:nvPicPr>
        <xdr:cNvPr id="2" name="Picture 1" descr="Table_x000a__x000a_Description automatically generated">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8707100" y="14859000"/>
          <a:ext cx="5067300" cy="45243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22</xdr:col>
      <xdr:colOff>127000</xdr:colOff>
      <xdr:row>78</xdr:row>
      <xdr:rowOff>114300</xdr:rowOff>
    </xdr:from>
    <xdr:to>
      <xdr:col>28</xdr:col>
      <xdr:colOff>551180</xdr:colOff>
      <xdr:row>102</xdr:row>
      <xdr:rowOff>85090</xdr:rowOff>
    </xdr:to>
    <xdr:pic>
      <xdr:nvPicPr>
        <xdr:cNvPr id="3" name="Picture 2" descr="Table_x000a__x000a_Description automatically generated">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stretch>
          <a:fillRect/>
        </a:stretch>
      </xdr:blipFill>
      <xdr:spPr>
        <a:xfrm>
          <a:off x="23917275" y="14868525"/>
          <a:ext cx="5124450"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330200</xdr:colOff>
      <xdr:row>78</xdr:row>
      <xdr:rowOff>76200</xdr:rowOff>
    </xdr:from>
    <xdr:to>
      <xdr:col>21</xdr:col>
      <xdr:colOff>154305</xdr:colOff>
      <xdr:row>102</xdr:row>
      <xdr:rowOff>37465</xdr:rowOff>
    </xdr:to>
    <xdr:pic>
      <xdr:nvPicPr>
        <xdr:cNvPr id="2" name="Picture 1" descr="Table_x000a__x000a_Description automatically generated">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7840325" y="14830425"/>
          <a:ext cx="5067300" cy="45243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21</xdr:col>
      <xdr:colOff>393700</xdr:colOff>
      <xdr:row>78</xdr:row>
      <xdr:rowOff>50800</xdr:rowOff>
    </xdr:from>
    <xdr:to>
      <xdr:col>27</xdr:col>
      <xdr:colOff>424180</xdr:colOff>
      <xdr:row>102</xdr:row>
      <xdr:rowOff>21590</xdr:rowOff>
    </xdr:to>
    <xdr:pic>
      <xdr:nvPicPr>
        <xdr:cNvPr id="3" name="Picture 2" descr="Table_x000a__x000a_Description automatically generated">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23136225" y="14801850"/>
          <a:ext cx="5114925"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76200</xdr:colOff>
      <xdr:row>41</xdr:row>
      <xdr:rowOff>38100</xdr:rowOff>
    </xdr:from>
    <xdr:to>
      <xdr:col>14</xdr:col>
      <xdr:colOff>227781</xdr:colOff>
      <xdr:row>64</xdr:row>
      <xdr:rowOff>123262</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9124950" y="8029575"/>
          <a:ext cx="6515100" cy="42767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8</xdr:col>
      <xdr:colOff>101600</xdr:colOff>
      <xdr:row>65</xdr:row>
      <xdr:rowOff>101600</xdr:rowOff>
    </xdr:from>
    <xdr:to>
      <xdr:col>14</xdr:col>
      <xdr:colOff>243657</xdr:colOff>
      <xdr:row>87</xdr:row>
      <xdr:rowOff>21705</xdr:rowOff>
    </xdr:to>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9153525" y="12468225"/>
          <a:ext cx="6505575" cy="39909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17</xdr:col>
      <xdr:colOff>190500</xdr:colOff>
      <xdr:row>81</xdr:row>
      <xdr:rowOff>76200</xdr:rowOff>
    </xdr:from>
    <xdr:to>
      <xdr:col>22</xdr:col>
      <xdr:colOff>14605</xdr:colOff>
      <xdr:row>105</xdr:row>
      <xdr:rowOff>37465</xdr:rowOff>
    </xdr:to>
    <xdr:pic>
      <xdr:nvPicPr>
        <xdr:cNvPr id="4" name="Picture 3" descr="Table_x000a__x000a_Description automatically generated">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a:stretch>
          <a:fillRect/>
        </a:stretch>
      </xdr:blipFill>
      <xdr:spPr>
        <a:xfrm>
          <a:off x="18745200" y="15373350"/>
          <a:ext cx="5067300" cy="45243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22</xdr:col>
      <xdr:colOff>177800</xdr:colOff>
      <xdr:row>81</xdr:row>
      <xdr:rowOff>76200</xdr:rowOff>
    </xdr:from>
    <xdr:to>
      <xdr:col>29</xdr:col>
      <xdr:colOff>322580</xdr:colOff>
      <xdr:row>105</xdr:row>
      <xdr:rowOff>46990</xdr:rowOff>
    </xdr:to>
    <xdr:pic>
      <xdr:nvPicPr>
        <xdr:cNvPr id="5" name="Picture 4" descr="Table_x000a__x000a_Description automatically generated">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stretch>
          <a:fillRect/>
        </a:stretch>
      </xdr:blipFill>
      <xdr:spPr>
        <a:xfrm>
          <a:off x="23974425" y="15373350"/>
          <a:ext cx="5124450"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17</xdr:col>
      <xdr:colOff>165100</xdr:colOff>
      <xdr:row>81</xdr:row>
      <xdr:rowOff>63500</xdr:rowOff>
    </xdr:from>
    <xdr:to>
      <xdr:col>21</xdr:col>
      <xdr:colOff>1043305</xdr:colOff>
      <xdr:row>105</xdr:row>
      <xdr:rowOff>24765</xdr:rowOff>
    </xdr:to>
    <xdr:pic>
      <xdr:nvPicPr>
        <xdr:cNvPr id="2" name="Picture 1" descr="Table_x000a__x000a_Description automatically generated">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8716625" y="15601950"/>
          <a:ext cx="5067300" cy="45243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22</xdr:col>
      <xdr:colOff>139700</xdr:colOff>
      <xdr:row>81</xdr:row>
      <xdr:rowOff>50800</xdr:rowOff>
    </xdr:from>
    <xdr:to>
      <xdr:col>29</xdr:col>
      <xdr:colOff>284480</xdr:colOff>
      <xdr:row>105</xdr:row>
      <xdr:rowOff>21590</xdr:rowOff>
    </xdr:to>
    <xdr:pic>
      <xdr:nvPicPr>
        <xdr:cNvPr id="3" name="Picture 2" descr="Table_x000a__x000a_Description automatically generated">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23936325" y="15582900"/>
          <a:ext cx="5124450"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16</xdr:col>
      <xdr:colOff>787400</xdr:colOff>
      <xdr:row>81</xdr:row>
      <xdr:rowOff>76200</xdr:rowOff>
    </xdr:from>
    <xdr:to>
      <xdr:col>21</xdr:col>
      <xdr:colOff>611505</xdr:colOff>
      <xdr:row>105</xdr:row>
      <xdr:rowOff>37465</xdr:rowOff>
    </xdr:to>
    <xdr:pic>
      <xdr:nvPicPr>
        <xdr:cNvPr id="2" name="Picture 1" descr="Table_x000a__x000a_Description automatically generated">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8297525" y="15611475"/>
          <a:ext cx="5067300" cy="45243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21</xdr:col>
      <xdr:colOff>812800</xdr:colOff>
      <xdr:row>81</xdr:row>
      <xdr:rowOff>76200</xdr:rowOff>
    </xdr:from>
    <xdr:to>
      <xdr:col>28</xdr:col>
      <xdr:colOff>589280</xdr:colOff>
      <xdr:row>105</xdr:row>
      <xdr:rowOff>46990</xdr:rowOff>
    </xdr:to>
    <xdr:pic>
      <xdr:nvPicPr>
        <xdr:cNvPr id="3" name="Picture 2" descr="Table_x000a__x000a_Description automatically generated">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23555325" y="15611475"/>
          <a:ext cx="5124450"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17</xdr:col>
      <xdr:colOff>152400</xdr:colOff>
      <xdr:row>81</xdr:row>
      <xdr:rowOff>76200</xdr:rowOff>
    </xdr:from>
    <xdr:to>
      <xdr:col>21</xdr:col>
      <xdr:colOff>1030605</xdr:colOff>
      <xdr:row>105</xdr:row>
      <xdr:rowOff>37465</xdr:rowOff>
    </xdr:to>
    <xdr:pic>
      <xdr:nvPicPr>
        <xdr:cNvPr id="2" name="Picture 1" descr="Table_x000a__x000a_Description automatically generated">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18707100" y="15611475"/>
          <a:ext cx="5067300" cy="45243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22</xdr:col>
      <xdr:colOff>127000</xdr:colOff>
      <xdr:row>81</xdr:row>
      <xdr:rowOff>63500</xdr:rowOff>
    </xdr:from>
    <xdr:to>
      <xdr:col>29</xdr:col>
      <xdr:colOff>347980</xdr:colOff>
      <xdr:row>105</xdr:row>
      <xdr:rowOff>34290</xdr:rowOff>
    </xdr:to>
    <xdr:pic>
      <xdr:nvPicPr>
        <xdr:cNvPr id="3" name="Picture 2" descr="Table_x000a__x000a_Description automatically generated">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23917275" y="15601950"/>
          <a:ext cx="5124450"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127000</xdr:colOff>
      <xdr:row>87</xdr:row>
      <xdr:rowOff>63500</xdr:rowOff>
    </xdr:from>
    <xdr:to>
      <xdr:col>20</xdr:col>
      <xdr:colOff>1005838</xdr:colOff>
      <xdr:row>111</xdr:row>
      <xdr:rowOff>24833</xdr:rowOff>
    </xdr:to>
    <xdr:pic>
      <xdr:nvPicPr>
        <xdr:cNvPr id="3" name="Picture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17630775" y="16697325"/>
          <a:ext cx="5067300"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21</xdr:col>
      <xdr:colOff>127000</xdr:colOff>
      <xdr:row>87</xdr:row>
      <xdr:rowOff>76200</xdr:rowOff>
    </xdr:from>
    <xdr:to>
      <xdr:col>27</xdr:col>
      <xdr:colOff>513709</xdr:colOff>
      <xdr:row>111</xdr:row>
      <xdr:rowOff>47057</xdr:rowOff>
    </xdr:to>
    <xdr:pic>
      <xdr:nvPicPr>
        <xdr:cNvPr id="4" name="Picture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2"/>
        <a:stretch>
          <a:fillRect/>
        </a:stretch>
      </xdr:blipFill>
      <xdr:spPr>
        <a:xfrm>
          <a:off x="22869525" y="16706850"/>
          <a:ext cx="5124450" cy="45434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17</xdr:col>
      <xdr:colOff>139700</xdr:colOff>
      <xdr:row>83</xdr:row>
      <xdr:rowOff>76200</xdr:rowOff>
    </xdr:from>
    <xdr:to>
      <xdr:col>21</xdr:col>
      <xdr:colOff>1017905</xdr:colOff>
      <xdr:row>107</xdr:row>
      <xdr:rowOff>37465</xdr:rowOff>
    </xdr:to>
    <xdr:pic>
      <xdr:nvPicPr>
        <xdr:cNvPr id="2" name="Picture 1" descr="Table_x000a__x000a_Description automatically generated">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18697575" y="15982950"/>
          <a:ext cx="5067300"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22</xdr:col>
      <xdr:colOff>177800</xdr:colOff>
      <xdr:row>83</xdr:row>
      <xdr:rowOff>63500</xdr:rowOff>
    </xdr:from>
    <xdr:to>
      <xdr:col>29</xdr:col>
      <xdr:colOff>398780</xdr:colOff>
      <xdr:row>107</xdr:row>
      <xdr:rowOff>34290</xdr:rowOff>
    </xdr:to>
    <xdr:pic>
      <xdr:nvPicPr>
        <xdr:cNvPr id="3" name="Picture 2" descr="Table_x000a__x000a_Description automatically generated">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stretch>
          <a:fillRect/>
        </a:stretch>
      </xdr:blipFill>
      <xdr:spPr>
        <a:xfrm>
          <a:off x="23974425" y="15973425"/>
          <a:ext cx="5124450" cy="45434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16</xdr:col>
      <xdr:colOff>685800</xdr:colOff>
      <xdr:row>84</xdr:row>
      <xdr:rowOff>76200</xdr:rowOff>
    </xdr:from>
    <xdr:to>
      <xdr:col>21</xdr:col>
      <xdr:colOff>509905</xdr:colOff>
      <xdr:row>108</xdr:row>
      <xdr:rowOff>37465</xdr:rowOff>
    </xdr:to>
    <xdr:pic>
      <xdr:nvPicPr>
        <xdr:cNvPr id="2" name="Picture 1" descr="Table_x000a__x000a_Description automatically generated">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18192750" y="16163925"/>
          <a:ext cx="5067300"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21</xdr:col>
      <xdr:colOff>749300</xdr:colOff>
      <xdr:row>84</xdr:row>
      <xdr:rowOff>63500</xdr:rowOff>
    </xdr:from>
    <xdr:to>
      <xdr:col>28</xdr:col>
      <xdr:colOff>525780</xdr:colOff>
      <xdr:row>108</xdr:row>
      <xdr:rowOff>34290</xdr:rowOff>
    </xdr:to>
    <xdr:pic>
      <xdr:nvPicPr>
        <xdr:cNvPr id="3" name="Picture 2" descr="Table_x000a__x000a_Description automatically generated">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stretch>
          <a:fillRect/>
        </a:stretch>
      </xdr:blipFill>
      <xdr:spPr>
        <a:xfrm>
          <a:off x="23498175" y="16154400"/>
          <a:ext cx="5124450" cy="45434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17</xdr:col>
      <xdr:colOff>152400</xdr:colOff>
      <xdr:row>84</xdr:row>
      <xdr:rowOff>50800</xdr:rowOff>
    </xdr:from>
    <xdr:to>
      <xdr:col>21</xdr:col>
      <xdr:colOff>1030605</xdr:colOff>
      <xdr:row>108</xdr:row>
      <xdr:rowOff>12065</xdr:rowOff>
    </xdr:to>
    <xdr:pic>
      <xdr:nvPicPr>
        <xdr:cNvPr id="2" name="Picture 1" descr="Table_x000a__x000a_Description automatically generated">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8707100" y="16135350"/>
          <a:ext cx="5067300" cy="45339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22</xdr:col>
      <xdr:colOff>190500</xdr:colOff>
      <xdr:row>84</xdr:row>
      <xdr:rowOff>38100</xdr:rowOff>
    </xdr:from>
    <xdr:to>
      <xdr:col>28</xdr:col>
      <xdr:colOff>462280</xdr:colOff>
      <xdr:row>108</xdr:row>
      <xdr:rowOff>8890</xdr:rowOff>
    </xdr:to>
    <xdr:pic>
      <xdr:nvPicPr>
        <xdr:cNvPr id="3" name="Picture 2" descr="Table_x000a__x000a_Description automatically generated">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stretch>
          <a:fillRect/>
        </a:stretch>
      </xdr:blipFill>
      <xdr:spPr>
        <a:xfrm>
          <a:off x="23983950" y="16125825"/>
          <a:ext cx="5124450" cy="45434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215900</xdr:colOff>
      <xdr:row>82</xdr:row>
      <xdr:rowOff>101600</xdr:rowOff>
    </xdr:from>
    <xdr:to>
      <xdr:col>12</xdr:col>
      <xdr:colOff>14286</xdr:colOff>
      <xdr:row>116</xdr:row>
      <xdr:rowOff>100794</xdr:rowOff>
    </xdr:to>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219075" y="14963775"/>
          <a:ext cx="12677775" cy="63150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a/YR2003/GARNISHMENT/garnrec09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irfield07\Payroll\0004_Tax%20Compliance%20and%20Benefit%20Payrolls\Debra%20Oliver\Recons\2006-12%20SUI-ET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003_Special%20Checks%20and%20Controls/04_SCC_Overpayments/01_SAP%20Overpayment/01_OP%20SUBLEDGER/OPSubledger_2008_Master%20APR%20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airfield15\RevDesign\WINNT\Temporary%20Internet%20Files\OLK8E\2005\0305\CP_03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15\RevDesign\Documents%20and%20Settings\rzm1.PGE\Local%20Settings\Temporary%20Internet%20Files\OLK84\RRQ_Inpu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252\bsid\GL%20Team\mxl\JEUpload\DATA\EXCEL\SAPUPLOD\ME-04-9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ites/CNTRLORG/2015AcctProj/2015%20JE%20Automation/Workstreams/Paperless%20JEs/3.%20%20UAT/Test%20Scenarios/One%20PGE%20Template_final%20hugh%20grac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sps.utility.pge.com/Sites/CNTRLORG/2015AcctProj/2015%20JE%20Automation/Workstreams/Paperless%20JEs/3.%20%20UAT/Test%20Scenarios/One%20PGE%20Template_final%20hugh%20grac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ATA/YR2004/Garnishment/garnrec03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ites/to20ry2023/Shared%20Documents/009_RY%202023%20Filing%20Materials%20for%202022_12_01/Workpapers/WP_15-NUC_EoYandBoY_TO_RY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G92003"/>
      <sheetName val="bal0903sortssn"/>
      <sheetName val="bal0903"/>
      <sheetName val="bal0803"/>
      <sheetName val="WAGE0903REPORT"/>
      <sheetName val="SAPdetail"/>
      <sheetName val="activity0903 (2)"/>
      <sheetName val="activity0903 (3)"/>
      <sheetName val="activity0903 (4)"/>
      <sheetName val="activity0903 (5)"/>
      <sheetName val="activity0903"/>
    </sheetNames>
    <sheetDataSet>
      <sheetData sheetId="0" refreshError="1"/>
      <sheetData sheetId="1" refreshError="1"/>
      <sheetData sheetId="2" refreshError="1"/>
      <sheetData sheetId="3" refreshError="1"/>
      <sheetData sheetId="4" refreshError="1"/>
      <sheetData sheetId="5">
        <row r="1">
          <cell r="A1" t="str">
            <v>User</v>
          </cell>
          <cell r="B1" t="str">
            <v>CoCd</v>
          </cell>
          <cell r="C1" t="str">
            <v>G/L acc</v>
          </cell>
          <cell r="D1" t="str">
            <v>Type</v>
          </cell>
          <cell r="E1" t="str">
            <v>Doc.no.</v>
          </cell>
          <cell r="F1" t="str">
            <v>Period</v>
          </cell>
          <cell r="G1" t="str">
            <v>BA</v>
          </cell>
          <cell r="H1" t="str">
            <v>Order</v>
          </cell>
          <cell r="I1" t="str">
            <v>Cost ctr</v>
          </cell>
          <cell r="J1" t="str">
            <v>Vendor</v>
          </cell>
          <cell r="K1" t="str">
            <v>PK</v>
          </cell>
          <cell r="L1" t="str">
            <v>Reference</v>
          </cell>
          <cell r="M1" t="str">
            <v>Doc. date</v>
          </cell>
          <cell r="N1" t="str">
            <v>Entry date</v>
          </cell>
          <cell r="O1" t="str">
            <v>Pstg date</v>
          </cell>
          <cell r="P1" t="str">
            <v>LCurr</v>
          </cell>
          <cell r="Q1" t="str">
            <v>LC amnt</v>
          </cell>
        </row>
        <row r="2">
          <cell r="A2" t="str">
            <v>BBK1</v>
          </cell>
          <cell r="B2" t="str">
            <v>PGE1</v>
          </cell>
          <cell r="C2" t="str">
            <v>0002320002</v>
          </cell>
          <cell r="D2" t="str">
            <v>KC</v>
          </cell>
          <cell r="E2" t="str">
            <v>1900305865</v>
          </cell>
          <cell r="F2" t="str">
            <v>09</v>
          </cell>
          <cell r="G2">
            <v>0</v>
          </cell>
          <cell r="H2">
            <v>0</v>
          </cell>
          <cell r="I2">
            <v>0</v>
          </cell>
          <cell r="J2">
            <v>0</v>
          </cell>
          <cell r="K2" t="str">
            <v>40</v>
          </cell>
          <cell r="L2" t="str">
            <v>JESSICA BOTTI</v>
          </cell>
          <cell r="M2">
            <v>37876</v>
          </cell>
          <cell r="N2">
            <v>37879</v>
          </cell>
          <cell r="O2">
            <v>37879</v>
          </cell>
          <cell r="P2" t="str">
            <v>USD</v>
          </cell>
          <cell r="Q2">
            <v>595</v>
          </cell>
        </row>
        <row r="3">
          <cell r="A3" t="str">
            <v>BBK1</v>
          </cell>
          <cell r="B3" t="str">
            <v>PGE1</v>
          </cell>
          <cell r="C3" t="str">
            <v>0002320002</v>
          </cell>
          <cell r="D3" t="str">
            <v>KC</v>
          </cell>
          <cell r="E3" t="str">
            <v>1900305870</v>
          </cell>
          <cell r="F3" t="str">
            <v>09</v>
          </cell>
          <cell r="G3">
            <v>0</v>
          </cell>
          <cell r="H3">
            <v>0</v>
          </cell>
          <cell r="I3">
            <v>0</v>
          </cell>
          <cell r="J3">
            <v>0</v>
          </cell>
          <cell r="K3" t="str">
            <v>40</v>
          </cell>
          <cell r="L3" t="str">
            <v>ELSA PEREZ</v>
          </cell>
          <cell r="M3">
            <v>37876</v>
          </cell>
          <cell r="N3">
            <v>37879</v>
          </cell>
          <cell r="O3">
            <v>37879</v>
          </cell>
          <cell r="P3" t="str">
            <v>USD</v>
          </cell>
          <cell r="Q3">
            <v>200</v>
          </cell>
        </row>
        <row r="4">
          <cell r="A4" t="str">
            <v>RMD6</v>
          </cell>
          <cell r="B4" t="str">
            <v>PGE1</v>
          </cell>
          <cell r="C4" t="str">
            <v>0002320002</v>
          </cell>
          <cell r="D4" t="str">
            <v>KX</v>
          </cell>
          <cell r="E4" t="str">
            <v>3070015030</v>
          </cell>
          <cell r="F4" t="str">
            <v>09</v>
          </cell>
          <cell r="G4">
            <v>0</v>
          </cell>
          <cell r="H4">
            <v>0</v>
          </cell>
          <cell r="I4">
            <v>0</v>
          </cell>
          <cell r="J4">
            <v>0</v>
          </cell>
          <cell r="K4" t="str">
            <v>50</v>
          </cell>
          <cell r="L4" t="str">
            <v>561-82-2721</v>
          </cell>
          <cell r="M4">
            <v>37848</v>
          </cell>
          <cell r="N4">
            <v>37874</v>
          </cell>
          <cell r="O4">
            <v>37874</v>
          </cell>
          <cell r="P4" t="str">
            <v>USD</v>
          </cell>
          <cell r="Q4">
            <v>-863.96</v>
          </cell>
        </row>
        <row r="5">
          <cell r="A5" t="str">
            <v>RMD6</v>
          </cell>
          <cell r="B5" t="str">
            <v>PGE1</v>
          </cell>
          <cell r="C5" t="str">
            <v>0002320002</v>
          </cell>
          <cell r="D5" t="str">
            <v>KX</v>
          </cell>
          <cell r="E5" t="str">
            <v>3070015031</v>
          </cell>
          <cell r="F5" t="str">
            <v>09</v>
          </cell>
          <cell r="G5">
            <v>0</v>
          </cell>
          <cell r="H5">
            <v>0</v>
          </cell>
          <cell r="I5">
            <v>0</v>
          </cell>
          <cell r="J5">
            <v>0</v>
          </cell>
          <cell r="K5" t="str">
            <v>50</v>
          </cell>
          <cell r="L5" t="str">
            <v>562-96-6290</v>
          </cell>
          <cell r="M5">
            <v>37848</v>
          </cell>
          <cell r="N5">
            <v>37874</v>
          </cell>
          <cell r="O5">
            <v>37874</v>
          </cell>
          <cell r="P5" t="str">
            <v>USD</v>
          </cell>
          <cell r="Q5">
            <v>-534.69000000000005</v>
          </cell>
        </row>
        <row r="6">
          <cell r="A6" t="str">
            <v>BCH_WAG</v>
          </cell>
          <cell r="B6" t="str">
            <v>PGE1</v>
          </cell>
          <cell r="C6" t="str">
            <v>0002320002</v>
          </cell>
          <cell r="D6" t="str">
            <v>KX</v>
          </cell>
          <cell r="E6" t="str">
            <v>3070015032</v>
          </cell>
          <cell r="F6" t="str">
            <v>09</v>
          </cell>
          <cell r="G6">
            <v>0</v>
          </cell>
          <cell r="H6">
            <v>0</v>
          </cell>
          <cell r="I6">
            <v>0</v>
          </cell>
          <cell r="J6">
            <v>0</v>
          </cell>
          <cell r="K6" t="str">
            <v>40</v>
          </cell>
          <cell r="L6" t="str">
            <v>003-42-8625</v>
          </cell>
          <cell r="M6">
            <v>37876</v>
          </cell>
          <cell r="N6">
            <v>37875</v>
          </cell>
          <cell r="O6">
            <v>37875</v>
          </cell>
          <cell r="P6" t="str">
            <v>USD</v>
          </cell>
          <cell r="Q6">
            <v>583</v>
          </cell>
        </row>
        <row r="7">
          <cell r="A7" t="str">
            <v>BCH_WAG</v>
          </cell>
          <cell r="B7" t="str">
            <v>PGE1</v>
          </cell>
          <cell r="C7" t="str">
            <v>0002320002</v>
          </cell>
          <cell r="D7" t="str">
            <v>KX</v>
          </cell>
          <cell r="E7" t="str">
            <v>3070015033</v>
          </cell>
          <cell r="F7" t="str">
            <v>09</v>
          </cell>
          <cell r="G7">
            <v>0</v>
          </cell>
          <cell r="H7">
            <v>0</v>
          </cell>
          <cell r="I7">
            <v>0</v>
          </cell>
          <cell r="J7">
            <v>0</v>
          </cell>
          <cell r="K7" t="str">
            <v>40</v>
          </cell>
          <cell r="L7" t="str">
            <v>003-42-8625</v>
          </cell>
          <cell r="M7">
            <v>37876</v>
          </cell>
          <cell r="N7">
            <v>37875</v>
          </cell>
          <cell r="O7">
            <v>37875</v>
          </cell>
          <cell r="P7" t="str">
            <v>USD</v>
          </cell>
          <cell r="Q7">
            <v>200</v>
          </cell>
        </row>
        <row r="8">
          <cell r="A8" t="str">
            <v>BCH_WAG</v>
          </cell>
          <cell r="B8" t="str">
            <v>PGE1</v>
          </cell>
          <cell r="C8" t="str">
            <v>0002320002</v>
          </cell>
          <cell r="D8" t="str">
            <v>KX</v>
          </cell>
          <cell r="E8" t="str">
            <v>3070015034</v>
          </cell>
          <cell r="F8" t="str">
            <v>09</v>
          </cell>
          <cell r="G8">
            <v>0</v>
          </cell>
          <cell r="H8">
            <v>0</v>
          </cell>
          <cell r="I8">
            <v>0</v>
          </cell>
          <cell r="J8">
            <v>0</v>
          </cell>
          <cell r="K8" t="str">
            <v>40</v>
          </cell>
          <cell r="L8" t="str">
            <v>003-42-8625</v>
          </cell>
          <cell r="M8">
            <v>37876</v>
          </cell>
          <cell r="N8">
            <v>37875</v>
          </cell>
          <cell r="O8">
            <v>37875</v>
          </cell>
          <cell r="P8" t="str">
            <v>USD</v>
          </cell>
          <cell r="Q8">
            <v>128.65</v>
          </cell>
        </row>
        <row r="9">
          <cell r="A9" t="str">
            <v>BCH_WAG</v>
          </cell>
          <cell r="B9" t="str">
            <v>PGE1</v>
          </cell>
          <cell r="C9" t="str">
            <v>0002320002</v>
          </cell>
          <cell r="D9" t="str">
            <v>KX</v>
          </cell>
          <cell r="E9" t="str">
            <v>3070015035</v>
          </cell>
          <cell r="F9" t="str">
            <v>09</v>
          </cell>
          <cell r="G9">
            <v>0</v>
          </cell>
          <cell r="H9">
            <v>0</v>
          </cell>
          <cell r="I9">
            <v>0</v>
          </cell>
          <cell r="J9">
            <v>0</v>
          </cell>
          <cell r="K9" t="str">
            <v>40</v>
          </cell>
          <cell r="L9" t="str">
            <v>013-52-1968</v>
          </cell>
          <cell r="M9">
            <v>37876</v>
          </cell>
          <cell r="N9">
            <v>37875</v>
          </cell>
          <cell r="O9">
            <v>37875</v>
          </cell>
          <cell r="P9" t="str">
            <v>USD</v>
          </cell>
          <cell r="Q9">
            <v>198</v>
          </cell>
        </row>
        <row r="10">
          <cell r="A10" t="str">
            <v>BCH_WAG</v>
          </cell>
          <cell r="B10" t="str">
            <v>PGE1</v>
          </cell>
          <cell r="C10" t="str">
            <v>0002320002</v>
          </cell>
          <cell r="D10" t="str">
            <v>KX</v>
          </cell>
          <cell r="E10" t="str">
            <v>3070015036</v>
          </cell>
          <cell r="F10" t="str">
            <v>09</v>
          </cell>
          <cell r="G10">
            <v>0</v>
          </cell>
          <cell r="H10">
            <v>0</v>
          </cell>
          <cell r="I10">
            <v>0</v>
          </cell>
          <cell r="J10">
            <v>0</v>
          </cell>
          <cell r="K10" t="str">
            <v>40</v>
          </cell>
          <cell r="L10" t="str">
            <v>013-52-1968</v>
          </cell>
          <cell r="M10">
            <v>37876</v>
          </cell>
          <cell r="N10">
            <v>37875</v>
          </cell>
          <cell r="O10">
            <v>37875</v>
          </cell>
          <cell r="P10" t="str">
            <v>USD</v>
          </cell>
          <cell r="Q10">
            <v>73.5</v>
          </cell>
        </row>
        <row r="11">
          <cell r="A11" t="str">
            <v>BCH_WAG</v>
          </cell>
          <cell r="B11" t="str">
            <v>PGE1</v>
          </cell>
          <cell r="C11" t="str">
            <v>0002320002</v>
          </cell>
          <cell r="D11" t="str">
            <v>KX</v>
          </cell>
          <cell r="E11" t="str">
            <v>3070015037</v>
          </cell>
          <cell r="F11" t="str">
            <v>09</v>
          </cell>
          <cell r="G11">
            <v>0</v>
          </cell>
          <cell r="H11">
            <v>0</v>
          </cell>
          <cell r="I11">
            <v>0</v>
          </cell>
          <cell r="J11">
            <v>0</v>
          </cell>
          <cell r="K11" t="str">
            <v>40</v>
          </cell>
          <cell r="L11" t="str">
            <v>013-52-1968</v>
          </cell>
          <cell r="M11">
            <v>37876</v>
          </cell>
          <cell r="N11">
            <v>37875</v>
          </cell>
          <cell r="O11">
            <v>37875</v>
          </cell>
          <cell r="P11" t="str">
            <v>USD</v>
          </cell>
          <cell r="Q11">
            <v>75</v>
          </cell>
        </row>
        <row r="12">
          <cell r="A12" t="str">
            <v>BCH_WAG</v>
          </cell>
          <cell r="B12" t="str">
            <v>PGE1</v>
          </cell>
          <cell r="C12" t="str">
            <v>0002320002</v>
          </cell>
          <cell r="D12" t="str">
            <v>KX</v>
          </cell>
          <cell r="E12" t="str">
            <v>3070015038</v>
          </cell>
          <cell r="F12" t="str">
            <v>09</v>
          </cell>
          <cell r="G12">
            <v>0</v>
          </cell>
          <cell r="H12">
            <v>0</v>
          </cell>
          <cell r="I12">
            <v>0</v>
          </cell>
          <cell r="J12">
            <v>0</v>
          </cell>
          <cell r="K12" t="str">
            <v>40</v>
          </cell>
          <cell r="L12" t="str">
            <v>046-52-5162</v>
          </cell>
          <cell r="M12">
            <v>37876</v>
          </cell>
          <cell r="N12">
            <v>37875</v>
          </cell>
          <cell r="O12">
            <v>37875</v>
          </cell>
          <cell r="P12" t="str">
            <v>USD</v>
          </cell>
          <cell r="Q12">
            <v>404.5</v>
          </cell>
        </row>
        <row r="13">
          <cell r="A13" t="str">
            <v>BCH_WAG</v>
          </cell>
          <cell r="B13" t="str">
            <v>PGE1</v>
          </cell>
          <cell r="C13" t="str">
            <v>0002320002</v>
          </cell>
          <cell r="D13" t="str">
            <v>KX</v>
          </cell>
          <cell r="E13" t="str">
            <v>3070015039</v>
          </cell>
          <cell r="F13" t="str">
            <v>09</v>
          </cell>
          <cell r="G13">
            <v>0</v>
          </cell>
          <cell r="H13">
            <v>0</v>
          </cell>
          <cell r="I13">
            <v>0</v>
          </cell>
          <cell r="J13">
            <v>0</v>
          </cell>
          <cell r="K13" t="str">
            <v>40</v>
          </cell>
          <cell r="L13" t="str">
            <v>076-58-7479</v>
          </cell>
          <cell r="M13">
            <v>37876</v>
          </cell>
          <cell r="N13">
            <v>37875</v>
          </cell>
          <cell r="O13">
            <v>37875</v>
          </cell>
          <cell r="P13" t="str">
            <v>USD</v>
          </cell>
          <cell r="Q13">
            <v>257.43</v>
          </cell>
        </row>
        <row r="14">
          <cell r="A14" t="str">
            <v>BCH_WAG</v>
          </cell>
          <cell r="B14" t="str">
            <v>PGE1</v>
          </cell>
          <cell r="C14" t="str">
            <v>0002320002</v>
          </cell>
          <cell r="D14" t="str">
            <v>KX</v>
          </cell>
          <cell r="E14" t="str">
            <v>3070015040</v>
          </cell>
          <cell r="F14" t="str">
            <v>09</v>
          </cell>
          <cell r="G14">
            <v>0</v>
          </cell>
          <cell r="H14">
            <v>0</v>
          </cell>
          <cell r="I14">
            <v>0</v>
          </cell>
          <cell r="J14">
            <v>0</v>
          </cell>
          <cell r="K14" t="str">
            <v>40</v>
          </cell>
          <cell r="L14" t="str">
            <v>084-50-8778</v>
          </cell>
          <cell r="M14">
            <v>37876</v>
          </cell>
          <cell r="N14">
            <v>37875</v>
          </cell>
          <cell r="O14">
            <v>37875</v>
          </cell>
          <cell r="P14" t="str">
            <v>USD</v>
          </cell>
          <cell r="Q14">
            <v>436.5</v>
          </cell>
        </row>
        <row r="15">
          <cell r="A15" t="str">
            <v>BCH_WAG</v>
          </cell>
          <cell r="B15" t="str">
            <v>PGE1</v>
          </cell>
          <cell r="C15" t="str">
            <v>0002320002</v>
          </cell>
          <cell r="D15" t="str">
            <v>KX</v>
          </cell>
          <cell r="E15" t="str">
            <v>3070015041</v>
          </cell>
          <cell r="F15" t="str">
            <v>09</v>
          </cell>
          <cell r="G15">
            <v>0</v>
          </cell>
          <cell r="H15">
            <v>0</v>
          </cell>
          <cell r="I15">
            <v>0</v>
          </cell>
          <cell r="J15">
            <v>0</v>
          </cell>
          <cell r="K15" t="str">
            <v>40</v>
          </cell>
          <cell r="L15" t="str">
            <v>124-50-0679</v>
          </cell>
          <cell r="M15">
            <v>37876</v>
          </cell>
          <cell r="N15">
            <v>37875</v>
          </cell>
          <cell r="O15">
            <v>37875</v>
          </cell>
          <cell r="P15" t="str">
            <v>USD</v>
          </cell>
          <cell r="Q15">
            <v>453</v>
          </cell>
        </row>
        <row r="16">
          <cell r="A16" t="str">
            <v>BCH_WAG</v>
          </cell>
          <cell r="B16" t="str">
            <v>PGE1</v>
          </cell>
          <cell r="C16" t="str">
            <v>0002320002</v>
          </cell>
          <cell r="D16" t="str">
            <v>KX</v>
          </cell>
          <cell r="E16" t="str">
            <v>3070015042</v>
          </cell>
          <cell r="F16" t="str">
            <v>09</v>
          </cell>
          <cell r="G16">
            <v>0</v>
          </cell>
          <cell r="H16">
            <v>0</v>
          </cell>
          <cell r="I16">
            <v>0</v>
          </cell>
          <cell r="J16">
            <v>0</v>
          </cell>
          <cell r="K16" t="str">
            <v>40</v>
          </cell>
          <cell r="L16" t="str">
            <v>144-48-4182</v>
          </cell>
          <cell r="M16">
            <v>37876</v>
          </cell>
          <cell r="N16">
            <v>37875</v>
          </cell>
          <cell r="O16">
            <v>37875</v>
          </cell>
          <cell r="P16" t="str">
            <v>USD</v>
          </cell>
          <cell r="Q16">
            <v>473</v>
          </cell>
        </row>
        <row r="17">
          <cell r="A17" t="str">
            <v>BCH_WAG</v>
          </cell>
          <cell r="B17" t="str">
            <v>PGE1</v>
          </cell>
          <cell r="C17" t="str">
            <v>0002320002</v>
          </cell>
          <cell r="D17" t="str">
            <v>KX</v>
          </cell>
          <cell r="E17" t="str">
            <v>3070015043</v>
          </cell>
          <cell r="F17" t="str">
            <v>09</v>
          </cell>
          <cell r="G17">
            <v>0</v>
          </cell>
          <cell r="H17">
            <v>0</v>
          </cell>
          <cell r="I17">
            <v>0</v>
          </cell>
          <cell r="J17">
            <v>0</v>
          </cell>
          <cell r="K17" t="str">
            <v>40</v>
          </cell>
          <cell r="L17" t="str">
            <v>151-74-3192</v>
          </cell>
          <cell r="M17">
            <v>37876</v>
          </cell>
          <cell r="N17">
            <v>37875</v>
          </cell>
          <cell r="O17">
            <v>37875</v>
          </cell>
          <cell r="P17" t="str">
            <v>USD</v>
          </cell>
          <cell r="Q17">
            <v>54.16</v>
          </cell>
        </row>
        <row r="18">
          <cell r="A18" t="str">
            <v>BCH_WAG</v>
          </cell>
          <cell r="B18" t="str">
            <v>PGE1</v>
          </cell>
          <cell r="C18" t="str">
            <v>0002320002</v>
          </cell>
          <cell r="D18" t="str">
            <v>KX</v>
          </cell>
          <cell r="E18" t="str">
            <v>3070015044</v>
          </cell>
          <cell r="F18" t="str">
            <v>09</v>
          </cell>
          <cell r="G18">
            <v>0</v>
          </cell>
          <cell r="H18">
            <v>0</v>
          </cell>
          <cell r="I18">
            <v>0</v>
          </cell>
          <cell r="J18">
            <v>0</v>
          </cell>
          <cell r="K18" t="str">
            <v>40</v>
          </cell>
          <cell r="L18" t="str">
            <v>186-48-6499</v>
          </cell>
          <cell r="M18">
            <v>37876</v>
          </cell>
          <cell r="N18">
            <v>37875</v>
          </cell>
          <cell r="O18">
            <v>37875</v>
          </cell>
          <cell r="P18" t="str">
            <v>USD</v>
          </cell>
          <cell r="Q18">
            <v>132.5</v>
          </cell>
        </row>
        <row r="19">
          <cell r="A19" t="str">
            <v>BCH_WAG</v>
          </cell>
          <cell r="B19" t="str">
            <v>PGE1</v>
          </cell>
          <cell r="C19" t="str">
            <v>0002320002</v>
          </cell>
          <cell r="D19" t="str">
            <v>KX</v>
          </cell>
          <cell r="E19" t="str">
            <v>3070015045</v>
          </cell>
          <cell r="F19" t="str">
            <v>09</v>
          </cell>
          <cell r="G19">
            <v>0</v>
          </cell>
          <cell r="H19">
            <v>0</v>
          </cell>
          <cell r="I19">
            <v>0</v>
          </cell>
          <cell r="J19">
            <v>0</v>
          </cell>
          <cell r="K19" t="str">
            <v>40</v>
          </cell>
          <cell r="L19" t="str">
            <v>186-48-6499</v>
          </cell>
          <cell r="M19">
            <v>37876</v>
          </cell>
          <cell r="N19">
            <v>37875</v>
          </cell>
          <cell r="O19">
            <v>37875</v>
          </cell>
          <cell r="P19" t="str">
            <v>USD</v>
          </cell>
          <cell r="Q19">
            <v>50</v>
          </cell>
        </row>
        <row r="20">
          <cell r="A20" t="str">
            <v>BCH_WAG</v>
          </cell>
          <cell r="B20" t="str">
            <v>PGE1</v>
          </cell>
          <cell r="C20" t="str">
            <v>0002320002</v>
          </cell>
          <cell r="D20" t="str">
            <v>KX</v>
          </cell>
          <cell r="E20" t="str">
            <v>3070015046</v>
          </cell>
          <cell r="F20" t="str">
            <v>09</v>
          </cell>
          <cell r="G20">
            <v>0</v>
          </cell>
          <cell r="H20">
            <v>0</v>
          </cell>
          <cell r="I20">
            <v>0</v>
          </cell>
          <cell r="J20">
            <v>0</v>
          </cell>
          <cell r="K20" t="str">
            <v>40</v>
          </cell>
          <cell r="L20" t="str">
            <v>228-15-9152</v>
          </cell>
          <cell r="M20">
            <v>37876</v>
          </cell>
          <cell r="N20">
            <v>37875</v>
          </cell>
          <cell r="O20">
            <v>37875</v>
          </cell>
          <cell r="P20" t="str">
            <v>USD</v>
          </cell>
          <cell r="Q20">
            <v>236.5</v>
          </cell>
        </row>
        <row r="21">
          <cell r="A21" t="str">
            <v>BCH_WAG</v>
          </cell>
          <cell r="B21" t="str">
            <v>PGE1</v>
          </cell>
          <cell r="C21" t="str">
            <v>0002320002</v>
          </cell>
          <cell r="D21" t="str">
            <v>KX</v>
          </cell>
          <cell r="E21" t="str">
            <v>3070015047</v>
          </cell>
          <cell r="F21" t="str">
            <v>09</v>
          </cell>
          <cell r="G21">
            <v>0</v>
          </cell>
          <cell r="H21">
            <v>0</v>
          </cell>
          <cell r="I21">
            <v>0</v>
          </cell>
          <cell r="J21">
            <v>0</v>
          </cell>
          <cell r="K21" t="str">
            <v>40</v>
          </cell>
          <cell r="L21" t="str">
            <v>228-15-9152</v>
          </cell>
          <cell r="M21">
            <v>37876</v>
          </cell>
          <cell r="N21">
            <v>37875</v>
          </cell>
          <cell r="O21">
            <v>37875</v>
          </cell>
          <cell r="P21" t="str">
            <v>USD</v>
          </cell>
          <cell r="Q21">
            <v>50</v>
          </cell>
        </row>
        <row r="22">
          <cell r="A22" t="str">
            <v>BCH_WAG</v>
          </cell>
          <cell r="B22" t="str">
            <v>PGE1</v>
          </cell>
          <cell r="C22" t="str">
            <v>0002320002</v>
          </cell>
          <cell r="D22" t="str">
            <v>KX</v>
          </cell>
          <cell r="E22" t="str">
            <v>3070015048</v>
          </cell>
          <cell r="F22" t="str">
            <v>09</v>
          </cell>
          <cell r="G22">
            <v>0</v>
          </cell>
          <cell r="H22">
            <v>0</v>
          </cell>
          <cell r="I22">
            <v>0</v>
          </cell>
          <cell r="J22">
            <v>0</v>
          </cell>
          <cell r="K22" t="str">
            <v>40</v>
          </cell>
          <cell r="L22" t="str">
            <v>249-17-6669</v>
          </cell>
          <cell r="M22">
            <v>37876</v>
          </cell>
          <cell r="N22">
            <v>37875</v>
          </cell>
          <cell r="O22">
            <v>37875</v>
          </cell>
          <cell r="P22" t="str">
            <v>USD</v>
          </cell>
          <cell r="Q22">
            <v>50</v>
          </cell>
        </row>
        <row r="23">
          <cell r="A23" t="str">
            <v>BCH_WAG</v>
          </cell>
          <cell r="B23" t="str">
            <v>PGE1</v>
          </cell>
          <cell r="C23" t="str">
            <v>0002320002</v>
          </cell>
          <cell r="D23" t="str">
            <v>KX</v>
          </cell>
          <cell r="E23" t="str">
            <v>3070015049</v>
          </cell>
          <cell r="F23" t="str">
            <v>09</v>
          </cell>
          <cell r="G23">
            <v>0</v>
          </cell>
          <cell r="H23">
            <v>0</v>
          </cell>
          <cell r="I23">
            <v>0</v>
          </cell>
          <cell r="J23">
            <v>0</v>
          </cell>
          <cell r="K23" t="str">
            <v>40</v>
          </cell>
          <cell r="L23" t="str">
            <v>261-67-3584</v>
          </cell>
          <cell r="M23">
            <v>37876</v>
          </cell>
          <cell r="N23">
            <v>37875</v>
          </cell>
          <cell r="O23">
            <v>37875</v>
          </cell>
          <cell r="P23" t="str">
            <v>USD</v>
          </cell>
          <cell r="Q23">
            <v>301.5</v>
          </cell>
        </row>
        <row r="24">
          <cell r="A24" t="str">
            <v>BCH_WAG</v>
          </cell>
          <cell r="B24" t="str">
            <v>PGE1</v>
          </cell>
          <cell r="C24" t="str">
            <v>0002320002</v>
          </cell>
          <cell r="D24" t="str">
            <v>KX</v>
          </cell>
          <cell r="E24" t="str">
            <v>3070015050</v>
          </cell>
          <cell r="F24" t="str">
            <v>09</v>
          </cell>
          <cell r="G24">
            <v>0</v>
          </cell>
          <cell r="H24">
            <v>0</v>
          </cell>
          <cell r="I24">
            <v>0</v>
          </cell>
          <cell r="J24">
            <v>0</v>
          </cell>
          <cell r="K24" t="str">
            <v>40</v>
          </cell>
          <cell r="L24" t="str">
            <v>261-71-8581</v>
          </cell>
          <cell r="M24">
            <v>37876</v>
          </cell>
          <cell r="N24">
            <v>37875</v>
          </cell>
          <cell r="O24">
            <v>37875</v>
          </cell>
          <cell r="P24" t="str">
            <v>USD</v>
          </cell>
          <cell r="Q24">
            <v>300</v>
          </cell>
        </row>
        <row r="25">
          <cell r="A25" t="str">
            <v>BCH_WAG</v>
          </cell>
          <cell r="B25" t="str">
            <v>PGE1</v>
          </cell>
          <cell r="C25" t="str">
            <v>0002320002</v>
          </cell>
          <cell r="D25" t="str">
            <v>KX</v>
          </cell>
          <cell r="E25" t="str">
            <v>3070015051</v>
          </cell>
          <cell r="F25" t="str">
            <v>09</v>
          </cell>
          <cell r="G25">
            <v>0</v>
          </cell>
          <cell r="H25">
            <v>0</v>
          </cell>
          <cell r="I25">
            <v>0</v>
          </cell>
          <cell r="J25">
            <v>0</v>
          </cell>
          <cell r="K25" t="str">
            <v>40</v>
          </cell>
          <cell r="L25" t="str">
            <v>261-71-8581</v>
          </cell>
          <cell r="M25">
            <v>37876</v>
          </cell>
          <cell r="N25">
            <v>37875</v>
          </cell>
          <cell r="O25">
            <v>37875</v>
          </cell>
          <cell r="P25" t="str">
            <v>USD</v>
          </cell>
          <cell r="Q25">
            <v>204.5</v>
          </cell>
        </row>
        <row r="26">
          <cell r="A26" t="str">
            <v>BCH_WAG</v>
          </cell>
          <cell r="B26" t="str">
            <v>PGE1</v>
          </cell>
          <cell r="C26" t="str">
            <v>0002320002</v>
          </cell>
          <cell r="D26" t="str">
            <v>KX</v>
          </cell>
          <cell r="E26" t="str">
            <v>3070015052</v>
          </cell>
          <cell r="F26" t="str">
            <v>09</v>
          </cell>
          <cell r="G26">
            <v>0</v>
          </cell>
          <cell r="H26">
            <v>0</v>
          </cell>
          <cell r="I26">
            <v>0</v>
          </cell>
          <cell r="J26">
            <v>0</v>
          </cell>
          <cell r="K26" t="str">
            <v>40</v>
          </cell>
          <cell r="L26" t="str">
            <v>267-29-5624</v>
          </cell>
          <cell r="M26">
            <v>37876</v>
          </cell>
          <cell r="N26">
            <v>37875</v>
          </cell>
          <cell r="O26">
            <v>37875</v>
          </cell>
          <cell r="P26" t="str">
            <v>USD</v>
          </cell>
          <cell r="Q26">
            <v>295</v>
          </cell>
        </row>
        <row r="27">
          <cell r="A27" t="str">
            <v>BCH_WAG</v>
          </cell>
          <cell r="B27" t="str">
            <v>PGE1</v>
          </cell>
          <cell r="C27" t="str">
            <v>0002320002</v>
          </cell>
          <cell r="D27" t="str">
            <v>KX</v>
          </cell>
          <cell r="E27" t="str">
            <v>3070015053</v>
          </cell>
          <cell r="F27" t="str">
            <v>09</v>
          </cell>
          <cell r="G27">
            <v>0</v>
          </cell>
          <cell r="H27">
            <v>0</v>
          </cell>
          <cell r="I27">
            <v>0</v>
          </cell>
          <cell r="J27">
            <v>0</v>
          </cell>
          <cell r="K27" t="str">
            <v>40</v>
          </cell>
          <cell r="L27" t="str">
            <v>269-68-0437</v>
          </cell>
          <cell r="M27">
            <v>37876</v>
          </cell>
          <cell r="N27">
            <v>37875</v>
          </cell>
          <cell r="O27">
            <v>37875</v>
          </cell>
          <cell r="P27" t="str">
            <v>USD</v>
          </cell>
          <cell r="Q27">
            <v>277</v>
          </cell>
        </row>
        <row r="28">
          <cell r="A28" t="str">
            <v>BCH_WAG</v>
          </cell>
          <cell r="B28" t="str">
            <v>PGE1</v>
          </cell>
          <cell r="C28" t="str">
            <v>0002320002</v>
          </cell>
          <cell r="D28" t="str">
            <v>KX</v>
          </cell>
          <cell r="E28" t="str">
            <v>3070015054</v>
          </cell>
          <cell r="F28" t="str">
            <v>09</v>
          </cell>
          <cell r="G28">
            <v>0</v>
          </cell>
          <cell r="H28">
            <v>0</v>
          </cell>
          <cell r="I28">
            <v>0</v>
          </cell>
          <cell r="J28">
            <v>0</v>
          </cell>
          <cell r="K28" t="str">
            <v>40</v>
          </cell>
          <cell r="L28" t="str">
            <v>272-44-9336</v>
          </cell>
          <cell r="M28">
            <v>37876</v>
          </cell>
          <cell r="N28">
            <v>37875</v>
          </cell>
          <cell r="O28">
            <v>37875</v>
          </cell>
          <cell r="P28" t="str">
            <v>USD</v>
          </cell>
          <cell r="Q28">
            <v>500</v>
          </cell>
        </row>
        <row r="29">
          <cell r="A29" t="str">
            <v>BCH_WAG</v>
          </cell>
          <cell r="B29" t="str">
            <v>PGE1</v>
          </cell>
          <cell r="C29" t="str">
            <v>0002320002</v>
          </cell>
          <cell r="D29" t="str">
            <v>KX</v>
          </cell>
          <cell r="E29" t="str">
            <v>3070015055</v>
          </cell>
          <cell r="F29" t="str">
            <v>09</v>
          </cell>
          <cell r="G29">
            <v>0</v>
          </cell>
          <cell r="H29">
            <v>0</v>
          </cell>
          <cell r="I29">
            <v>0</v>
          </cell>
          <cell r="J29">
            <v>0</v>
          </cell>
          <cell r="K29" t="str">
            <v>40</v>
          </cell>
          <cell r="L29" t="str">
            <v>278-68-0399</v>
          </cell>
          <cell r="M29">
            <v>37876</v>
          </cell>
          <cell r="N29">
            <v>37875</v>
          </cell>
          <cell r="O29">
            <v>37875</v>
          </cell>
          <cell r="P29" t="str">
            <v>USD</v>
          </cell>
          <cell r="Q29">
            <v>150</v>
          </cell>
        </row>
        <row r="30">
          <cell r="A30" t="str">
            <v>BCH_WAG</v>
          </cell>
          <cell r="B30" t="str">
            <v>PGE1</v>
          </cell>
          <cell r="C30" t="str">
            <v>0002320002</v>
          </cell>
          <cell r="D30" t="str">
            <v>KX</v>
          </cell>
          <cell r="E30" t="str">
            <v>3070015056</v>
          </cell>
          <cell r="F30" t="str">
            <v>09</v>
          </cell>
          <cell r="G30">
            <v>0</v>
          </cell>
          <cell r="H30">
            <v>0</v>
          </cell>
          <cell r="I30">
            <v>0</v>
          </cell>
          <cell r="J30">
            <v>0</v>
          </cell>
          <cell r="K30" t="str">
            <v>40</v>
          </cell>
          <cell r="L30" t="str">
            <v>288-76-2527</v>
          </cell>
          <cell r="M30">
            <v>37876</v>
          </cell>
          <cell r="N30">
            <v>37875</v>
          </cell>
          <cell r="O30">
            <v>37875</v>
          </cell>
          <cell r="P30" t="str">
            <v>USD</v>
          </cell>
          <cell r="Q30">
            <v>437</v>
          </cell>
        </row>
        <row r="31">
          <cell r="A31" t="str">
            <v>BCH_WAG</v>
          </cell>
          <cell r="B31" t="str">
            <v>PGE1</v>
          </cell>
          <cell r="C31" t="str">
            <v>0002320002</v>
          </cell>
          <cell r="D31" t="str">
            <v>KX</v>
          </cell>
          <cell r="E31" t="str">
            <v>3070015057</v>
          </cell>
          <cell r="F31" t="str">
            <v>09</v>
          </cell>
          <cell r="G31">
            <v>0</v>
          </cell>
          <cell r="H31">
            <v>0</v>
          </cell>
          <cell r="I31">
            <v>0</v>
          </cell>
          <cell r="J31">
            <v>0</v>
          </cell>
          <cell r="K31" t="str">
            <v>40</v>
          </cell>
          <cell r="L31" t="str">
            <v>288-76-2527</v>
          </cell>
          <cell r="M31">
            <v>37876</v>
          </cell>
          <cell r="N31">
            <v>37875</v>
          </cell>
          <cell r="O31">
            <v>37875</v>
          </cell>
          <cell r="P31" t="str">
            <v>USD</v>
          </cell>
          <cell r="Q31">
            <v>50</v>
          </cell>
        </row>
        <row r="32">
          <cell r="A32" t="str">
            <v>BCH_WAG</v>
          </cell>
          <cell r="B32" t="str">
            <v>PGE1</v>
          </cell>
          <cell r="C32" t="str">
            <v>0002320002</v>
          </cell>
          <cell r="D32" t="str">
            <v>KX</v>
          </cell>
          <cell r="E32" t="str">
            <v>3070015058</v>
          </cell>
          <cell r="F32" t="str">
            <v>09</v>
          </cell>
          <cell r="G32">
            <v>0</v>
          </cell>
          <cell r="H32">
            <v>0</v>
          </cell>
          <cell r="I32">
            <v>0</v>
          </cell>
          <cell r="J32">
            <v>0</v>
          </cell>
          <cell r="K32" t="str">
            <v>40</v>
          </cell>
          <cell r="L32" t="str">
            <v>288-76-2527</v>
          </cell>
          <cell r="M32">
            <v>37876</v>
          </cell>
          <cell r="N32">
            <v>37875</v>
          </cell>
          <cell r="O32">
            <v>37875</v>
          </cell>
          <cell r="P32" t="str">
            <v>USD</v>
          </cell>
          <cell r="Q32">
            <v>250</v>
          </cell>
        </row>
        <row r="33">
          <cell r="A33" t="str">
            <v>BCH_WAG</v>
          </cell>
          <cell r="B33" t="str">
            <v>PGE1</v>
          </cell>
          <cell r="C33" t="str">
            <v>0002320002</v>
          </cell>
          <cell r="D33" t="str">
            <v>KX</v>
          </cell>
          <cell r="E33" t="str">
            <v>3070015059</v>
          </cell>
          <cell r="F33" t="str">
            <v>09</v>
          </cell>
          <cell r="G33">
            <v>0</v>
          </cell>
          <cell r="H33">
            <v>0</v>
          </cell>
          <cell r="I33">
            <v>0</v>
          </cell>
          <cell r="J33">
            <v>0</v>
          </cell>
          <cell r="K33" t="str">
            <v>40</v>
          </cell>
          <cell r="L33" t="str">
            <v>305-76-3701</v>
          </cell>
          <cell r="M33">
            <v>37876</v>
          </cell>
          <cell r="N33">
            <v>37875</v>
          </cell>
          <cell r="O33">
            <v>37875</v>
          </cell>
          <cell r="P33" t="str">
            <v>USD</v>
          </cell>
          <cell r="Q33">
            <v>124</v>
          </cell>
        </row>
        <row r="34">
          <cell r="A34" t="str">
            <v>BCH_WAG</v>
          </cell>
          <cell r="B34" t="str">
            <v>PGE1</v>
          </cell>
          <cell r="C34" t="str">
            <v>0002320002</v>
          </cell>
          <cell r="D34" t="str">
            <v>KX</v>
          </cell>
          <cell r="E34" t="str">
            <v>3070015060</v>
          </cell>
          <cell r="F34" t="str">
            <v>09</v>
          </cell>
          <cell r="G34">
            <v>0</v>
          </cell>
          <cell r="H34">
            <v>0</v>
          </cell>
          <cell r="I34">
            <v>0</v>
          </cell>
          <cell r="J34">
            <v>0</v>
          </cell>
          <cell r="K34" t="str">
            <v>40</v>
          </cell>
          <cell r="L34" t="str">
            <v>313-70-1229</v>
          </cell>
          <cell r="M34">
            <v>37876</v>
          </cell>
          <cell r="N34">
            <v>37875</v>
          </cell>
          <cell r="O34">
            <v>37875</v>
          </cell>
          <cell r="P34" t="str">
            <v>USD</v>
          </cell>
          <cell r="Q34">
            <v>348</v>
          </cell>
        </row>
        <row r="35">
          <cell r="A35" t="str">
            <v>BCH_WAG</v>
          </cell>
          <cell r="B35" t="str">
            <v>PGE1</v>
          </cell>
          <cell r="C35" t="str">
            <v>0002320002</v>
          </cell>
          <cell r="D35" t="str">
            <v>KX</v>
          </cell>
          <cell r="E35" t="str">
            <v>3070015061</v>
          </cell>
          <cell r="F35" t="str">
            <v>09</v>
          </cell>
          <cell r="G35">
            <v>0</v>
          </cell>
          <cell r="H35">
            <v>0</v>
          </cell>
          <cell r="I35">
            <v>0</v>
          </cell>
          <cell r="J35">
            <v>0</v>
          </cell>
          <cell r="K35" t="str">
            <v>40</v>
          </cell>
          <cell r="L35" t="str">
            <v>313-70-1229</v>
          </cell>
          <cell r="M35">
            <v>37876</v>
          </cell>
          <cell r="N35">
            <v>37875</v>
          </cell>
          <cell r="O35">
            <v>37875</v>
          </cell>
          <cell r="P35" t="str">
            <v>USD</v>
          </cell>
          <cell r="Q35">
            <v>63.5</v>
          </cell>
        </row>
        <row r="36">
          <cell r="A36" t="str">
            <v>BCH_WAG</v>
          </cell>
          <cell r="B36" t="str">
            <v>PGE1</v>
          </cell>
          <cell r="C36" t="str">
            <v>0002320002</v>
          </cell>
          <cell r="D36" t="str">
            <v>KX</v>
          </cell>
          <cell r="E36" t="str">
            <v>3070015062</v>
          </cell>
          <cell r="F36" t="str">
            <v>09</v>
          </cell>
          <cell r="G36">
            <v>0</v>
          </cell>
          <cell r="H36">
            <v>0</v>
          </cell>
          <cell r="I36">
            <v>0</v>
          </cell>
          <cell r="J36">
            <v>0</v>
          </cell>
          <cell r="K36" t="str">
            <v>40</v>
          </cell>
          <cell r="L36" t="str">
            <v>318-36-7888</v>
          </cell>
          <cell r="M36">
            <v>37876</v>
          </cell>
          <cell r="N36">
            <v>37875</v>
          </cell>
          <cell r="O36">
            <v>37875</v>
          </cell>
          <cell r="P36" t="str">
            <v>USD</v>
          </cell>
          <cell r="Q36">
            <v>450</v>
          </cell>
        </row>
        <row r="37">
          <cell r="A37" t="str">
            <v>BCH_WAG</v>
          </cell>
          <cell r="B37" t="str">
            <v>PGE1</v>
          </cell>
          <cell r="C37" t="str">
            <v>0002320002</v>
          </cell>
          <cell r="D37" t="str">
            <v>KX</v>
          </cell>
          <cell r="E37" t="str">
            <v>3070015063</v>
          </cell>
          <cell r="F37" t="str">
            <v>09</v>
          </cell>
          <cell r="G37">
            <v>0</v>
          </cell>
          <cell r="H37">
            <v>0</v>
          </cell>
          <cell r="I37">
            <v>0</v>
          </cell>
          <cell r="J37">
            <v>0</v>
          </cell>
          <cell r="K37" t="str">
            <v>40</v>
          </cell>
          <cell r="L37" t="str">
            <v>348-66-6452</v>
          </cell>
          <cell r="M37">
            <v>37876</v>
          </cell>
          <cell r="N37">
            <v>37875</v>
          </cell>
          <cell r="O37">
            <v>37875</v>
          </cell>
          <cell r="P37" t="str">
            <v>USD</v>
          </cell>
          <cell r="Q37">
            <v>237.5</v>
          </cell>
        </row>
        <row r="38">
          <cell r="A38" t="str">
            <v>BCH_WAG</v>
          </cell>
          <cell r="B38" t="str">
            <v>PGE1</v>
          </cell>
          <cell r="C38" t="str">
            <v>0002320002</v>
          </cell>
          <cell r="D38" t="str">
            <v>KX</v>
          </cell>
          <cell r="E38" t="str">
            <v>3070015064</v>
          </cell>
          <cell r="F38" t="str">
            <v>09</v>
          </cell>
          <cell r="G38">
            <v>0</v>
          </cell>
          <cell r="H38">
            <v>0</v>
          </cell>
          <cell r="I38">
            <v>0</v>
          </cell>
          <cell r="J38">
            <v>0</v>
          </cell>
          <cell r="K38" t="str">
            <v>40</v>
          </cell>
          <cell r="L38" t="str">
            <v>351-54-8170</v>
          </cell>
          <cell r="M38">
            <v>37876</v>
          </cell>
          <cell r="N38">
            <v>37875</v>
          </cell>
          <cell r="O38">
            <v>37875</v>
          </cell>
          <cell r="P38" t="str">
            <v>USD</v>
          </cell>
          <cell r="Q38">
            <v>85.5</v>
          </cell>
        </row>
        <row r="39">
          <cell r="A39" t="str">
            <v>BCH_WAG</v>
          </cell>
          <cell r="B39" t="str">
            <v>PGE1</v>
          </cell>
          <cell r="C39" t="str">
            <v>0002320002</v>
          </cell>
          <cell r="D39" t="str">
            <v>KX</v>
          </cell>
          <cell r="E39" t="str">
            <v>3070015065</v>
          </cell>
          <cell r="F39" t="str">
            <v>09</v>
          </cell>
          <cell r="G39">
            <v>0</v>
          </cell>
          <cell r="H39">
            <v>0</v>
          </cell>
          <cell r="I39">
            <v>0</v>
          </cell>
          <cell r="J39">
            <v>0</v>
          </cell>
          <cell r="K39" t="str">
            <v>40</v>
          </cell>
          <cell r="L39" t="str">
            <v>352-74-6738</v>
          </cell>
          <cell r="M39">
            <v>37876</v>
          </cell>
          <cell r="N39">
            <v>37875</v>
          </cell>
          <cell r="O39">
            <v>37875</v>
          </cell>
          <cell r="P39" t="str">
            <v>USD</v>
          </cell>
          <cell r="Q39">
            <v>154</v>
          </cell>
        </row>
        <row r="40">
          <cell r="A40" t="str">
            <v>BCH_WAG</v>
          </cell>
          <cell r="B40" t="str">
            <v>PGE1</v>
          </cell>
          <cell r="C40" t="str">
            <v>0002320002</v>
          </cell>
          <cell r="D40" t="str">
            <v>KX</v>
          </cell>
          <cell r="E40" t="str">
            <v>3070015066</v>
          </cell>
          <cell r="F40" t="str">
            <v>09</v>
          </cell>
          <cell r="G40">
            <v>0</v>
          </cell>
          <cell r="H40">
            <v>0</v>
          </cell>
          <cell r="I40">
            <v>0</v>
          </cell>
          <cell r="J40">
            <v>0</v>
          </cell>
          <cell r="K40" t="str">
            <v>40</v>
          </cell>
          <cell r="L40" t="str">
            <v>352-74-6738</v>
          </cell>
          <cell r="M40">
            <v>37876</v>
          </cell>
          <cell r="N40">
            <v>37875</v>
          </cell>
          <cell r="O40">
            <v>37875</v>
          </cell>
          <cell r="P40" t="str">
            <v>USD</v>
          </cell>
          <cell r="Q40">
            <v>17.5</v>
          </cell>
        </row>
        <row r="41">
          <cell r="A41" t="str">
            <v>BCH_WAG</v>
          </cell>
          <cell r="B41" t="str">
            <v>PGE1</v>
          </cell>
          <cell r="C41" t="str">
            <v>0002320002</v>
          </cell>
          <cell r="D41" t="str">
            <v>KX</v>
          </cell>
          <cell r="E41" t="str">
            <v>3070015067</v>
          </cell>
          <cell r="F41" t="str">
            <v>09</v>
          </cell>
          <cell r="G41">
            <v>0</v>
          </cell>
          <cell r="H41">
            <v>0</v>
          </cell>
          <cell r="I41">
            <v>0</v>
          </cell>
          <cell r="J41">
            <v>0</v>
          </cell>
          <cell r="K41" t="str">
            <v>40</v>
          </cell>
          <cell r="L41" t="str">
            <v>352-74-6738</v>
          </cell>
          <cell r="M41">
            <v>37876</v>
          </cell>
          <cell r="N41">
            <v>37875</v>
          </cell>
          <cell r="O41">
            <v>37875</v>
          </cell>
          <cell r="P41" t="str">
            <v>USD</v>
          </cell>
          <cell r="Q41">
            <v>12.5</v>
          </cell>
        </row>
        <row r="42">
          <cell r="A42" t="str">
            <v>BCH_WAG</v>
          </cell>
          <cell r="B42" t="str">
            <v>PGE1</v>
          </cell>
          <cell r="C42" t="str">
            <v>0002320002</v>
          </cell>
          <cell r="D42" t="str">
            <v>KX</v>
          </cell>
          <cell r="E42" t="str">
            <v>3070015068</v>
          </cell>
          <cell r="F42" t="str">
            <v>09</v>
          </cell>
          <cell r="G42">
            <v>0</v>
          </cell>
          <cell r="H42">
            <v>0</v>
          </cell>
          <cell r="I42">
            <v>0</v>
          </cell>
          <cell r="J42">
            <v>0</v>
          </cell>
          <cell r="K42" t="str">
            <v>40</v>
          </cell>
          <cell r="L42" t="str">
            <v>357-50-8183</v>
          </cell>
          <cell r="M42">
            <v>37876</v>
          </cell>
          <cell r="N42">
            <v>37875</v>
          </cell>
          <cell r="O42">
            <v>37875</v>
          </cell>
          <cell r="P42" t="str">
            <v>USD</v>
          </cell>
          <cell r="Q42">
            <v>397.01</v>
          </cell>
        </row>
        <row r="43">
          <cell r="A43" t="str">
            <v>BCH_WAG</v>
          </cell>
          <cell r="B43" t="str">
            <v>PGE1</v>
          </cell>
          <cell r="C43" t="str">
            <v>0002320002</v>
          </cell>
          <cell r="D43" t="str">
            <v>KX</v>
          </cell>
          <cell r="E43" t="str">
            <v>3070015069</v>
          </cell>
          <cell r="F43" t="str">
            <v>09</v>
          </cell>
          <cell r="G43">
            <v>0</v>
          </cell>
          <cell r="H43">
            <v>0</v>
          </cell>
          <cell r="I43">
            <v>0</v>
          </cell>
          <cell r="J43">
            <v>0</v>
          </cell>
          <cell r="K43" t="str">
            <v>40</v>
          </cell>
          <cell r="L43" t="str">
            <v>371-72-3670</v>
          </cell>
          <cell r="M43">
            <v>37876</v>
          </cell>
          <cell r="N43">
            <v>37875</v>
          </cell>
          <cell r="O43">
            <v>37875</v>
          </cell>
          <cell r="P43" t="str">
            <v>USD</v>
          </cell>
          <cell r="Q43">
            <v>300</v>
          </cell>
        </row>
        <row r="44">
          <cell r="A44" t="str">
            <v>BCH_WAG</v>
          </cell>
          <cell r="B44" t="str">
            <v>PGE1</v>
          </cell>
          <cell r="C44" t="str">
            <v>0002320002</v>
          </cell>
          <cell r="D44" t="str">
            <v>KX</v>
          </cell>
          <cell r="E44" t="str">
            <v>3070015070</v>
          </cell>
          <cell r="F44" t="str">
            <v>09</v>
          </cell>
          <cell r="G44">
            <v>0</v>
          </cell>
          <cell r="H44">
            <v>0</v>
          </cell>
          <cell r="I44">
            <v>0</v>
          </cell>
          <cell r="J44">
            <v>0</v>
          </cell>
          <cell r="K44" t="str">
            <v>40</v>
          </cell>
          <cell r="L44" t="str">
            <v>374-72-9400</v>
          </cell>
          <cell r="M44">
            <v>37876</v>
          </cell>
          <cell r="N44">
            <v>37875</v>
          </cell>
          <cell r="O44">
            <v>37875</v>
          </cell>
          <cell r="P44" t="str">
            <v>USD</v>
          </cell>
          <cell r="Q44">
            <v>240.3</v>
          </cell>
        </row>
        <row r="45">
          <cell r="A45" t="str">
            <v>BCH_WAG</v>
          </cell>
          <cell r="B45" t="str">
            <v>PGE1</v>
          </cell>
          <cell r="C45" t="str">
            <v>0002320002</v>
          </cell>
          <cell r="D45" t="str">
            <v>KX</v>
          </cell>
          <cell r="E45" t="str">
            <v>3070015071</v>
          </cell>
          <cell r="F45" t="str">
            <v>09</v>
          </cell>
          <cell r="G45">
            <v>0</v>
          </cell>
          <cell r="H45">
            <v>0</v>
          </cell>
          <cell r="I45">
            <v>0</v>
          </cell>
          <cell r="J45">
            <v>0</v>
          </cell>
          <cell r="K45" t="str">
            <v>40</v>
          </cell>
          <cell r="L45" t="str">
            <v>385-74-0974</v>
          </cell>
          <cell r="M45">
            <v>37876</v>
          </cell>
          <cell r="N45">
            <v>37875</v>
          </cell>
          <cell r="O45">
            <v>37875</v>
          </cell>
          <cell r="P45" t="str">
            <v>USD</v>
          </cell>
          <cell r="Q45">
            <v>1629.14</v>
          </cell>
        </row>
        <row r="46">
          <cell r="A46" t="str">
            <v>BCH_WAG</v>
          </cell>
          <cell r="B46" t="str">
            <v>PGE1</v>
          </cell>
          <cell r="C46" t="str">
            <v>0002320002</v>
          </cell>
          <cell r="D46" t="str">
            <v>KX</v>
          </cell>
          <cell r="E46" t="str">
            <v>3070015072</v>
          </cell>
          <cell r="F46" t="str">
            <v>09</v>
          </cell>
          <cell r="G46">
            <v>0</v>
          </cell>
          <cell r="H46">
            <v>0</v>
          </cell>
          <cell r="I46">
            <v>0</v>
          </cell>
          <cell r="J46">
            <v>0</v>
          </cell>
          <cell r="K46" t="str">
            <v>40</v>
          </cell>
          <cell r="L46" t="str">
            <v>389-52-1228</v>
          </cell>
          <cell r="M46">
            <v>37876</v>
          </cell>
          <cell r="N46">
            <v>37875</v>
          </cell>
          <cell r="O46">
            <v>37875</v>
          </cell>
          <cell r="P46" t="str">
            <v>USD</v>
          </cell>
          <cell r="Q46">
            <v>750</v>
          </cell>
        </row>
        <row r="47">
          <cell r="A47" t="str">
            <v>BCH_WAG</v>
          </cell>
          <cell r="B47" t="str">
            <v>PGE1</v>
          </cell>
          <cell r="C47" t="str">
            <v>0002320002</v>
          </cell>
          <cell r="D47" t="str">
            <v>KX</v>
          </cell>
          <cell r="E47" t="str">
            <v>3070015073</v>
          </cell>
          <cell r="F47" t="str">
            <v>09</v>
          </cell>
          <cell r="G47">
            <v>0</v>
          </cell>
          <cell r="H47">
            <v>0</v>
          </cell>
          <cell r="I47">
            <v>0</v>
          </cell>
          <cell r="J47">
            <v>0</v>
          </cell>
          <cell r="K47" t="str">
            <v>40</v>
          </cell>
          <cell r="L47" t="str">
            <v>393-72-0955</v>
          </cell>
          <cell r="M47">
            <v>37876</v>
          </cell>
          <cell r="N47">
            <v>37875</v>
          </cell>
          <cell r="O47">
            <v>37875</v>
          </cell>
          <cell r="P47" t="str">
            <v>USD</v>
          </cell>
          <cell r="Q47">
            <v>160.99</v>
          </cell>
        </row>
        <row r="48">
          <cell r="A48" t="str">
            <v>BCH_WAG</v>
          </cell>
          <cell r="B48" t="str">
            <v>PGE1</v>
          </cell>
          <cell r="C48" t="str">
            <v>0002320002</v>
          </cell>
          <cell r="D48" t="str">
            <v>KX</v>
          </cell>
          <cell r="E48" t="str">
            <v>3070015074</v>
          </cell>
          <cell r="F48" t="str">
            <v>09</v>
          </cell>
          <cell r="G48">
            <v>0</v>
          </cell>
          <cell r="H48">
            <v>0</v>
          </cell>
          <cell r="I48">
            <v>0</v>
          </cell>
          <cell r="J48">
            <v>0</v>
          </cell>
          <cell r="K48" t="str">
            <v>40</v>
          </cell>
          <cell r="L48" t="str">
            <v>403-68-8718</v>
          </cell>
          <cell r="M48">
            <v>37876</v>
          </cell>
          <cell r="N48">
            <v>37875</v>
          </cell>
          <cell r="O48">
            <v>37875</v>
          </cell>
          <cell r="P48" t="str">
            <v>USD</v>
          </cell>
          <cell r="Q48">
            <v>214</v>
          </cell>
        </row>
        <row r="49">
          <cell r="A49" t="str">
            <v>BCH_WAG</v>
          </cell>
          <cell r="B49" t="str">
            <v>PGE1</v>
          </cell>
          <cell r="C49" t="str">
            <v>0002320002</v>
          </cell>
          <cell r="D49" t="str">
            <v>KX</v>
          </cell>
          <cell r="E49" t="str">
            <v>3070015075</v>
          </cell>
          <cell r="F49" t="str">
            <v>09</v>
          </cell>
          <cell r="G49">
            <v>0</v>
          </cell>
          <cell r="H49">
            <v>0</v>
          </cell>
          <cell r="I49">
            <v>0</v>
          </cell>
          <cell r="J49">
            <v>0</v>
          </cell>
          <cell r="K49" t="str">
            <v>40</v>
          </cell>
          <cell r="L49" t="str">
            <v>403-68-8718</v>
          </cell>
          <cell r="M49">
            <v>37876</v>
          </cell>
          <cell r="N49">
            <v>37875</v>
          </cell>
          <cell r="O49">
            <v>37875</v>
          </cell>
          <cell r="P49" t="str">
            <v>USD</v>
          </cell>
          <cell r="Q49">
            <v>62.5</v>
          </cell>
        </row>
        <row r="50">
          <cell r="A50" t="str">
            <v>BCH_WAG</v>
          </cell>
          <cell r="B50" t="str">
            <v>PGE1</v>
          </cell>
          <cell r="C50" t="str">
            <v>0002320002</v>
          </cell>
          <cell r="D50" t="str">
            <v>KX</v>
          </cell>
          <cell r="E50" t="str">
            <v>3070015076</v>
          </cell>
          <cell r="F50" t="str">
            <v>09</v>
          </cell>
          <cell r="G50">
            <v>0</v>
          </cell>
          <cell r="H50">
            <v>0</v>
          </cell>
          <cell r="I50">
            <v>0</v>
          </cell>
          <cell r="J50">
            <v>0</v>
          </cell>
          <cell r="K50" t="str">
            <v>40</v>
          </cell>
          <cell r="L50" t="str">
            <v>410-66-9695</v>
          </cell>
          <cell r="M50">
            <v>37876</v>
          </cell>
          <cell r="N50">
            <v>37875</v>
          </cell>
          <cell r="O50">
            <v>37875</v>
          </cell>
          <cell r="P50" t="str">
            <v>USD</v>
          </cell>
          <cell r="Q50">
            <v>500</v>
          </cell>
        </row>
        <row r="51">
          <cell r="A51" t="str">
            <v>BCH_WAG</v>
          </cell>
          <cell r="B51" t="str">
            <v>PGE1</v>
          </cell>
          <cell r="C51" t="str">
            <v>0002320002</v>
          </cell>
          <cell r="D51" t="str">
            <v>KX</v>
          </cell>
          <cell r="E51" t="str">
            <v>3070015077</v>
          </cell>
          <cell r="F51" t="str">
            <v>09</v>
          </cell>
          <cell r="G51">
            <v>0</v>
          </cell>
          <cell r="H51">
            <v>0</v>
          </cell>
          <cell r="I51">
            <v>0</v>
          </cell>
          <cell r="J51">
            <v>0</v>
          </cell>
          <cell r="K51" t="str">
            <v>40</v>
          </cell>
          <cell r="L51" t="str">
            <v>411-02-5866</v>
          </cell>
          <cell r="M51">
            <v>37876</v>
          </cell>
          <cell r="N51">
            <v>37875</v>
          </cell>
          <cell r="O51">
            <v>37875</v>
          </cell>
          <cell r="P51" t="str">
            <v>USD</v>
          </cell>
          <cell r="Q51">
            <v>245</v>
          </cell>
        </row>
        <row r="52">
          <cell r="A52" t="str">
            <v>BCH_WAG</v>
          </cell>
          <cell r="B52" t="str">
            <v>PGE1</v>
          </cell>
          <cell r="C52" t="str">
            <v>0002320002</v>
          </cell>
          <cell r="D52" t="str">
            <v>KX</v>
          </cell>
          <cell r="E52" t="str">
            <v>3070015078</v>
          </cell>
          <cell r="F52" t="str">
            <v>09</v>
          </cell>
          <cell r="G52">
            <v>0</v>
          </cell>
          <cell r="H52">
            <v>0</v>
          </cell>
          <cell r="I52">
            <v>0</v>
          </cell>
          <cell r="J52">
            <v>0</v>
          </cell>
          <cell r="K52" t="str">
            <v>40</v>
          </cell>
          <cell r="L52" t="str">
            <v>415-11-4483</v>
          </cell>
          <cell r="M52">
            <v>37876</v>
          </cell>
          <cell r="N52">
            <v>37875</v>
          </cell>
          <cell r="O52">
            <v>37875</v>
          </cell>
          <cell r="P52" t="str">
            <v>USD</v>
          </cell>
          <cell r="Q52">
            <v>540.92999999999995</v>
          </cell>
        </row>
        <row r="53">
          <cell r="A53" t="str">
            <v>BCH_WAG</v>
          </cell>
          <cell r="B53" t="str">
            <v>PGE1</v>
          </cell>
          <cell r="C53" t="str">
            <v>0002320002</v>
          </cell>
          <cell r="D53" t="str">
            <v>KX</v>
          </cell>
          <cell r="E53" t="str">
            <v>3070015079</v>
          </cell>
          <cell r="F53" t="str">
            <v>09</v>
          </cell>
          <cell r="G53">
            <v>0</v>
          </cell>
          <cell r="H53">
            <v>0</v>
          </cell>
          <cell r="I53">
            <v>0</v>
          </cell>
          <cell r="J53">
            <v>0</v>
          </cell>
          <cell r="K53" t="str">
            <v>40</v>
          </cell>
          <cell r="L53" t="str">
            <v>417-84-5761</v>
          </cell>
          <cell r="M53">
            <v>37876</v>
          </cell>
          <cell r="N53">
            <v>37875</v>
          </cell>
          <cell r="O53">
            <v>37875</v>
          </cell>
          <cell r="P53" t="str">
            <v>USD</v>
          </cell>
          <cell r="Q53">
            <v>323.5</v>
          </cell>
        </row>
        <row r="54">
          <cell r="A54" t="str">
            <v>BCH_WAG</v>
          </cell>
          <cell r="B54" t="str">
            <v>PGE1</v>
          </cell>
          <cell r="C54" t="str">
            <v>0002320002</v>
          </cell>
          <cell r="D54" t="str">
            <v>KX</v>
          </cell>
          <cell r="E54" t="str">
            <v>3070015080</v>
          </cell>
          <cell r="F54" t="str">
            <v>09</v>
          </cell>
          <cell r="G54">
            <v>0</v>
          </cell>
          <cell r="H54">
            <v>0</v>
          </cell>
          <cell r="I54">
            <v>0</v>
          </cell>
          <cell r="J54">
            <v>0</v>
          </cell>
          <cell r="K54" t="str">
            <v>40</v>
          </cell>
          <cell r="L54" t="str">
            <v>417-84-5761</v>
          </cell>
          <cell r="M54">
            <v>37876</v>
          </cell>
          <cell r="N54">
            <v>37875</v>
          </cell>
          <cell r="O54">
            <v>37875</v>
          </cell>
          <cell r="P54" t="str">
            <v>USD</v>
          </cell>
          <cell r="Q54">
            <v>15</v>
          </cell>
        </row>
        <row r="55">
          <cell r="A55" t="str">
            <v>BCH_WAG</v>
          </cell>
          <cell r="B55" t="str">
            <v>PGE1</v>
          </cell>
          <cell r="C55" t="str">
            <v>0002320002</v>
          </cell>
          <cell r="D55" t="str">
            <v>KX</v>
          </cell>
          <cell r="E55" t="str">
            <v>3070015081</v>
          </cell>
          <cell r="F55" t="str">
            <v>09</v>
          </cell>
          <cell r="G55">
            <v>0</v>
          </cell>
          <cell r="H55">
            <v>0</v>
          </cell>
          <cell r="I55">
            <v>0</v>
          </cell>
          <cell r="J55">
            <v>0</v>
          </cell>
          <cell r="K55" t="str">
            <v>40</v>
          </cell>
          <cell r="L55" t="str">
            <v>425-19-4427</v>
          </cell>
          <cell r="M55">
            <v>37876</v>
          </cell>
          <cell r="N55">
            <v>37875</v>
          </cell>
          <cell r="O55">
            <v>37875</v>
          </cell>
          <cell r="P55" t="str">
            <v>USD</v>
          </cell>
          <cell r="Q55">
            <v>66.66</v>
          </cell>
        </row>
        <row r="56">
          <cell r="A56" t="str">
            <v>BCH_WAG</v>
          </cell>
          <cell r="B56" t="str">
            <v>PGE1</v>
          </cell>
          <cell r="C56" t="str">
            <v>0002320002</v>
          </cell>
          <cell r="D56" t="str">
            <v>KX</v>
          </cell>
          <cell r="E56" t="str">
            <v>3070015082</v>
          </cell>
          <cell r="F56" t="str">
            <v>09</v>
          </cell>
          <cell r="G56">
            <v>0</v>
          </cell>
          <cell r="H56">
            <v>0</v>
          </cell>
          <cell r="I56">
            <v>0</v>
          </cell>
          <cell r="J56">
            <v>0</v>
          </cell>
          <cell r="K56" t="str">
            <v>40</v>
          </cell>
          <cell r="L56" t="str">
            <v>428-78-7565</v>
          </cell>
          <cell r="M56">
            <v>37876</v>
          </cell>
          <cell r="N56">
            <v>37875</v>
          </cell>
          <cell r="O56">
            <v>37875</v>
          </cell>
          <cell r="P56" t="str">
            <v>USD</v>
          </cell>
          <cell r="Q56">
            <v>750</v>
          </cell>
        </row>
        <row r="57">
          <cell r="A57" t="str">
            <v>BCH_WAG</v>
          </cell>
          <cell r="B57" t="str">
            <v>PGE1</v>
          </cell>
          <cell r="C57" t="str">
            <v>0002320002</v>
          </cell>
          <cell r="D57" t="str">
            <v>KX</v>
          </cell>
          <cell r="E57" t="str">
            <v>3070015083</v>
          </cell>
          <cell r="F57" t="str">
            <v>09</v>
          </cell>
          <cell r="G57">
            <v>0</v>
          </cell>
          <cell r="H57">
            <v>0</v>
          </cell>
          <cell r="I57">
            <v>0</v>
          </cell>
          <cell r="J57">
            <v>0</v>
          </cell>
          <cell r="K57" t="str">
            <v>40</v>
          </cell>
          <cell r="L57" t="str">
            <v>428-78-7565</v>
          </cell>
          <cell r="M57">
            <v>37876</v>
          </cell>
          <cell r="N57">
            <v>37875</v>
          </cell>
          <cell r="O57">
            <v>37875</v>
          </cell>
          <cell r="P57" t="str">
            <v>USD</v>
          </cell>
          <cell r="Q57">
            <v>50</v>
          </cell>
        </row>
        <row r="58">
          <cell r="A58" t="str">
            <v>BCH_WAG</v>
          </cell>
          <cell r="B58" t="str">
            <v>PGE1</v>
          </cell>
          <cell r="C58" t="str">
            <v>0002320002</v>
          </cell>
          <cell r="D58" t="str">
            <v>KX</v>
          </cell>
          <cell r="E58" t="str">
            <v>3070015084</v>
          </cell>
          <cell r="F58" t="str">
            <v>09</v>
          </cell>
          <cell r="G58">
            <v>0</v>
          </cell>
          <cell r="H58">
            <v>0</v>
          </cell>
          <cell r="I58">
            <v>0</v>
          </cell>
          <cell r="J58">
            <v>0</v>
          </cell>
          <cell r="K58" t="str">
            <v>40</v>
          </cell>
          <cell r="L58" t="str">
            <v>430-13-3934</v>
          </cell>
          <cell r="M58">
            <v>37876</v>
          </cell>
          <cell r="N58">
            <v>37875</v>
          </cell>
          <cell r="O58">
            <v>37875</v>
          </cell>
          <cell r="P58" t="str">
            <v>USD</v>
          </cell>
          <cell r="Q58">
            <v>650</v>
          </cell>
        </row>
        <row r="59">
          <cell r="A59" t="str">
            <v>BCH_WAG</v>
          </cell>
          <cell r="B59" t="str">
            <v>PGE1</v>
          </cell>
          <cell r="C59" t="str">
            <v>0002320002</v>
          </cell>
          <cell r="D59" t="str">
            <v>KX</v>
          </cell>
          <cell r="E59" t="str">
            <v>3070015085</v>
          </cell>
          <cell r="F59" t="str">
            <v>09</v>
          </cell>
          <cell r="G59">
            <v>0</v>
          </cell>
          <cell r="H59">
            <v>0</v>
          </cell>
          <cell r="I59">
            <v>0</v>
          </cell>
          <cell r="J59">
            <v>0</v>
          </cell>
          <cell r="K59" t="str">
            <v>40</v>
          </cell>
          <cell r="L59" t="str">
            <v>433-31-6478</v>
          </cell>
          <cell r="M59">
            <v>37876</v>
          </cell>
          <cell r="N59">
            <v>37875</v>
          </cell>
          <cell r="O59">
            <v>37875</v>
          </cell>
          <cell r="P59" t="str">
            <v>USD</v>
          </cell>
          <cell r="Q59">
            <v>200</v>
          </cell>
        </row>
        <row r="60">
          <cell r="A60" t="str">
            <v>BCH_WAG</v>
          </cell>
          <cell r="B60" t="str">
            <v>PGE1</v>
          </cell>
          <cell r="C60" t="str">
            <v>0002320002</v>
          </cell>
          <cell r="D60" t="str">
            <v>KX</v>
          </cell>
          <cell r="E60" t="str">
            <v>3070015086</v>
          </cell>
          <cell r="F60" t="str">
            <v>09</v>
          </cell>
          <cell r="G60">
            <v>0</v>
          </cell>
          <cell r="H60">
            <v>0</v>
          </cell>
          <cell r="I60">
            <v>0</v>
          </cell>
          <cell r="J60">
            <v>0</v>
          </cell>
          <cell r="K60" t="str">
            <v>40</v>
          </cell>
          <cell r="L60" t="str">
            <v>435-90-3604</v>
          </cell>
          <cell r="M60">
            <v>37876</v>
          </cell>
          <cell r="N60">
            <v>37875</v>
          </cell>
          <cell r="O60">
            <v>37875</v>
          </cell>
          <cell r="P60" t="str">
            <v>USD</v>
          </cell>
          <cell r="Q60">
            <v>358</v>
          </cell>
        </row>
        <row r="61">
          <cell r="A61" t="str">
            <v>BCH_WAG</v>
          </cell>
          <cell r="B61" t="str">
            <v>PGE1</v>
          </cell>
          <cell r="C61" t="str">
            <v>0002320002</v>
          </cell>
          <cell r="D61" t="str">
            <v>KX</v>
          </cell>
          <cell r="E61" t="str">
            <v>3070015087</v>
          </cell>
          <cell r="F61" t="str">
            <v>09</v>
          </cell>
          <cell r="G61">
            <v>0</v>
          </cell>
          <cell r="H61">
            <v>0</v>
          </cell>
          <cell r="I61">
            <v>0</v>
          </cell>
          <cell r="J61">
            <v>0</v>
          </cell>
          <cell r="K61" t="str">
            <v>40</v>
          </cell>
          <cell r="L61" t="str">
            <v>435-90-3604</v>
          </cell>
          <cell r="M61">
            <v>37876</v>
          </cell>
          <cell r="N61">
            <v>37875</v>
          </cell>
          <cell r="O61">
            <v>37875</v>
          </cell>
          <cell r="P61" t="str">
            <v>USD</v>
          </cell>
          <cell r="Q61">
            <v>50</v>
          </cell>
        </row>
        <row r="62">
          <cell r="A62" t="str">
            <v>BCH_WAG</v>
          </cell>
          <cell r="B62" t="str">
            <v>PGE1</v>
          </cell>
          <cell r="C62" t="str">
            <v>0002320002</v>
          </cell>
          <cell r="D62" t="str">
            <v>KX</v>
          </cell>
          <cell r="E62" t="str">
            <v>3070015088</v>
          </cell>
          <cell r="F62" t="str">
            <v>09</v>
          </cell>
          <cell r="G62">
            <v>0</v>
          </cell>
          <cell r="H62">
            <v>0</v>
          </cell>
          <cell r="I62">
            <v>0</v>
          </cell>
          <cell r="J62">
            <v>0</v>
          </cell>
          <cell r="K62" t="str">
            <v>40</v>
          </cell>
          <cell r="L62" t="str">
            <v>439-23-6981</v>
          </cell>
          <cell r="M62">
            <v>37876</v>
          </cell>
          <cell r="N62">
            <v>37875</v>
          </cell>
          <cell r="O62">
            <v>37875</v>
          </cell>
          <cell r="P62" t="str">
            <v>USD</v>
          </cell>
          <cell r="Q62">
            <v>500</v>
          </cell>
        </row>
        <row r="63">
          <cell r="A63" t="str">
            <v>BCH_WAG</v>
          </cell>
          <cell r="B63" t="str">
            <v>PGE1</v>
          </cell>
          <cell r="C63" t="str">
            <v>0002320002</v>
          </cell>
          <cell r="D63" t="str">
            <v>KX</v>
          </cell>
          <cell r="E63" t="str">
            <v>3070015089</v>
          </cell>
          <cell r="F63" t="str">
            <v>09</v>
          </cell>
          <cell r="G63">
            <v>0</v>
          </cell>
          <cell r="H63">
            <v>0</v>
          </cell>
          <cell r="I63">
            <v>0</v>
          </cell>
          <cell r="J63">
            <v>0</v>
          </cell>
          <cell r="K63" t="str">
            <v>40</v>
          </cell>
          <cell r="L63" t="str">
            <v>439-47-1424</v>
          </cell>
          <cell r="M63">
            <v>37876</v>
          </cell>
          <cell r="N63">
            <v>37875</v>
          </cell>
          <cell r="O63">
            <v>37875</v>
          </cell>
          <cell r="P63" t="str">
            <v>USD</v>
          </cell>
          <cell r="Q63">
            <v>350</v>
          </cell>
        </row>
        <row r="64">
          <cell r="A64" t="str">
            <v>BCH_WAG</v>
          </cell>
          <cell r="B64" t="str">
            <v>PGE1</v>
          </cell>
          <cell r="C64" t="str">
            <v>0002320002</v>
          </cell>
          <cell r="D64" t="str">
            <v>KX</v>
          </cell>
          <cell r="E64" t="str">
            <v>3070015090</v>
          </cell>
          <cell r="F64" t="str">
            <v>09</v>
          </cell>
          <cell r="G64">
            <v>0</v>
          </cell>
          <cell r="H64">
            <v>0</v>
          </cell>
          <cell r="I64">
            <v>0</v>
          </cell>
          <cell r="J64">
            <v>0</v>
          </cell>
          <cell r="K64" t="str">
            <v>40</v>
          </cell>
          <cell r="L64" t="str">
            <v>439-47-1424</v>
          </cell>
          <cell r="M64">
            <v>37876</v>
          </cell>
          <cell r="N64">
            <v>37875</v>
          </cell>
          <cell r="O64">
            <v>37875</v>
          </cell>
          <cell r="P64" t="str">
            <v>USD</v>
          </cell>
          <cell r="Q64">
            <v>37.5</v>
          </cell>
        </row>
        <row r="65">
          <cell r="A65" t="str">
            <v>BCH_WAG</v>
          </cell>
          <cell r="B65" t="str">
            <v>PGE1</v>
          </cell>
          <cell r="C65" t="str">
            <v>0002320002</v>
          </cell>
          <cell r="D65" t="str">
            <v>KX</v>
          </cell>
          <cell r="E65" t="str">
            <v>3070015091</v>
          </cell>
          <cell r="F65" t="str">
            <v>09</v>
          </cell>
          <cell r="G65">
            <v>0</v>
          </cell>
          <cell r="H65">
            <v>0</v>
          </cell>
          <cell r="I65">
            <v>0</v>
          </cell>
          <cell r="J65">
            <v>0</v>
          </cell>
          <cell r="K65" t="str">
            <v>40</v>
          </cell>
          <cell r="L65" t="str">
            <v>440-62-5022</v>
          </cell>
          <cell r="M65">
            <v>37876</v>
          </cell>
          <cell r="N65">
            <v>37875</v>
          </cell>
          <cell r="O65">
            <v>37875</v>
          </cell>
          <cell r="P65" t="str">
            <v>USD</v>
          </cell>
          <cell r="Q65">
            <v>250</v>
          </cell>
        </row>
        <row r="66">
          <cell r="A66" t="str">
            <v>BCH_WAG</v>
          </cell>
          <cell r="B66" t="str">
            <v>PGE1</v>
          </cell>
          <cell r="C66" t="str">
            <v>0002320002</v>
          </cell>
          <cell r="D66" t="str">
            <v>KX</v>
          </cell>
          <cell r="E66" t="str">
            <v>3070015092</v>
          </cell>
          <cell r="F66" t="str">
            <v>09</v>
          </cell>
          <cell r="G66">
            <v>0</v>
          </cell>
          <cell r="H66">
            <v>0</v>
          </cell>
          <cell r="I66">
            <v>0</v>
          </cell>
          <cell r="J66">
            <v>0</v>
          </cell>
          <cell r="K66" t="str">
            <v>40</v>
          </cell>
          <cell r="L66" t="str">
            <v>444-50-7394</v>
          </cell>
          <cell r="M66">
            <v>37876</v>
          </cell>
          <cell r="N66">
            <v>37875</v>
          </cell>
          <cell r="O66">
            <v>37875</v>
          </cell>
          <cell r="P66" t="str">
            <v>USD</v>
          </cell>
          <cell r="Q66">
            <v>457.5</v>
          </cell>
        </row>
        <row r="67">
          <cell r="A67" t="str">
            <v>BCH_WAG</v>
          </cell>
          <cell r="B67" t="str">
            <v>PGE1</v>
          </cell>
          <cell r="C67" t="str">
            <v>0002320002</v>
          </cell>
          <cell r="D67" t="str">
            <v>KX</v>
          </cell>
          <cell r="E67" t="str">
            <v>3070015093</v>
          </cell>
          <cell r="F67" t="str">
            <v>09</v>
          </cell>
          <cell r="G67">
            <v>0</v>
          </cell>
          <cell r="H67">
            <v>0</v>
          </cell>
          <cell r="I67">
            <v>0</v>
          </cell>
          <cell r="J67">
            <v>0</v>
          </cell>
          <cell r="K67" t="str">
            <v>40</v>
          </cell>
          <cell r="L67" t="str">
            <v>448-42-5464</v>
          </cell>
          <cell r="M67">
            <v>37876</v>
          </cell>
          <cell r="N67">
            <v>37875</v>
          </cell>
          <cell r="O67">
            <v>37875</v>
          </cell>
          <cell r="P67" t="str">
            <v>USD</v>
          </cell>
          <cell r="Q67">
            <v>129.86000000000001</v>
          </cell>
        </row>
        <row r="68">
          <cell r="A68" t="str">
            <v>BCH_WAG</v>
          </cell>
          <cell r="B68" t="str">
            <v>PGE1</v>
          </cell>
          <cell r="C68" t="str">
            <v>0002320002</v>
          </cell>
          <cell r="D68" t="str">
            <v>KX</v>
          </cell>
          <cell r="E68" t="str">
            <v>3070015094</v>
          </cell>
          <cell r="F68" t="str">
            <v>09</v>
          </cell>
          <cell r="G68">
            <v>0</v>
          </cell>
          <cell r="H68">
            <v>0</v>
          </cell>
          <cell r="I68">
            <v>0</v>
          </cell>
          <cell r="J68">
            <v>0</v>
          </cell>
          <cell r="K68" t="str">
            <v>40</v>
          </cell>
          <cell r="L68" t="str">
            <v>448-70-9272</v>
          </cell>
          <cell r="M68">
            <v>37876</v>
          </cell>
          <cell r="N68">
            <v>37875</v>
          </cell>
          <cell r="O68">
            <v>37875</v>
          </cell>
          <cell r="P68" t="str">
            <v>USD</v>
          </cell>
          <cell r="Q68">
            <v>100</v>
          </cell>
        </row>
        <row r="69">
          <cell r="A69" t="str">
            <v>BCH_WAG</v>
          </cell>
          <cell r="B69" t="str">
            <v>PGE1</v>
          </cell>
          <cell r="C69" t="str">
            <v>0002320002</v>
          </cell>
          <cell r="D69" t="str">
            <v>KX</v>
          </cell>
          <cell r="E69" t="str">
            <v>3070015095</v>
          </cell>
          <cell r="F69" t="str">
            <v>09</v>
          </cell>
          <cell r="G69">
            <v>0</v>
          </cell>
          <cell r="H69">
            <v>0</v>
          </cell>
          <cell r="I69">
            <v>0</v>
          </cell>
          <cell r="J69">
            <v>0</v>
          </cell>
          <cell r="K69" t="str">
            <v>40</v>
          </cell>
          <cell r="L69" t="str">
            <v>450-86-9671</v>
          </cell>
          <cell r="M69">
            <v>37876</v>
          </cell>
          <cell r="N69">
            <v>37875</v>
          </cell>
          <cell r="O69">
            <v>37875</v>
          </cell>
          <cell r="P69" t="str">
            <v>USD</v>
          </cell>
          <cell r="Q69">
            <v>367</v>
          </cell>
        </row>
        <row r="70">
          <cell r="A70" t="str">
            <v>BCH_WAG</v>
          </cell>
          <cell r="B70" t="str">
            <v>PGE1</v>
          </cell>
          <cell r="C70" t="str">
            <v>0002320002</v>
          </cell>
          <cell r="D70" t="str">
            <v>KX</v>
          </cell>
          <cell r="E70" t="str">
            <v>3070015096</v>
          </cell>
          <cell r="F70" t="str">
            <v>09</v>
          </cell>
          <cell r="G70">
            <v>0</v>
          </cell>
          <cell r="H70">
            <v>0</v>
          </cell>
          <cell r="I70">
            <v>0</v>
          </cell>
          <cell r="J70">
            <v>0</v>
          </cell>
          <cell r="K70" t="str">
            <v>40</v>
          </cell>
          <cell r="L70" t="str">
            <v>450-86-9671</v>
          </cell>
          <cell r="M70">
            <v>37876</v>
          </cell>
          <cell r="N70">
            <v>37875</v>
          </cell>
          <cell r="O70">
            <v>37875</v>
          </cell>
          <cell r="P70" t="str">
            <v>USD</v>
          </cell>
          <cell r="Q70">
            <v>104</v>
          </cell>
        </row>
        <row r="71">
          <cell r="A71" t="str">
            <v>BCH_WAG</v>
          </cell>
          <cell r="B71" t="str">
            <v>PGE1</v>
          </cell>
          <cell r="C71" t="str">
            <v>0002320002</v>
          </cell>
          <cell r="D71" t="str">
            <v>KX</v>
          </cell>
          <cell r="E71" t="str">
            <v>3070015097</v>
          </cell>
          <cell r="F71" t="str">
            <v>09</v>
          </cell>
          <cell r="G71">
            <v>0</v>
          </cell>
          <cell r="H71">
            <v>0</v>
          </cell>
          <cell r="I71">
            <v>0</v>
          </cell>
          <cell r="J71">
            <v>0</v>
          </cell>
          <cell r="K71" t="str">
            <v>40</v>
          </cell>
          <cell r="L71" t="str">
            <v>450-88-6721</v>
          </cell>
          <cell r="M71">
            <v>37876</v>
          </cell>
          <cell r="N71">
            <v>37875</v>
          </cell>
          <cell r="O71">
            <v>37875</v>
          </cell>
          <cell r="P71" t="str">
            <v>USD</v>
          </cell>
          <cell r="Q71">
            <v>284</v>
          </cell>
        </row>
        <row r="72">
          <cell r="A72" t="str">
            <v>BCH_WAG</v>
          </cell>
          <cell r="B72" t="str">
            <v>PGE1</v>
          </cell>
          <cell r="C72" t="str">
            <v>0002320002</v>
          </cell>
          <cell r="D72" t="str">
            <v>KX</v>
          </cell>
          <cell r="E72" t="str">
            <v>3070015098</v>
          </cell>
          <cell r="F72" t="str">
            <v>09</v>
          </cell>
          <cell r="G72">
            <v>0</v>
          </cell>
          <cell r="H72">
            <v>0</v>
          </cell>
          <cell r="I72">
            <v>0</v>
          </cell>
          <cell r="J72">
            <v>0</v>
          </cell>
          <cell r="K72" t="str">
            <v>40</v>
          </cell>
          <cell r="L72" t="str">
            <v>450-88-6721</v>
          </cell>
          <cell r="M72">
            <v>37876</v>
          </cell>
          <cell r="N72">
            <v>37875</v>
          </cell>
          <cell r="O72">
            <v>37875</v>
          </cell>
          <cell r="P72" t="str">
            <v>USD</v>
          </cell>
          <cell r="Q72">
            <v>327</v>
          </cell>
        </row>
        <row r="73">
          <cell r="A73" t="str">
            <v>BCH_WAG</v>
          </cell>
          <cell r="B73" t="str">
            <v>PGE1</v>
          </cell>
          <cell r="C73" t="str">
            <v>0002320002</v>
          </cell>
          <cell r="D73" t="str">
            <v>KX</v>
          </cell>
          <cell r="E73" t="str">
            <v>3070015099</v>
          </cell>
          <cell r="F73" t="str">
            <v>09</v>
          </cell>
          <cell r="G73">
            <v>0</v>
          </cell>
          <cell r="H73">
            <v>0</v>
          </cell>
          <cell r="I73">
            <v>0</v>
          </cell>
          <cell r="J73">
            <v>0</v>
          </cell>
          <cell r="K73" t="str">
            <v>40</v>
          </cell>
          <cell r="L73" t="str">
            <v>452-37-6363</v>
          </cell>
          <cell r="M73">
            <v>37876</v>
          </cell>
          <cell r="N73">
            <v>37875</v>
          </cell>
          <cell r="O73">
            <v>37875</v>
          </cell>
          <cell r="P73" t="str">
            <v>USD</v>
          </cell>
          <cell r="Q73">
            <v>925</v>
          </cell>
        </row>
        <row r="74">
          <cell r="A74" t="str">
            <v>BCH_WAG</v>
          </cell>
          <cell r="B74" t="str">
            <v>PGE1</v>
          </cell>
          <cell r="C74" t="str">
            <v>0002320002</v>
          </cell>
          <cell r="D74" t="str">
            <v>KX</v>
          </cell>
          <cell r="E74" t="str">
            <v>3070015100</v>
          </cell>
          <cell r="F74" t="str">
            <v>09</v>
          </cell>
          <cell r="G74">
            <v>0</v>
          </cell>
          <cell r="H74">
            <v>0</v>
          </cell>
          <cell r="I74">
            <v>0</v>
          </cell>
          <cell r="J74">
            <v>0</v>
          </cell>
          <cell r="K74" t="str">
            <v>40</v>
          </cell>
          <cell r="L74" t="str">
            <v>455-72-3463</v>
          </cell>
          <cell r="M74">
            <v>37876</v>
          </cell>
          <cell r="N74">
            <v>37875</v>
          </cell>
          <cell r="O74">
            <v>37875</v>
          </cell>
          <cell r="P74" t="str">
            <v>USD</v>
          </cell>
          <cell r="Q74">
            <v>778.5</v>
          </cell>
        </row>
        <row r="75">
          <cell r="A75" t="str">
            <v>BCH_WAG</v>
          </cell>
          <cell r="B75" t="str">
            <v>PGE1</v>
          </cell>
          <cell r="C75" t="str">
            <v>0002320002</v>
          </cell>
          <cell r="D75" t="str">
            <v>KX</v>
          </cell>
          <cell r="E75" t="str">
            <v>3070015101</v>
          </cell>
          <cell r="F75" t="str">
            <v>09</v>
          </cell>
          <cell r="G75">
            <v>0</v>
          </cell>
          <cell r="H75">
            <v>0</v>
          </cell>
          <cell r="I75">
            <v>0</v>
          </cell>
          <cell r="J75">
            <v>0</v>
          </cell>
          <cell r="K75" t="str">
            <v>40</v>
          </cell>
          <cell r="L75" t="str">
            <v>458-78-2539</v>
          </cell>
          <cell r="M75">
            <v>37876</v>
          </cell>
          <cell r="N75">
            <v>37875</v>
          </cell>
          <cell r="O75">
            <v>37875</v>
          </cell>
          <cell r="P75" t="str">
            <v>USD</v>
          </cell>
          <cell r="Q75">
            <v>473.5</v>
          </cell>
        </row>
        <row r="76">
          <cell r="A76" t="str">
            <v>BCH_WAG</v>
          </cell>
          <cell r="B76" t="str">
            <v>PGE1</v>
          </cell>
          <cell r="C76" t="str">
            <v>0002320002</v>
          </cell>
          <cell r="D76" t="str">
            <v>KX</v>
          </cell>
          <cell r="E76" t="str">
            <v>3070015102</v>
          </cell>
          <cell r="F76" t="str">
            <v>09</v>
          </cell>
          <cell r="G76">
            <v>0</v>
          </cell>
          <cell r="H76">
            <v>0</v>
          </cell>
          <cell r="I76">
            <v>0</v>
          </cell>
          <cell r="J76">
            <v>0</v>
          </cell>
          <cell r="K76" t="str">
            <v>40</v>
          </cell>
          <cell r="L76" t="str">
            <v>458-78-2539</v>
          </cell>
          <cell r="M76">
            <v>37876</v>
          </cell>
          <cell r="N76">
            <v>37875</v>
          </cell>
          <cell r="O76">
            <v>37875</v>
          </cell>
          <cell r="P76" t="str">
            <v>USD</v>
          </cell>
          <cell r="Q76">
            <v>26.5</v>
          </cell>
        </row>
        <row r="77">
          <cell r="A77" t="str">
            <v>BCH_WAG</v>
          </cell>
          <cell r="B77" t="str">
            <v>PGE1</v>
          </cell>
          <cell r="C77" t="str">
            <v>0002320002</v>
          </cell>
          <cell r="D77" t="str">
            <v>KX</v>
          </cell>
          <cell r="E77" t="str">
            <v>3070015103</v>
          </cell>
          <cell r="F77" t="str">
            <v>09</v>
          </cell>
          <cell r="G77">
            <v>0</v>
          </cell>
          <cell r="H77">
            <v>0</v>
          </cell>
          <cell r="I77">
            <v>0</v>
          </cell>
          <cell r="J77">
            <v>0</v>
          </cell>
          <cell r="K77" t="str">
            <v>40</v>
          </cell>
          <cell r="L77" t="str">
            <v>459-70-0566</v>
          </cell>
          <cell r="M77">
            <v>37876</v>
          </cell>
          <cell r="N77">
            <v>37875</v>
          </cell>
          <cell r="O77">
            <v>37875</v>
          </cell>
          <cell r="P77" t="str">
            <v>USD</v>
          </cell>
          <cell r="Q77">
            <v>37.5</v>
          </cell>
        </row>
        <row r="78">
          <cell r="A78" t="str">
            <v>BCH_WAG</v>
          </cell>
          <cell r="B78" t="str">
            <v>PGE1</v>
          </cell>
          <cell r="C78" t="str">
            <v>0002320002</v>
          </cell>
          <cell r="D78" t="str">
            <v>KX</v>
          </cell>
          <cell r="E78" t="str">
            <v>3070015104</v>
          </cell>
          <cell r="F78" t="str">
            <v>09</v>
          </cell>
          <cell r="G78">
            <v>0</v>
          </cell>
          <cell r="H78">
            <v>0</v>
          </cell>
          <cell r="I78">
            <v>0</v>
          </cell>
          <cell r="J78">
            <v>0</v>
          </cell>
          <cell r="K78" t="str">
            <v>40</v>
          </cell>
          <cell r="L78" t="str">
            <v>463-17-5744</v>
          </cell>
          <cell r="M78">
            <v>37876</v>
          </cell>
          <cell r="N78">
            <v>37875</v>
          </cell>
          <cell r="O78">
            <v>37875</v>
          </cell>
          <cell r="P78" t="str">
            <v>USD</v>
          </cell>
          <cell r="Q78">
            <v>176</v>
          </cell>
        </row>
        <row r="79">
          <cell r="A79" t="str">
            <v>BCH_WAG</v>
          </cell>
          <cell r="B79" t="str">
            <v>PGE1</v>
          </cell>
          <cell r="C79" t="str">
            <v>0002320002</v>
          </cell>
          <cell r="D79" t="str">
            <v>KX</v>
          </cell>
          <cell r="E79" t="str">
            <v>3070015105</v>
          </cell>
          <cell r="F79" t="str">
            <v>09</v>
          </cell>
          <cell r="G79">
            <v>0</v>
          </cell>
          <cell r="H79">
            <v>0</v>
          </cell>
          <cell r="I79">
            <v>0</v>
          </cell>
          <cell r="J79">
            <v>0</v>
          </cell>
          <cell r="K79" t="str">
            <v>40</v>
          </cell>
          <cell r="L79" t="str">
            <v>463-17-5744</v>
          </cell>
          <cell r="M79">
            <v>37876</v>
          </cell>
          <cell r="N79">
            <v>37875</v>
          </cell>
          <cell r="O79">
            <v>37875</v>
          </cell>
          <cell r="P79" t="str">
            <v>USD</v>
          </cell>
          <cell r="Q79">
            <v>150</v>
          </cell>
        </row>
        <row r="80">
          <cell r="A80" t="str">
            <v>BCH_WAG</v>
          </cell>
          <cell r="B80" t="str">
            <v>PGE1</v>
          </cell>
          <cell r="C80" t="str">
            <v>0002320002</v>
          </cell>
          <cell r="D80" t="str">
            <v>KX</v>
          </cell>
          <cell r="E80" t="str">
            <v>3070015106</v>
          </cell>
          <cell r="F80" t="str">
            <v>09</v>
          </cell>
          <cell r="G80">
            <v>0</v>
          </cell>
          <cell r="H80">
            <v>0</v>
          </cell>
          <cell r="I80">
            <v>0</v>
          </cell>
          <cell r="J80">
            <v>0</v>
          </cell>
          <cell r="K80" t="str">
            <v>40</v>
          </cell>
          <cell r="L80" t="str">
            <v>474-88-1381</v>
          </cell>
          <cell r="M80">
            <v>37876</v>
          </cell>
          <cell r="N80">
            <v>37875</v>
          </cell>
          <cell r="O80">
            <v>37875</v>
          </cell>
          <cell r="P80" t="str">
            <v>USD</v>
          </cell>
          <cell r="Q80">
            <v>500</v>
          </cell>
        </row>
        <row r="81">
          <cell r="A81" t="str">
            <v>BCH_WAG</v>
          </cell>
          <cell r="B81" t="str">
            <v>PGE1</v>
          </cell>
          <cell r="C81" t="str">
            <v>0002320002</v>
          </cell>
          <cell r="D81" t="str">
            <v>KX</v>
          </cell>
          <cell r="E81" t="str">
            <v>3070015107</v>
          </cell>
          <cell r="F81" t="str">
            <v>09</v>
          </cell>
          <cell r="G81">
            <v>0</v>
          </cell>
          <cell r="H81">
            <v>0</v>
          </cell>
          <cell r="I81">
            <v>0</v>
          </cell>
          <cell r="J81">
            <v>0</v>
          </cell>
          <cell r="K81" t="str">
            <v>40</v>
          </cell>
          <cell r="L81" t="str">
            <v>494-56-7734</v>
          </cell>
          <cell r="M81">
            <v>37876</v>
          </cell>
          <cell r="N81">
            <v>37875</v>
          </cell>
          <cell r="O81">
            <v>37875</v>
          </cell>
          <cell r="P81" t="str">
            <v>USD</v>
          </cell>
          <cell r="Q81">
            <v>275</v>
          </cell>
        </row>
        <row r="82">
          <cell r="A82" t="str">
            <v>BCH_WAG</v>
          </cell>
          <cell r="B82" t="str">
            <v>PGE1</v>
          </cell>
          <cell r="C82" t="str">
            <v>0002320002</v>
          </cell>
          <cell r="D82" t="str">
            <v>KX</v>
          </cell>
          <cell r="E82" t="str">
            <v>3070015108</v>
          </cell>
          <cell r="F82" t="str">
            <v>09</v>
          </cell>
          <cell r="G82">
            <v>0</v>
          </cell>
          <cell r="H82">
            <v>0</v>
          </cell>
          <cell r="I82">
            <v>0</v>
          </cell>
          <cell r="J82">
            <v>0</v>
          </cell>
          <cell r="K82" t="str">
            <v>40</v>
          </cell>
          <cell r="L82" t="str">
            <v>495-70-8777</v>
          </cell>
          <cell r="M82">
            <v>37876</v>
          </cell>
          <cell r="N82">
            <v>37875</v>
          </cell>
          <cell r="O82">
            <v>37875</v>
          </cell>
          <cell r="P82" t="str">
            <v>USD</v>
          </cell>
          <cell r="Q82">
            <v>200</v>
          </cell>
        </row>
        <row r="83">
          <cell r="A83" t="str">
            <v>BCH_WAG</v>
          </cell>
          <cell r="B83" t="str">
            <v>PGE1</v>
          </cell>
          <cell r="C83" t="str">
            <v>0002320002</v>
          </cell>
          <cell r="D83" t="str">
            <v>KX</v>
          </cell>
          <cell r="E83" t="str">
            <v>3070015109</v>
          </cell>
          <cell r="F83" t="str">
            <v>09</v>
          </cell>
          <cell r="G83">
            <v>0</v>
          </cell>
          <cell r="H83">
            <v>0</v>
          </cell>
          <cell r="I83">
            <v>0</v>
          </cell>
          <cell r="J83">
            <v>0</v>
          </cell>
          <cell r="K83" t="str">
            <v>40</v>
          </cell>
          <cell r="L83" t="str">
            <v>499-52-6772</v>
          </cell>
          <cell r="M83">
            <v>37876</v>
          </cell>
          <cell r="N83">
            <v>37875</v>
          </cell>
          <cell r="O83">
            <v>37875</v>
          </cell>
          <cell r="P83" t="str">
            <v>USD</v>
          </cell>
          <cell r="Q83">
            <v>600</v>
          </cell>
        </row>
        <row r="84">
          <cell r="A84" t="str">
            <v>BCH_WAG</v>
          </cell>
          <cell r="B84" t="str">
            <v>PGE1</v>
          </cell>
          <cell r="C84" t="str">
            <v>0002320002</v>
          </cell>
          <cell r="D84" t="str">
            <v>KX</v>
          </cell>
          <cell r="E84" t="str">
            <v>3070015110</v>
          </cell>
          <cell r="F84" t="str">
            <v>09</v>
          </cell>
          <cell r="G84">
            <v>0</v>
          </cell>
          <cell r="H84">
            <v>0</v>
          </cell>
          <cell r="I84">
            <v>0</v>
          </cell>
          <cell r="J84">
            <v>0</v>
          </cell>
          <cell r="K84" t="str">
            <v>40</v>
          </cell>
          <cell r="L84" t="str">
            <v>503-64-8790</v>
          </cell>
          <cell r="M84">
            <v>37876</v>
          </cell>
          <cell r="N84">
            <v>37875</v>
          </cell>
          <cell r="O84">
            <v>37875</v>
          </cell>
          <cell r="P84" t="str">
            <v>USD</v>
          </cell>
          <cell r="Q84">
            <v>1056.79</v>
          </cell>
        </row>
        <row r="85">
          <cell r="A85" t="str">
            <v>BCH_WAG</v>
          </cell>
          <cell r="B85" t="str">
            <v>PGE1</v>
          </cell>
          <cell r="C85" t="str">
            <v>0002320002</v>
          </cell>
          <cell r="D85" t="str">
            <v>KX</v>
          </cell>
          <cell r="E85" t="str">
            <v>3070015111</v>
          </cell>
          <cell r="F85" t="str">
            <v>09</v>
          </cell>
          <cell r="G85">
            <v>0</v>
          </cell>
          <cell r="H85">
            <v>0</v>
          </cell>
          <cell r="I85">
            <v>0</v>
          </cell>
          <cell r="J85">
            <v>0</v>
          </cell>
          <cell r="K85" t="str">
            <v>40</v>
          </cell>
          <cell r="L85" t="str">
            <v>507-82-6591</v>
          </cell>
          <cell r="M85">
            <v>37876</v>
          </cell>
          <cell r="N85">
            <v>37875</v>
          </cell>
          <cell r="O85">
            <v>37875</v>
          </cell>
          <cell r="P85" t="str">
            <v>USD</v>
          </cell>
          <cell r="Q85">
            <v>50</v>
          </cell>
        </row>
        <row r="86">
          <cell r="A86" t="str">
            <v>BCH_WAG</v>
          </cell>
          <cell r="B86" t="str">
            <v>PGE1</v>
          </cell>
          <cell r="C86" t="str">
            <v>0002320002</v>
          </cell>
          <cell r="D86" t="str">
            <v>KX</v>
          </cell>
          <cell r="E86" t="str">
            <v>3070015112</v>
          </cell>
          <cell r="F86" t="str">
            <v>09</v>
          </cell>
          <cell r="G86">
            <v>0</v>
          </cell>
          <cell r="H86">
            <v>0</v>
          </cell>
          <cell r="I86">
            <v>0</v>
          </cell>
          <cell r="J86">
            <v>0</v>
          </cell>
          <cell r="K86" t="str">
            <v>40</v>
          </cell>
          <cell r="L86" t="str">
            <v>516-86-5695</v>
          </cell>
          <cell r="M86">
            <v>37876</v>
          </cell>
          <cell r="N86">
            <v>37875</v>
          </cell>
          <cell r="O86">
            <v>37875</v>
          </cell>
          <cell r="P86" t="str">
            <v>USD</v>
          </cell>
          <cell r="Q86">
            <v>221.5</v>
          </cell>
        </row>
        <row r="87">
          <cell r="A87" t="str">
            <v>BCH_WAG</v>
          </cell>
          <cell r="B87" t="str">
            <v>PGE1</v>
          </cell>
          <cell r="C87" t="str">
            <v>0002320002</v>
          </cell>
          <cell r="D87" t="str">
            <v>KX</v>
          </cell>
          <cell r="E87" t="str">
            <v>3070015113</v>
          </cell>
          <cell r="F87" t="str">
            <v>09</v>
          </cell>
          <cell r="G87">
            <v>0</v>
          </cell>
          <cell r="H87">
            <v>0</v>
          </cell>
          <cell r="I87">
            <v>0</v>
          </cell>
          <cell r="J87">
            <v>0</v>
          </cell>
          <cell r="K87" t="str">
            <v>40</v>
          </cell>
          <cell r="L87" t="str">
            <v>516-86-5695</v>
          </cell>
          <cell r="M87">
            <v>37876</v>
          </cell>
          <cell r="N87">
            <v>37875</v>
          </cell>
          <cell r="O87">
            <v>37875</v>
          </cell>
          <cell r="P87" t="str">
            <v>USD</v>
          </cell>
          <cell r="Q87">
            <v>713.6</v>
          </cell>
        </row>
        <row r="88">
          <cell r="A88" t="str">
            <v>BCH_WAG</v>
          </cell>
          <cell r="B88" t="str">
            <v>PGE1</v>
          </cell>
          <cell r="C88" t="str">
            <v>0002320002</v>
          </cell>
          <cell r="D88" t="str">
            <v>KX</v>
          </cell>
          <cell r="E88" t="str">
            <v>3070015114</v>
          </cell>
          <cell r="F88" t="str">
            <v>09</v>
          </cell>
          <cell r="G88">
            <v>0</v>
          </cell>
          <cell r="H88">
            <v>0</v>
          </cell>
          <cell r="I88">
            <v>0</v>
          </cell>
          <cell r="J88">
            <v>0</v>
          </cell>
          <cell r="K88" t="str">
            <v>40</v>
          </cell>
          <cell r="L88" t="str">
            <v>521-82-3472</v>
          </cell>
          <cell r="M88">
            <v>37876</v>
          </cell>
          <cell r="N88">
            <v>37875</v>
          </cell>
          <cell r="O88">
            <v>37875</v>
          </cell>
          <cell r="P88" t="str">
            <v>USD</v>
          </cell>
          <cell r="Q88">
            <v>450</v>
          </cell>
        </row>
        <row r="89">
          <cell r="A89" t="str">
            <v>BCH_WAG</v>
          </cell>
          <cell r="B89" t="str">
            <v>PGE1</v>
          </cell>
          <cell r="C89" t="str">
            <v>0002320002</v>
          </cell>
          <cell r="D89" t="str">
            <v>KX</v>
          </cell>
          <cell r="E89" t="str">
            <v>3070015115</v>
          </cell>
          <cell r="F89" t="str">
            <v>09</v>
          </cell>
          <cell r="G89">
            <v>0</v>
          </cell>
          <cell r="H89">
            <v>0</v>
          </cell>
          <cell r="I89">
            <v>0</v>
          </cell>
          <cell r="J89">
            <v>0</v>
          </cell>
          <cell r="K89" t="str">
            <v>40</v>
          </cell>
          <cell r="L89" t="str">
            <v>526-84-2182</v>
          </cell>
          <cell r="M89">
            <v>37876</v>
          </cell>
          <cell r="N89">
            <v>37875</v>
          </cell>
          <cell r="O89">
            <v>37875</v>
          </cell>
          <cell r="P89" t="str">
            <v>USD</v>
          </cell>
          <cell r="Q89">
            <v>327</v>
          </cell>
        </row>
        <row r="90">
          <cell r="A90" t="str">
            <v>BCH_WAG</v>
          </cell>
          <cell r="B90" t="str">
            <v>PGE1</v>
          </cell>
          <cell r="C90" t="str">
            <v>0002320002</v>
          </cell>
          <cell r="D90" t="str">
            <v>KX</v>
          </cell>
          <cell r="E90" t="str">
            <v>3070015116</v>
          </cell>
          <cell r="F90" t="str">
            <v>09</v>
          </cell>
          <cell r="G90">
            <v>0</v>
          </cell>
          <cell r="H90">
            <v>0</v>
          </cell>
          <cell r="I90">
            <v>0</v>
          </cell>
          <cell r="J90">
            <v>0</v>
          </cell>
          <cell r="K90" t="str">
            <v>40</v>
          </cell>
          <cell r="L90" t="str">
            <v>526-96-1486</v>
          </cell>
          <cell r="M90">
            <v>37876</v>
          </cell>
          <cell r="N90">
            <v>37875</v>
          </cell>
          <cell r="O90">
            <v>37875</v>
          </cell>
          <cell r="P90" t="str">
            <v>USD</v>
          </cell>
          <cell r="Q90">
            <v>291</v>
          </cell>
        </row>
        <row r="91">
          <cell r="A91" t="str">
            <v>BCH_WAG</v>
          </cell>
          <cell r="B91" t="str">
            <v>PGE1</v>
          </cell>
          <cell r="C91" t="str">
            <v>0002320002</v>
          </cell>
          <cell r="D91" t="str">
            <v>KX</v>
          </cell>
          <cell r="E91" t="str">
            <v>3070015117</v>
          </cell>
          <cell r="F91" t="str">
            <v>09</v>
          </cell>
          <cell r="G91">
            <v>0</v>
          </cell>
          <cell r="H91">
            <v>0</v>
          </cell>
          <cell r="I91">
            <v>0</v>
          </cell>
          <cell r="J91">
            <v>0</v>
          </cell>
          <cell r="K91" t="str">
            <v>40</v>
          </cell>
          <cell r="L91" t="str">
            <v>527-27-5181</v>
          </cell>
          <cell r="M91">
            <v>37876</v>
          </cell>
          <cell r="N91">
            <v>37875</v>
          </cell>
          <cell r="O91">
            <v>37875</v>
          </cell>
          <cell r="P91" t="str">
            <v>USD</v>
          </cell>
          <cell r="Q91">
            <v>503.22</v>
          </cell>
        </row>
        <row r="92">
          <cell r="A92" t="str">
            <v>BCH_WAG</v>
          </cell>
          <cell r="B92" t="str">
            <v>PGE1</v>
          </cell>
          <cell r="C92" t="str">
            <v>0002320002</v>
          </cell>
          <cell r="D92" t="str">
            <v>KX</v>
          </cell>
          <cell r="E92" t="str">
            <v>3070015118</v>
          </cell>
          <cell r="F92" t="str">
            <v>09</v>
          </cell>
          <cell r="G92">
            <v>0</v>
          </cell>
          <cell r="H92">
            <v>0</v>
          </cell>
          <cell r="I92">
            <v>0</v>
          </cell>
          <cell r="J92">
            <v>0</v>
          </cell>
          <cell r="K92" t="str">
            <v>40</v>
          </cell>
          <cell r="L92" t="str">
            <v>527-68-7224</v>
          </cell>
          <cell r="M92">
            <v>37876</v>
          </cell>
          <cell r="N92">
            <v>37875</v>
          </cell>
          <cell r="O92">
            <v>37875</v>
          </cell>
          <cell r="P92" t="str">
            <v>USD</v>
          </cell>
          <cell r="Q92">
            <v>250</v>
          </cell>
        </row>
        <row r="93">
          <cell r="A93" t="str">
            <v>BCH_WAG</v>
          </cell>
          <cell r="B93" t="str">
            <v>PGE1</v>
          </cell>
          <cell r="C93" t="str">
            <v>0002320002</v>
          </cell>
          <cell r="D93" t="str">
            <v>KX</v>
          </cell>
          <cell r="E93" t="str">
            <v>3070015119</v>
          </cell>
          <cell r="F93" t="str">
            <v>09</v>
          </cell>
          <cell r="G93">
            <v>0</v>
          </cell>
          <cell r="H93">
            <v>0</v>
          </cell>
          <cell r="I93">
            <v>0</v>
          </cell>
          <cell r="J93">
            <v>0</v>
          </cell>
          <cell r="K93" t="str">
            <v>40</v>
          </cell>
          <cell r="L93" t="str">
            <v>527-81-9274</v>
          </cell>
          <cell r="M93">
            <v>37876</v>
          </cell>
          <cell r="N93">
            <v>37875</v>
          </cell>
          <cell r="O93">
            <v>37875</v>
          </cell>
          <cell r="P93" t="str">
            <v>USD</v>
          </cell>
          <cell r="Q93">
            <v>158</v>
          </cell>
        </row>
        <row r="94">
          <cell r="A94" t="str">
            <v>BCH_WAG</v>
          </cell>
          <cell r="B94" t="str">
            <v>PGE1</v>
          </cell>
          <cell r="C94" t="str">
            <v>0002320002</v>
          </cell>
          <cell r="D94" t="str">
            <v>KX</v>
          </cell>
          <cell r="E94" t="str">
            <v>3070015120</v>
          </cell>
          <cell r="F94" t="str">
            <v>09</v>
          </cell>
          <cell r="G94">
            <v>0</v>
          </cell>
          <cell r="H94">
            <v>0</v>
          </cell>
          <cell r="I94">
            <v>0</v>
          </cell>
          <cell r="J94">
            <v>0</v>
          </cell>
          <cell r="K94" t="str">
            <v>40</v>
          </cell>
          <cell r="L94" t="str">
            <v>527-84-6408</v>
          </cell>
          <cell r="M94">
            <v>37876</v>
          </cell>
          <cell r="N94">
            <v>37875</v>
          </cell>
          <cell r="O94">
            <v>37875</v>
          </cell>
          <cell r="P94" t="str">
            <v>USD</v>
          </cell>
          <cell r="Q94">
            <v>300</v>
          </cell>
        </row>
        <row r="95">
          <cell r="A95" t="str">
            <v>BCH_WAG</v>
          </cell>
          <cell r="B95" t="str">
            <v>PGE1</v>
          </cell>
          <cell r="C95" t="str">
            <v>0002320002</v>
          </cell>
          <cell r="D95" t="str">
            <v>KX</v>
          </cell>
          <cell r="E95" t="str">
            <v>3070015121</v>
          </cell>
          <cell r="F95" t="str">
            <v>09</v>
          </cell>
          <cell r="G95">
            <v>0</v>
          </cell>
          <cell r="H95">
            <v>0</v>
          </cell>
          <cell r="I95">
            <v>0</v>
          </cell>
          <cell r="J95">
            <v>0</v>
          </cell>
          <cell r="K95" t="str">
            <v>40</v>
          </cell>
          <cell r="L95" t="str">
            <v>529-80-1681</v>
          </cell>
          <cell r="M95">
            <v>37876</v>
          </cell>
          <cell r="N95">
            <v>37875</v>
          </cell>
          <cell r="O95">
            <v>37875</v>
          </cell>
          <cell r="P95" t="str">
            <v>USD</v>
          </cell>
          <cell r="Q95">
            <v>340.5</v>
          </cell>
        </row>
        <row r="96">
          <cell r="A96" t="str">
            <v>BCH_WAG</v>
          </cell>
          <cell r="B96" t="str">
            <v>PGE1</v>
          </cell>
          <cell r="C96" t="str">
            <v>0002320002</v>
          </cell>
          <cell r="D96" t="str">
            <v>KX</v>
          </cell>
          <cell r="E96" t="str">
            <v>3070015122</v>
          </cell>
          <cell r="F96" t="str">
            <v>09</v>
          </cell>
          <cell r="G96">
            <v>0</v>
          </cell>
          <cell r="H96">
            <v>0</v>
          </cell>
          <cell r="I96">
            <v>0</v>
          </cell>
          <cell r="J96">
            <v>0</v>
          </cell>
          <cell r="K96" t="str">
            <v>40</v>
          </cell>
          <cell r="L96" t="str">
            <v>535-88-3540</v>
          </cell>
          <cell r="M96">
            <v>37876</v>
          </cell>
          <cell r="N96">
            <v>37875</v>
          </cell>
          <cell r="O96">
            <v>37875</v>
          </cell>
          <cell r="P96" t="str">
            <v>USD</v>
          </cell>
          <cell r="Q96">
            <v>450</v>
          </cell>
        </row>
        <row r="97">
          <cell r="A97" t="str">
            <v>BCH_WAG</v>
          </cell>
          <cell r="B97" t="str">
            <v>PGE1</v>
          </cell>
          <cell r="C97" t="str">
            <v>0002320002</v>
          </cell>
          <cell r="D97" t="str">
            <v>KX</v>
          </cell>
          <cell r="E97" t="str">
            <v>3070015123</v>
          </cell>
          <cell r="F97" t="str">
            <v>09</v>
          </cell>
          <cell r="G97">
            <v>0</v>
          </cell>
          <cell r="H97">
            <v>0</v>
          </cell>
          <cell r="I97">
            <v>0</v>
          </cell>
          <cell r="J97">
            <v>0</v>
          </cell>
          <cell r="K97" t="str">
            <v>40</v>
          </cell>
          <cell r="L97" t="str">
            <v>535-88-3540</v>
          </cell>
          <cell r="M97">
            <v>37876</v>
          </cell>
          <cell r="N97">
            <v>37875</v>
          </cell>
          <cell r="O97">
            <v>37875</v>
          </cell>
          <cell r="P97" t="str">
            <v>USD</v>
          </cell>
          <cell r="Q97">
            <v>125</v>
          </cell>
        </row>
        <row r="98">
          <cell r="A98" t="str">
            <v>BCH_WAG</v>
          </cell>
          <cell r="B98" t="str">
            <v>PGE1</v>
          </cell>
          <cell r="C98" t="str">
            <v>0002320002</v>
          </cell>
          <cell r="D98" t="str">
            <v>KX</v>
          </cell>
          <cell r="E98" t="str">
            <v>3070015124</v>
          </cell>
          <cell r="F98" t="str">
            <v>09</v>
          </cell>
          <cell r="G98">
            <v>0</v>
          </cell>
          <cell r="H98">
            <v>0</v>
          </cell>
          <cell r="I98">
            <v>0</v>
          </cell>
          <cell r="J98">
            <v>0</v>
          </cell>
          <cell r="K98" t="str">
            <v>40</v>
          </cell>
          <cell r="L98" t="str">
            <v>537-42-2126</v>
          </cell>
          <cell r="M98">
            <v>37876</v>
          </cell>
          <cell r="N98">
            <v>37875</v>
          </cell>
          <cell r="O98">
            <v>37875</v>
          </cell>
          <cell r="P98" t="str">
            <v>USD</v>
          </cell>
          <cell r="Q98">
            <v>1182.29</v>
          </cell>
        </row>
        <row r="99">
          <cell r="A99" t="str">
            <v>BCH_WAG</v>
          </cell>
          <cell r="B99" t="str">
            <v>PGE1</v>
          </cell>
          <cell r="C99" t="str">
            <v>0002320002</v>
          </cell>
          <cell r="D99" t="str">
            <v>KX</v>
          </cell>
          <cell r="E99" t="str">
            <v>3070015125</v>
          </cell>
          <cell r="F99" t="str">
            <v>09</v>
          </cell>
          <cell r="G99">
            <v>0</v>
          </cell>
          <cell r="H99">
            <v>0</v>
          </cell>
          <cell r="I99">
            <v>0</v>
          </cell>
          <cell r="J99">
            <v>0</v>
          </cell>
          <cell r="K99" t="str">
            <v>40</v>
          </cell>
          <cell r="L99" t="str">
            <v>540-66-2551</v>
          </cell>
          <cell r="M99">
            <v>37876</v>
          </cell>
          <cell r="N99">
            <v>37875</v>
          </cell>
          <cell r="O99">
            <v>37875</v>
          </cell>
          <cell r="P99" t="str">
            <v>USD</v>
          </cell>
          <cell r="Q99">
            <v>389.15</v>
          </cell>
        </row>
        <row r="100">
          <cell r="A100" t="str">
            <v>BCH_WAG</v>
          </cell>
          <cell r="B100" t="str">
            <v>PGE1</v>
          </cell>
          <cell r="C100" t="str">
            <v>0002320002</v>
          </cell>
          <cell r="D100" t="str">
            <v>KX</v>
          </cell>
          <cell r="E100" t="str">
            <v>3070015126</v>
          </cell>
          <cell r="F100" t="str">
            <v>09</v>
          </cell>
          <cell r="G100">
            <v>0</v>
          </cell>
          <cell r="H100">
            <v>0</v>
          </cell>
          <cell r="I100">
            <v>0</v>
          </cell>
          <cell r="J100">
            <v>0</v>
          </cell>
          <cell r="K100" t="str">
            <v>40</v>
          </cell>
          <cell r="L100" t="str">
            <v>540-82-8633</v>
          </cell>
          <cell r="M100">
            <v>37876</v>
          </cell>
          <cell r="N100">
            <v>37875</v>
          </cell>
          <cell r="O100">
            <v>37875</v>
          </cell>
          <cell r="P100" t="str">
            <v>USD</v>
          </cell>
          <cell r="Q100">
            <v>275</v>
          </cell>
        </row>
        <row r="101">
          <cell r="A101" t="str">
            <v>BCH_WAG</v>
          </cell>
          <cell r="B101" t="str">
            <v>PGE1</v>
          </cell>
          <cell r="C101" t="str">
            <v>0002320002</v>
          </cell>
          <cell r="D101" t="str">
            <v>KX</v>
          </cell>
          <cell r="E101" t="str">
            <v>3070015127</v>
          </cell>
          <cell r="F101" t="str">
            <v>09</v>
          </cell>
          <cell r="G101">
            <v>0</v>
          </cell>
          <cell r="H101">
            <v>0</v>
          </cell>
          <cell r="I101">
            <v>0</v>
          </cell>
          <cell r="J101">
            <v>0</v>
          </cell>
          <cell r="K101" t="str">
            <v>40</v>
          </cell>
          <cell r="L101" t="str">
            <v>540-88-7690</v>
          </cell>
          <cell r="M101">
            <v>37876</v>
          </cell>
          <cell r="N101">
            <v>37875</v>
          </cell>
          <cell r="O101">
            <v>37875</v>
          </cell>
          <cell r="P101" t="str">
            <v>USD</v>
          </cell>
          <cell r="Q101">
            <v>450</v>
          </cell>
        </row>
        <row r="102">
          <cell r="A102" t="str">
            <v>BCH_WAG</v>
          </cell>
          <cell r="B102" t="str">
            <v>PGE1</v>
          </cell>
          <cell r="C102" t="str">
            <v>0002320002</v>
          </cell>
          <cell r="D102" t="str">
            <v>KX</v>
          </cell>
          <cell r="E102" t="str">
            <v>3070015128</v>
          </cell>
          <cell r="F102" t="str">
            <v>09</v>
          </cell>
          <cell r="G102">
            <v>0</v>
          </cell>
          <cell r="H102">
            <v>0</v>
          </cell>
          <cell r="I102">
            <v>0</v>
          </cell>
          <cell r="J102">
            <v>0</v>
          </cell>
          <cell r="K102" t="str">
            <v>40</v>
          </cell>
          <cell r="L102" t="str">
            <v>541-02-0481</v>
          </cell>
          <cell r="M102">
            <v>37876</v>
          </cell>
          <cell r="N102">
            <v>37875</v>
          </cell>
          <cell r="O102">
            <v>37875</v>
          </cell>
          <cell r="P102" t="str">
            <v>USD</v>
          </cell>
          <cell r="Q102">
            <v>357</v>
          </cell>
        </row>
        <row r="103">
          <cell r="A103" t="str">
            <v>BCH_WAG</v>
          </cell>
          <cell r="B103" t="str">
            <v>PGE1</v>
          </cell>
          <cell r="C103" t="str">
            <v>0002320002</v>
          </cell>
          <cell r="D103" t="str">
            <v>KX</v>
          </cell>
          <cell r="E103" t="str">
            <v>3070015129</v>
          </cell>
          <cell r="F103" t="str">
            <v>09</v>
          </cell>
          <cell r="G103">
            <v>0</v>
          </cell>
          <cell r="H103">
            <v>0</v>
          </cell>
          <cell r="I103">
            <v>0</v>
          </cell>
          <cell r="J103">
            <v>0</v>
          </cell>
          <cell r="K103" t="str">
            <v>40</v>
          </cell>
          <cell r="L103" t="str">
            <v>541-13-8235</v>
          </cell>
          <cell r="M103">
            <v>37876</v>
          </cell>
          <cell r="N103">
            <v>37875</v>
          </cell>
          <cell r="O103">
            <v>37875</v>
          </cell>
          <cell r="P103" t="str">
            <v>USD</v>
          </cell>
          <cell r="Q103">
            <v>200</v>
          </cell>
        </row>
        <row r="104">
          <cell r="A104" t="str">
            <v>BCH_WAG</v>
          </cell>
          <cell r="B104" t="str">
            <v>PGE1</v>
          </cell>
          <cell r="C104" t="str">
            <v>0002320002</v>
          </cell>
          <cell r="D104" t="str">
            <v>KX</v>
          </cell>
          <cell r="E104" t="str">
            <v>3070015130</v>
          </cell>
          <cell r="F104" t="str">
            <v>09</v>
          </cell>
          <cell r="G104">
            <v>0</v>
          </cell>
          <cell r="H104">
            <v>0</v>
          </cell>
          <cell r="I104">
            <v>0</v>
          </cell>
          <cell r="J104">
            <v>0</v>
          </cell>
          <cell r="K104" t="str">
            <v>40</v>
          </cell>
          <cell r="L104" t="str">
            <v>541-13-8235</v>
          </cell>
          <cell r="M104">
            <v>37876</v>
          </cell>
          <cell r="N104">
            <v>37875</v>
          </cell>
          <cell r="O104">
            <v>37875</v>
          </cell>
          <cell r="P104" t="str">
            <v>USD</v>
          </cell>
          <cell r="Q104">
            <v>125</v>
          </cell>
        </row>
        <row r="105">
          <cell r="A105" t="str">
            <v>BCH_WAG</v>
          </cell>
          <cell r="B105" t="str">
            <v>PGE1</v>
          </cell>
          <cell r="C105" t="str">
            <v>0002320002</v>
          </cell>
          <cell r="D105" t="str">
            <v>KX</v>
          </cell>
          <cell r="E105" t="str">
            <v>3070015131</v>
          </cell>
          <cell r="F105" t="str">
            <v>09</v>
          </cell>
          <cell r="G105">
            <v>0</v>
          </cell>
          <cell r="H105">
            <v>0</v>
          </cell>
          <cell r="I105">
            <v>0</v>
          </cell>
          <cell r="J105">
            <v>0</v>
          </cell>
          <cell r="K105" t="str">
            <v>40</v>
          </cell>
          <cell r="L105" t="str">
            <v>541-13-8235</v>
          </cell>
          <cell r="M105">
            <v>37876</v>
          </cell>
          <cell r="N105">
            <v>37875</v>
          </cell>
          <cell r="O105">
            <v>37875</v>
          </cell>
          <cell r="P105" t="str">
            <v>USD</v>
          </cell>
          <cell r="Q105">
            <v>251.29</v>
          </cell>
        </row>
        <row r="106">
          <cell r="A106" t="str">
            <v>BCH_WAG</v>
          </cell>
          <cell r="B106" t="str">
            <v>PGE1</v>
          </cell>
          <cell r="C106" t="str">
            <v>0002320002</v>
          </cell>
          <cell r="D106" t="str">
            <v>KX</v>
          </cell>
          <cell r="E106" t="str">
            <v>3070015132</v>
          </cell>
          <cell r="F106" t="str">
            <v>09</v>
          </cell>
          <cell r="G106">
            <v>0</v>
          </cell>
          <cell r="H106">
            <v>0</v>
          </cell>
          <cell r="I106">
            <v>0</v>
          </cell>
          <cell r="J106">
            <v>0</v>
          </cell>
          <cell r="K106" t="str">
            <v>40</v>
          </cell>
          <cell r="L106" t="str">
            <v>543-62-8581</v>
          </cell>
          <cell r="M106">
            <v>37876</v>
          </cell>
          <cell r="N106">
            <v>37875</v>
          </cell>
          <cell r="O106">
            <v>37875</v>
          </cell>
          <cell r="P106" t="str">
            <v>USD</v>
          </cell>
          <cell r="Q106">
            <v>750</v>
          </cell>
        </row>
        <row r="107">
          <cell r="A107" t="str">
            <v>BCH_WAG</v>
          </cell>
          <cell r="B107" t="str">
            <v>PGE1</v>
          </cell>
          <cell r="C107" t="str">
            <v>0002320002</v>
          </cell>
          <cell r="D107" t="str">
            <v>KX</v>
          </cell>
          <cell r="E107" t="str">
            <v>3070015133</v>
          </cell>
          <cell r="F107" t="str">
            <v>09</v>
          </cell>
          <cell r="G107">
            <v>0</v>
          </cell>
          <cell r="H107">
            <v>0</v>
          </cell>
          <cell r="I107">
            <v>0</v>
          </cell>
          <cell r="J107">
            <v>0</v>
          </cell>
          <cell r="K107" t="str">
            <v>40</v>
          </cell>
          <cell r="L107" t="str">
            <v>544-64-4636</v>
          </cell>
          <cell r="M107">
            <v>37876</v>
          </cell>
          <cell r="N107">
            <v>37875</v>
          </cell>
          <cell r="O107">
            <v>37875</v>
          </cell>
          <cell r="P107" t="str">
            <v>USD</v>
          </cell>
          <cell r="Q107">
            <v>164.99</v>
          </cell>
        </row>
        <row r="108">
          <cell r="A108" t="str">
            <v>BCH_WAG</v>
          </cell>
          <cell r="B108" t="str">
            <v>PGE1</v>
          </cell>
          <cell r="C108" t="str">
            <v>0002320002</v>
          </cell>
          <cell r="D108" t="str">
            <v>KX</v>
          </cell>
          <cell r="E108" t="str">
            <v>3070015134</v>
          </cell>
          <cell r="F108" t="str">
            <v>09</v>
          </cell>
          <cell r="G108">
            <v>0</v>
          </cell>
          <cell r="H108">
            <v>0</v>
          </cell>
          <cell r="I108">
            <v>0</v>
          </cell>
          <cell r="J108">
            <v>0</v>
          </cell>
          <cell r="K108" t="str">
            <v>40</v>
          </cell>
          <cell r="L108" t="str">
            <v>544-64-4636</v>
          </cell>
          <cell r="M108">
            <v>37876</v>
          </cell>
          <cell r="N108">
            <v>37875</v>
          </cell>
          <cell r="O108">
            <v>37875</v>
          </cell>
          <cell r="P108" t="str">
            <v>USD</v>
          </cell>
          <cell r="Q108">
            <v>692</v>
          </cell>
        </row>
        <row r="109">
          <cell r="A109" t="str">
            <v>BCH_WAG</v>
          </cell>
          <cell r="B109" t="str">
            <v>PGE1</v>
          </cell>
          <cell r="C109" t="str">
            <v>0002320002</v>
          </cell>
          <cell r="D109" t="str">
            <v>KX</v>
          </cell>
          <cell r="E109" t="str">
            <v>3070015135</v>
          </cell>
          <cell r="F109" t="str">
            <v>09</v>
          </cell>
          <cell r="G109">
            <v>0</v>
          </cell>
          <cell r="H109">
            <v>0</v>
          </cell>
          <cell r="I109">
            <v>0</v>
          </cell>
          <cell r="J109">
            <v>0</v>
          </cell>
          <cell r="K109" t="str">
            <v>40</v>
          </cell>
          <cell r="L109" t="str">
            <v>544-64-4636</v>
          </cell>
          <cell r="M109">
            <v>37876</v>
          </cell>
          <cell r="N109">
            <v>37875</v>
          </cell>
          <cell r="O109">
            <v>37875</v>
          </cell>
          <cell r="P109" t="str">
            <v>USD</v>
          </cell>
          <cell r="Q109">
            <v>168</v>
          </cell>
        </row>
        <row r="110">
          <cell r="A110" t="str">
            <v>BCH_WAG</v>
          </cell>
          <cell r="B110" t="str">
            <v>PGE1</v>
          </cell>
          <cell r="C110" t="str">
            <v>0002320002</v>
          </cell>
          <cell r="D110" t="str">
            <v>KX</v>
          </cell>
          <cell r="E110" t="str">
            <v>3070015136</v>
          </cell>
          <cell r="F110" t="str">
            <v>09</v>
          </cell>
          <cell r="G110">
            <v>0</v>
          </cell>
          <cell r="H110">
            <v>0</v>
          </cell>
          <cell r="I110">
            <v>0</v>
          </cell>
          <cell r="J110">
            <v>0</v>
          </cell>
          <cell r="K110" t="str">
            <v>40</v>
          </cell>
          <cell r="L110" t="str">
            <v>545-08-4497</v>
          </cell>
          <cell r="M110">
            <v>37876</v>
          </cell>
          <cell r="N110">
            <v>37875</v>
          </cell>
          <cell r="O110">
            <v>37875</v>
          </cell>
          <cell r="P110" t="str">
            <v>USD</v>
          </cell>
          <cell r="Q110">
            <v>292.5</v>
          </cell>
        </row>
        <row r="111">
          <cell r="A111" t="str">
            <v>BCH_WAG</v>
          </cell>
          <cell r="B111" t="str">
            <v>PGE1</v>
          </cell>
          <cell r="C111" t="str">
            <v>0002320002</v>
          </cell>
          <cell r="D111" t="str">
            <v>KX</v>
          </cell>
          <cell r="E111" t="str">
            <v>3070015137</v>
          </cell>
          <cell r="F111" t="str">
            <v>09</v>
          </cell>
          <cell r="G111">
            <v>0</v>
          </cell>
          <cell r="H111">
            <v>0</v>
          </cell>
          <cell r="I111">
            <v>0</v>
          </cell>
          <cell r="J111">
            <v>0</v>
          </cell>
          <cell r="K111" t="str">
            <v>40</v>
          </cell>
          <cell r="L111" t="str">
            <v>545-08-4497</v>
          </cell>
          <cell r="M111">
            <v>37876</v>
          </cell>
          <cell r="N111">
            <v>37875</v>
          </cell>
          <cell r="O111">
            <v>37875</v>
          </cell>
          <cell r="P111" t="str">
            <v>USD</v>
          </cell>
          <cell r="Q111">
            <v>50</v>
          </cell>
        </row>
        <row r="112">
          <cell r="A112" t="str">
            <v>BCH_WAG</v>
          </cell>
          <cell r="B112" t="str">
            <v>PGE1</v>
          </cell>
          <cell r="C112" t="str">
            <v>0002320002</v>
          </cell>
          <cell r="D112" t="str">
            <v>KX</v>
          </cell>
          <cell r="E112" t="str">
            <v>3070015138</v>
          </cell>
          <cell r="F112" t="str">
            <v>09</v>
          </cell>
          <cell r="G112">
            <v>0</v>
          </cell>
          <cell r="H112">
            <v>0</v>
          </cell>
          <cell r="I112">
            <v>0</v>
          </cell>
          <cell r="J112">
            <v>0</v>
          </cell>
          <cell r="K112" t="str">
            <v>40</v>
          </cell>
          <cell r="L112" t="str">
            <v>545-08-4497</v>
          </cell>
          <cell r="M112">
            <v>37876</v>
          </cell>
          <cell r="N112">
            <v>37875</v>
          </cell>
          <cell r="O112">
            <v>37875</v>
          </cell>
          <cell r="P112" t="str">
            <v>USD</v>
          </cell>
          <cell r="Q112">
            <v>151.97999999999999</v>
          </cell>
        </row>
        <row r="113">
          <cell r="A113" t="str">
            <v>BCH_WAG</v>
          </cell>
          <cell r="B113" t="str">
            <v>PGE1</v>
          </cell>
          <cell r="C113" t="str">
            <v>0002320002</v>
          </cell>
          <cell r="D113" t="str">
            <v>KX</v>
          </cell>
          <cell r="E113" t="str">
            <v>3070015139</v>
          </cell>
          <cell r="F113" t="str">
            <v>09</v>
          </cell>
          <cell r="G113">
            <v>0</v>
          </cell>
          <cell r="H113">
            <v>0</v>
          </cell>
          <cell r="I113">
            <v>0</v>
          </cell>
          <cell r="J113">
            <v>0</v>
          </cell>
          <cell r="K113" t="str">
            <v>40</v>
          </cell>
          <cell r="L113" t="str">
            <v>545-08-7872</v>
          </cell>
          <cell r="M113">
            <v>37876</v>
          </cell>
          <cell r="N113">
            <v>37875</v>
          </cell>
          <cell r="O113">
            <v>37875</v>
          </cell>
          <cell r="P113" t="str">
            <v>USD</v>
          </cell>
          <cell r="Q113">
            <v>345.5</v>
          </cell>
        </row>
        <row r="114">
          <cell r="A114" t="str">
            <v>BCH_WAG</v>
          </cell>
          <cell r="B114" t="str">
            <v>PGE1</v>
          </cell>
          <cell r="C114" t="str">
            <v>0002320002</v>
          </cell>
          <cell r="D114" t="str">
            <v>KX</v>
          </cell>
          <cell r="E114" t="str">
            <v>3070015140</v>
          </cell>
          <cell r="F114" t="str">
            <v>09</v>
          </cell>
          <cell r="G114">
            <v>0</v>
          </cell>
          <cell r="H114">
            <v>0</v>
          </cell>
          <cell r="I114">
            <v>0</v>
          </cell>
          <cell r="J114">
            <v>0</v>
          </cell>
          <cell r="K114" t="str">
            <v>40</v>
          </cell>
          <cell r="L114" t="str">
            <v>545-13-9570</v>
          </cell>
          <cell r="M114">
            <v>37876</v>
          </cell>
          <cell r="N114">
            <v>37875</v>
          </cell>
          <cell r="O114">
            <v>37875</v>
          </cell>
          <cell r="P114" t="str">
            <v>USD</v>
          </cell>
          <cell r="Q114">
            <v>350.33</v>
          </cell>
        </row>
        <row r="115">
          <cell r="A115" t="str">
            <v>BCH_WAG</v>
          </cell>
          <cell r="B115" t="str">
            <v>PGE1</v>
          </cell>
          <cell r="C115" t="str">
            <v>0002320002</v>
          </cell>
          <cell r="D115" t="str">
            <v>KX</v>
          </cell>
          <cell r="E115" t="str">
            <v>3070015141</v>
          </cell>
          <cell r="F115" t="str">
            <v>09</v>
          </cell>
          <cell r="G115">
            <v>0</v>
          </cell>
          <cell r="H115">
            <v>0</v>
          </cell>
          <cell r="I115">
            <v>0</v>
          </cell>
          <cell r="J115">
            <v>0</v>
          </cell>
          <cell r="K115" t="str">
            <v>40</v>
          </cell>
          <cell r="L115" t="str">
            <v>545-15-5727</v>
          </cell>
          <cell r="M115">
            <v>37876</v>
          </cell>
          <cell r="N115">
            <v>37875</v>
          </cell>
          <cell r="O115">
            <v>37875</v>
          </cell>
          <cell r="P115" t="str">
            <v>USD</v>
          </cell>
          <cell r="Q115">
            <v>200</v>
          </cell>
        </row>
        <row r="116">
          <cell r="A116" t="str">
            <v>BCH_WAG</v>
          </cell>
          <cell r="B116" t="str">
            <v>PGE1</v>
          </cell>
          <cell r="C116" t="str">
            <v>0002320002</v>
          </cell>
          <cell r="D116" t="str">
            <v>KX</v>
          </cell>
          <cell r="E116" t="str">
            <v>3070015142</v>
          </cell>
          <cell r="F116" t="str">
            <v>09</v>
          </cell>
          <cell r="G116">
            <v>0</v>
          </cell>
          <cell r="H116">
            <v>0</v>
          </cell>
          <cell r="I116">
            <v>0</v>
          </cell>
          <cell r="J116">
            <v>0</v>
          </cell>
          <cell r="K116" t="str">
            <v>40</v>
          </cell>
          <cell r="L116" t="str">
            <v>545-19-6619</v>
          </cell>
          <cell r="M116">
            <v>37876</v>
          </cell>
          <cell r="N116">
            <v>37875</v>
          </cell>
          <cell r="O116">
            <v>37875</v>
          </cell>
          <cell r="P116" t="str">
            <v>USD</v>
          </cell>
          <cell r="Q116">
            <v>325</v>
          </cell>
        </row>
        <row r="117">
          <cell r="A117" t="str">
            <v>BCH_WAG</v>
          </cell>
          <cell r="B117" t="str">
            <v>PGE1</v>
          </cell>
          <cell r="C117" t="str">
            <v>0002320002</v>
          </cell>
          <cell r="D117" t="str">
            <v>KX</v>
          </cell>
          <cell r="E117" t="str">
            <v>3070015143</v>
          </cell>
          <cell r="F117" t="str">
            <v>09</v>
          </cell>
          <cell r="G117">
            <v>0</v>
          </cell>
          <cell r="H117">
            <v>0</v>
          </cell>
          <cell r="I117">
            <v>0</v>
          </cell>
          <cell r="J117">
            <v>0</v>
          </cell>
          <cell r="K117" t="str">
            <v>40</v>
          </cell>
          <cell r="L117" t="str">
            <v>545-19-9604</v>
          </cell>
          <cell r="M117">
            <v>37876</v>
          </cell>
          <cell r="N117">
            <v>37875</v>
          </cell>
          <cell r="O117">
            <v>37875</v>
          </cell>
          <cell r="P117" t="str">
            <v>USD</v>
          </cell>
          <cell r="Q117">
            <v>600</v>
          </cell>
        </row>
        <row r="118">
          <cell r="A118" t="str">
            <v>BCH_WAG</v>
          </cell>
          <cell r="B118" t="str">
            <v>PGE1</v>
          </cell>
          <cell r="C118" t="str">
            <v>0002320002</v>
          </cell>
          <cell r="D118" t="str">
            <v>KX</v>
          </cell>
          <cell r="E118" t="str">
            <v>3070015144</v>
          </cell>
          <cell r="F118" t="str">
            <v>09</v>
          </cell>
          <cell r="G118">
            <v>0</v>
          </cell>
          <cell r="H118">
            <v>0</v>
          </cell>
          <cell r="I118">
            <v>0</v>
          </cell>
          <cell r="J118">
            <v>0</v>
          </cell>
          <cell r="K118" t="str">
            <v>40</v>
          </cell>
          <cell r="L118" t="str">
            <v>545-43-6354</v>
          </cell>
          <cell r="M118">
            <v>37876</v>
          </cell>
          <cell r="N118">
            <v>37875</v>
          </cell>
          <cell r="O118">
            <v>37875</v>
          </cell>
          <cell r="P118" t="str">
            <v>USD</v>
          </cell>
          <cell r="Q118">
            <v>1059.6400000000001</v>
          </cell>
        </row>
        <row r="119">
          <cell r="A119" t="str">
            <v>BCH_WAG</v>
          </cell>
          <cell r="B119" t="str">
            <v>PGE1</v>
          </cell>
          <cell r="C119" t="str">
            <v>0002320002</v>
          </cell>
          <cell r="D119" t="str">
            <v>KX</v>
          </cell>
          <cell r="E119" t="str">
            <v>3070015145</v>
          </cell>
          <cell r="F119" t="str">
            <v>09</v>
          </cell>
          <cell r="G119">
            <v>0</v>
          </cell>
          <cell r="H119">
            <v>0</v>
          </cell>
          <cell r="I119">
            <v>0</v>
          </cell>
          <cell r="J119">
            <v>0</v>
          </cell>
          <cell r="K119" t="str">
            <v>40</v>
          </cell>
          <cell r="L119" t="str">
            <v>545-49-4849</v>
          </cell>
          <cell r="M119">
            <v>37876</v>
          </cell>
          <cell r="N119">
            <v>37875</v>
          </cell>
          <cell r="O119">
            <v>37875</v>
          </cell>
          <cell r="P119" t="str">
            <v>USD</v>
          </cell>
          <cell r="Q119">
            <v>25</v>
          </cell>
        </row>
        <row r="120">
          <cell r="A120" t="str">
            <v>BCH_WAG</v>
          </cell>
          <cell r="B120" t="str">
            <v>PGE1</v>
          </cell>
          <cell r="C120" t="str">
            <v>0002320002</v>
          </cell>
          <cell r="D120" t="str">
            <v>KX</v>
          </cell>
          <cell r="E120" t="str">
            <v>3070015146</v>
          </cell>
          <cell r="F120" t="str">
            <v>09</v>
          </cell>
          <cell r="G120">
            <v>0</v>
          </cell>
          <cell r="H120">
            <v>0</v>
          </cell>
          <cell r="I120">
            <v>0</v>
          </cell>
          <cell r="J120">
            <v>0</v>
          </cell>
          <cell r="K120" t="str">
            <v>40</v>
          </cell>
          <cell r="L120" t="str">
            <v>545-57-2007</v>
          </cell>
          <cell r="M120">
            <v>37876</v>
          </cell>
          <cell r="N120">
            <v>37875</v>
          </cell>
          <cell r="O120">
            <v>37875</v>
          </cell>
          <cell r="P120" t="str">
            <v>USD</v>
          </cell>
          <cell r="Q120">
            <v>675</v>
          </cell>
        </row>
        <row r="121">
          <cell r="A121" t="str">
            <v>BCH_WAG</v>
          </cell>
          <cell r="B121" t="str">
            <v>PGE1</v>
          </cell>
          <cell r="C121" t="str">
            <v>0002320002</v>
          </cell>
          <cell r="D121" t="str">
            <v>KX</v>
          </cell>
          <cell r="E121" t="str">
            <v>3070015147</v>
          </cell>
          <cell r="F121" t="str">
            <v>09</v>
          </cell>
          <cell r="G121">
            <v>0</v>
          </cell>
          <cell r="H121">
            <v>0</v>
          </cell>
          <cell r="I121">
            <v>0</v>
          </cell>
          <cell r="J121">
            <v>0</v>
          </cell>
          <cell r="K121" t="str">
            <v>40</v>
          </cell>
          <cell r="L121" t="str">
            <v>545-77-7037</v>
          </cell>
          <cell r="M121">
            <v>37876</v>
          </cell>
          <cell r="N121">
            <v>37875</v>
          </cell>
          <cell r="O121">
            <v>37875</v>
          </cell>
          <cell r="P121" t="str">
            <v>USD</v>
          </cell>
          <cell r="Q121">
            <v>138.47</v>
          </cell>
        </row>
        <row r="122">
          <cell r="A122" t="str">
            <v>BCH_WAG</v>
          </cell>
          <cell r="B122" t="str">
            <v>PGE1</v>
          </cell>
          <cell r="C122" t="str">
            <v>0002320002</v>
          </cell>
          <cell r="D122" t="str">
            <v>KX</v>
          </cell>
          <cell r="E122" t="str">
            <v>3070015148</v>
          </cell>
          <cell r="F122" t="str">
            <v>09</v>
          </cell>
          <cell r="G122">
            <v>0</v>
          </cell>
          <cell r="H122">
            <v>0</v>
          </cell>
          <cell r="I122">
            <v>0</v>
          </cell>
          <cell r="J122">
            <v>0</v>
          </cell>
          <cell r="K122" t="str">
            <v>40</v>
          </cell>
          <cell r="L122" t="str">
            <v>545-78-4042</v>
          </cell>
          <cell r="M122">
            <v>37876</v>
          </cell>
          <cell r="N122">
            <v>37875</v>
          </cell>
          <cell r="O122">
            <v>37875</v>
          </cell>
          <cell r="P122" t="str">
            <v>USD</v>
          </cell>
          <cell r="Q122">
            <v>75</v>
          </cell>
        </row>
        <row r="123">
          <cell r="A123" t="str">
            <v>BCH_WAG</v>
          </cell>
          <cell r="B123" t="str">
            <v>PGE1</v>
          </cell>
          <cell r="C123" t="str">
            <v>0002320002</v>
          </cell>
          <cell r="D123" t="str">
            <v>KX</v>
          </cell>
          <cell r="E123" t="str">
            <v>3070015149</v>
          </cell>
          <cell r="F123" t="str">
            <v>09</v>
          </cell>
          <cell r="G123">
            <v>0</v>
          </cell>
          <cell r="H123">
            <v>0</v>
          </cell>
          <cell r="I123">
            <v>0</v>
          </cell>
          <cell r="J123">
            <v>0</v>
          </cell>
          <cell r="K123" t="str">
            <v>40</v>
          </cell>
          <cell r="L123" t="str">
            <v>545-78-9162</v>
          </cell>
          <cell r="M123">
            <v>37876</v>
          </cell>
          <cell r="N123">
            <v>37875</v>
          </cell>
          <cell r="O123">
            <v>37875</v>
          </cell>
          <cell r="P123" t="str">
            <v>USD</v>
          </cell>
          <cell r="Q123">
            <v>437.5</v>
          </cell>
        </row>
        <row r="124">
          <cell r="A124" t="str">
            <v>BCH_WAG</v>
          </cell>
          <cell r="B124" t="str">
            <v>PGE1</v>
          </cell>
          <cell r="C124" t="str">
            <v>0002320002</v>
          </cell>
          <cell r="D124" t="str">
            <v>KX</v>
          </cell>
          <cell r="E124" t="str">
            <v>3070015150</v>
          </cell>
          <cell r="F124" t="str">
            <v>09</v>
          </cell>
          <cell r="G124">
            <v>0</v>
          </cell>
          <cell r="H124">
            <v>0</v>
          </cell>
          <cell r="I124">
            <v>0</v>
          </cell>
          <cell r="J124">
            <v>0</v>
          </cell>
          <cell r="K124" t="str">
            <v>40</v>
          </cell>
          <cell r="L124" t="str">
            <v>545-78-9485</v>
          </cell>
          <cell r="M124">
            <v>37876</v>
          </cell>
          <cell r="N124">
            <v>37875</v>
          </cell>
          <cell r="O124">
            <v>37875</v>
          </cell>
          <cell r="P124" t="str">
            <v>USD</v>
          </cell>
          <cell r="Q124">
            <v>366.5</v>
          </cell>
        </row>
        <row r="125">
          <cell r="A125" t="str">
            <v>BCH_WAG</v>
          </cell>
          <cell r="B125" t="str">
            <v>PGE1</v>
          </cell>
          <cell r="C125" t="str">
            <v>0002320002</v>
          </cell>
          <cell r="D125" t="str">
            <v>KX</v>
          </cell>
          <cell r="E125" t="str">
            <v>3070015151</v>
          </cell>
          <cell r="F125" t="str">
            <v>09</v>
          </cell>
          <cell r="G125">
            <v>0</v>
          </cell>
          <cell r="H125">
            <v>0</v>
          </cell>
          <cell r="I125">
            <v>0</v>
          </cell>
          <cell r="J125">
            <v>0</v>
          </cell>
          <cell r="K125" t="str">
            <v>40</v>
          </cell>
          <cell r="L125" t="str">
            <v>545-78-9485</v>
          </cell>
          <cell r="M125">
            <v>37876</v>
          </cell>
          <cell r="N125">
            <v>37875</v>
          </cell>
          <cell r="O125">
            <v>37875</v>
          </cell>
          <cell r="P125" t="str">
            <v>USD</v>
          </cell>
          <cell r="Q125">
            <v>100</v>
          </cell>
        </row>
        <row r="126">
          <cell r="A126" t="str">
            <v>BCH_WAG</v>
          </cell>
          <cell r="B126" t="str">
            <v>PGE1</v>
          </cell>
          <cell r="C126" t="str">
            <v>0002320002</v>
          </cell>
          <cell r="D126" t="str">
            <v>KX</v>
          </cell>
          <cell r="E126" t="str">
            <v>3070015152</v>
          </cell>
          <cell r="F126" t="str">
            <v>09</v>
          </cell>
          <cell r="G126">
            <v>0</v>
          </cell>
          <cell r="H126">
            <v>0</v>
          </cell>
          <cell r="I126">
            <v>0</v>
          </cell>
          <cell r="J126">
            <v>0</v>
          </cell>
          <cell r="K126" t="str">
            <v>40</v>
          </cell>
          <cell r="L126" t="str">
            <v>545-79-3030</v>
          </cell>
          <cell r="M126">
            <v>37876</v>
          </cell>
          <cell r="N126">
            <v>37875</v>
          </cell>
          <cell r="O126">
            <v>37875</v>
          </cell>
          <cell r="P126" t="str">
            <v>USD</v>
          </cell>
          <cell r="Q126">
            <v>114.64</v>
          </cell>
        </row>
        <row r="127">
          <cell r="A127" t="str">
            <v>BCH_WAG</v>
          </cell>
          <cell r="B127" t="str">
            <v>PGE1</v>
          </cell>
          <cell r="C127" t="str">
            <v>0002320002</v>
          </cell>
          <cell r="D127" t="str">
            <v>KX</v>
          </cell>
          <cell r="E127" t="str">
            <v>3070015153</v>
          </cell>
          <cell r="F127" t="str">
            <v>09</v>
          </cell>
          <cell r="G127">
            <v>0</v>
          </cell>
          <cell r="H127">
            <v>0</v>
          </cell>
          <cell r="I127">
            <v>0</v>
          </cell>
          <cell r="J127">
            <v>0</v>
          </cell>
          <cell r="K127" t="str">
            <v>40</v>
          </cell>
          <cell r="L127" t="str">
            <v>545-80-4739</v>
          </cell>
          <cell r="M127">
            <v>37876</v>
          </cell>
          <cell r="N127">
            <v>37875</v>
          </cell>
          <cell r="O127">
            <v>37875</v>
          </cell>
          <cell r="P127" t="str">
            <v>USD</v>
          </cell>
          <cell r="Q127">
            <v>400</v>
          </cell>
        </row>
        <row r="128">
          <cell r="A128" t="str">
            <v>BCH_WAG</v>
          </cell>
          <cell r="B128" t="str">
            <v>PGE1</v>
          </cell>
          <cell r="C128" t="str">
            <v>0002320002</v>
          </cell>
          <cell r="D128" t="str">
            <v>KX</v>
          </cell>
          <cell r="E128" t="str">
            <v>3070015154</v>
          </cell>
          <cell r="F128" t="str">
            <v>09</v>
          </cell>
          <cell r="G128">
            <v>0</v>
          </cell>
          <cell r="H128">
            <v>0</v>
          </cell>
          <cell r="I128">
            <v>0</v>
          </cell>
          <cell r="J128">
            <v>0</v>
          </cell>
          <cell r="K128" t="str">
            <v>40</v>
          </cell>
          <cell r="L128" t="str">
            <v>545-82-3692</v>
          </cell>
          <cell r="M128">
            <v>37876</v>
          </cell>
          <cell r="N128">
            <v>37875</v>
          </cell>
          <cell r="O128">
            <v>37875</v>
          </cell>
          <cell r="P128" t="str">
            <v>USD</v>
          </cell>
          <cell r="Q128">
            <v>2151.12</v>
          </cell>
        </row>
        <row r="129">
          <cell r="A129" t="str">
            <v>BCH_WAG</v>
          </cell>
          <cell r="B129" t="str">
            <v>PGE1</v>
          </cell>
          <cell r="C129" t="str">
            <v>0002320002</v>
          </cell>
          <cell r="D129" t="str">
            <v>KX</v>
          </cell>
          <cell r="E129" t="str">
            <v>3070015155</v>
          </cell>
          <cell r="F129" t="str">
            <v>09</v>
          </cell>
          <cell r="G129">
            <v>0</v>
          </cell>
          <cell r="H129">
            <v>0</v>
          </cell>
          <cell r="I129">
            <v>0</v>
          </cell>
          <cell r="J129">
            <v>0</v>
          </cell>
          <cell r="K129" t="str">
            <v>40</v>
          </cell>
          <cell r="L129" t="str">
            <v>545-98-1055</v>
          </cell>
          <cell r="M129">
            <v>37876</v>
          </cell>
          <cell r="N129">
            <v>37875</v>
          </cell>
          <cell r="O129">
            <v>37875</v>
          </cell>
          <cell r="P129" t="str">
            <v>USD</v>
          </cell>
          <cell r="Q129">
            <v>1300</v>
          </cell>
        </row>
        <row r="130">
          <cell r="A130" t="str">
            <v>BCH_WAG</v>
          </cell>
          <cell r="B130" t="str">
            <v>PGE1</v>
          </cell>
          <cell r="C130" t="str">
            <v>0002320002</v>
          </cell>
          <cell r="D130" t="str">
            <v>KX</v>
          </cell>
          <cell r="E130" t="str">
            <v>3070015156</v>
          </cell>
          <cell r="F130" t="str">
            <v>09</v>
          </cell>
          <cell r="G130">
            <v>0</v>
          </cell>
          <cell r="H130">
            <v>0</v>
          </cell>
          <cell r="I130">
            <v>0</v>
          </cell>
          <cell r="J130">
            <v>0</v>
          </cell>
          <cell r="K130" t="str">
            <v>40</v>
          </cell>
          <cell r="L130" t="str">
            <v>546-31-7276</v>
          </cell>
          <cell r="M130">
            <v>37876</v>
          </cell>
          <cell r="N130">
            <v>37875</v>
          </cell>
          <cell r="O130">
            <v>37875</v>
          </cell>
          <cell r="P130" t="str">
            <v>USD</v>
          </cell>
          <cell r="Q130">
            <v>365</v>
          </cell>
        </row>
        <row r="131">
          <cell r="A131" t="str">
            <v>BCH_WAG</v>
          </cell>
          <cell r="B131" t="str">
            <v>PGE1</v>
          </cell>
          <cell r="C131" t="str">
            <v>0002320002</v>
          </cell>
          <cell r="D131" t="str">
            <v>KX</v>
          </cell>
          <cell r="E131" t="str">
            <v>3070015157</v>
          </cell>
          <cell r="F131" t="str">
            <v>09</v>
          </cell>
          <cell r="G131">
            <v>0</v>
          </cell>
          <cell r="H131">
            <v>0</v>
          </cell>
          <cell r="I131">
            <v>0</v>
          </cell>
          <cell r="J131">
            <v>0</v>
          </cell>
          <cell r="K131" t="str">
            <v>40</v>
          </cell>
          <cell r="L131" t="str">
            <v>546-45-1223</v>
          </cell>
          <cell r="M131">
            <v>37876</v>
          </cell>
          <cell r="N131">
            <v>37875</v>
          </cell>
          <cell r="O131">
            <v>37875</v>
          </cell>
          <cell r="P131" t="str">
            <v>USD</v>
          </cell>
          <cell r="Q131">
            <v>187.5</v>
          </cell>
        </row>
        <row r="132">
          <cell r="A132" t="str">
            <v>BCH_WAG</v>
          </cell>
          <cell r="B132" t="str">
            <v>PGE1</v>
          </cell>
          <cell r="C132" t="str">
            <v>0002320002</v>
          </cell>
          <cell r="D132" t="str">
            <v>KX</v>
          </cell>
          <cell r="E132" t="str">
            <v>3070015158</v>
          </cell>
          <cell r="F132" t="str">
            <v>09</v>
          </cell>
          <cell r="G132">
            <v>0</v>
          </cell>
          <cell r="H132">
            <v>0</v>
          </cell>
          <cell r="I132">
            <v>0</v>
          </cell>
          <cell r="J132">
            <v>0</v>
          </cell>
          <cell r="K132" t="str">
            <v>40</v>
          </cell>
          <cell r="L132" t="str">
            <v>546-47-8364</v>
          </cell>
          <cell r="M132">
            <v>37876</v>
          </cell>
          <cell r="N132">
            <v>37875</v>
          </cell>
          <cell r="O132">
            <v>37875</v>
          </cell>
          <cell r="P132" t="str">
            <v>USD</v>
          </cell>
          <cell r="Q132">
            <v>69.69</v>
          </cell>
        </row>
        <row r="133">
          <cell r="A133" t="str">
            <v>BCH_WAG</v>
          </cell>
          <cell r="B133" t="str">
            <v>PGE1</v>
          </cell>
          <cell r="C133" t="str">
            <v>0002320002</v>
          </cell>
          <cell r="D133" t="str">
            <v>KX</v>
          </cell>
          <cell r="E133" t="str">
            <v>3070015159</v>
          </cell>
          <cell r="F133" t="str">
            <v>09</v>
          </cell>
          <cell r="G133">
            <v>0</v>
          </cell>
          <cell r="H133">
            <v>0</v>
          </cell>
          <cell r="I133">
            <v>0</v>
          </cell>
          <cell r="J133">
            <v>0</v>
          </cell>
          <cell r="K133" t="str">
            <v>40</v>
          </cell>
          <cell r="L133" t="str">
            <v>546-58-0619</v>
          </cell>
          <cell r="M133">
            <v>37876</v>
          </cell>
          <cell r="N133">
            <v>37875</v>
          </cell>
          <cell r="O133">
            <v>37875</v>
          </cell>
          <cell r="P133" t="str">
            <v>USD</v>
          </cell>
          <cell r="Q133">
            <v>350</v>
          </cell>
        </row>
        <row r="134">
          <cell r="A134" t="str">
            <v>BCH_WAG</v>
          </cell>
          <cell r="B134" t="str">
            <v>PGE1</v>
          </cell>
          <cell r="C134" t="str">
            <v>0002320002</v>
          </cell>
          <cell r="D134" t="str">
            <v>KX</v>
          </cell>
          <cell r="E134" t="str">
            <v>3070015160</v>
          </cell>
          <cell r="F134" t="str">
            <v>09</v>
          </cell>
          <cell r="G134">
            <v>0</v>
          </cell>
          <cell r="H134">
            <v>0</v>
          </cell>
          <cell r="I134">
            <v>0</v>
          </cell>
          <cell r="J134">
            <v>0</v>
          </cell>
          <cell r="K134" t="str">
            <v>40</v>
          </cell>
          <cell r="L134" t="str">
            <v>546-58-0721</v>
          </cell>
          <cell r="M134">
            <v>37876</v>
          </cell>
          <cell r="N134">
            <v>37875</v>
          </cell>
          <cell r="O134">
            <v>37875</v>
          </cell>
          <cell r="P134" t="str">
            <v>USD</v>
          </cell>
          <cell r="Q134">
            <v>326.77</v>
          </cell>
        </row>
        <row r="135">
          <cell r="A135" t="str">
            <v>BCH_WAG</v>
          </cell>
          <cell r="B135" t="str">
            <v>PGE1</v>
          </cell>
          <cell r="C135" t="str">
            <v>0002320002</v>
          </cell>
          <cell r="D135" t="str">
            <v>KX</v>
          </cell>
          <cell r="E135" t="str">
            <v>3070015161</v>
          </cell>
          <cell r="F135" t="str">
            <v>09</v>
          </cell>
          <cell r="G135">
            <v>0</v>
          </cell>
          <cell r="H135">
            <v>0</v>
          </cell>
          <cell r="I135">
            <v>0</v>
          </cell>
          <cell r="J135">
            <v>0</v>
          </cell>
          <cell r="K135" t="str">
            <v>40</v>
          </cell>
          <cell r="L135" t="str">
            <v>546-59-7470</v>
          </cell>
          <cell r="M135">
            <v>37876</v>
          </cell>
          <cell r="N135">
            <v>37875</v>
          </cell>
          <cell r="O135">
            <v>37875</v>
          </cell>
          <cell r="P135" t="str">
            <v>USD</v>
          </cell>
          <cell r="Q135">
            <v>90.46</v>
          </cell>
        </row>
        <row r="136">
          <cell r="A136" t="str">
            <v>BCH_WAG</v>
          </cell>
          <cell r="B136" t="str">
            <v>PGE1</v>
          </cell>
          <cell r="C136" t="str">
            <v>0002320002</v>
          </cell>
          <cell r="D136" t="str">
            <v>KX</v>
          </cell>
          <cell r="E136" t="str">
            <v>3070015162</v>
          </cell>
          <cell r="F136" t="str">
            <v>09</v>
          </cell>
          <cell r="G136">
            <v>0</v>
          </cell>
          <cell r="H136">
            <v>0</v>
          </cell>
          <cell r="I136">
            <v>0</v>
          </cell>
          <cell r="J136">
            <v>0</v>
          </cell>
          <cell r="K136" t="str">
            <v>40</v>
          </cell>
          <cell r="L136" t="str">
            <v>546-59-9639</v>
          </cell>
          <cell r="M136">
            <v>37876</v>
          </cell>
          <cell r="N136">
            <v>37875</v>
          </cell>
          <cell r="O136">
            <v>37875</v>
          </cell>
          <cell r="P136" t="str">
            <v>USD</v>
          </cell>
          <cell r="Q136">
            <v>239.5</v>
          </cell>
        </row>
        <row r="137">
          <cell r="A137" t="str">
            <v>BCH_WAG</v>
          </cell>
          <cell r="B137" t="str">
            <v>PGE1</v>
          </cell>
          <cell r="C137" t="str">
            <v>0002320002</v>
          </cell>
          <cell r="D137" t="str">
            <v>KX</v>
          </cell>
          <cell r="E137" t="str">
            <v>3070015163</v>
          </cell>
          <cell r="F137" t="str">
            <v>09</v>
          </cell>
          <cell r="G137">
            <v>0</v>
          </cell>
          <cell r="H137">
            <v>0</v>
          </cell>
          <cell r="I137">
            <v>0</v>
          </cell>
          <cell r="J137">
            <v>0</v>
          </cell>
          <cell r="K137" t="str">
            <v>40</v>
          </cell>
          <cell r="L137" t="str">
            <v>546-60-2240</v>
          </cell>
          <cell r="M137">
            <v>37876</v>
          </cell>
          <cell r="N137">
            <v>37875</v>
          </cell>
          <cell r="O137">
            <v>37875</v>
          </cell>
          <cell r="P137" t="str">
            <v>USD</v>
          </cell>
          <cell r="Q137">
            <v>100</v>
          </cell>
        </row>
        <row r="138">
          <cell r="A138" t="str">
            <v>BCH_WAG</v>
          </cell>
          <cell r="B138" t="str">
            <v>PGE1</v>
          </cell>
          <cell r="C138" t="str">
            <v>0002320002</v>
          </cell>
          <cell r="D138" t="str">
            <v>KX</v>
          </cell>
          <cell r="E138" t="str">
            <v>3070015164</v>
          </cell>
          <cell r="F138" t="str">
            <v>09</v>
          </cell>
          <cell r="G138">
            <v>0</v>
          </cell>
          <cell r="H138">
            <v>0</v>
          </cell>
          <cell r="I138">
            <v>0</v>
          </cell>
          <cell r="J138">
            <v>0</v>
          </cell>
          <cell r="K138" t="str">
            <v>40</v>
          </cell>
          <cell r="L138" t="str">
            <v>546-60-6943</v>
          </cell>
          <cell r="M138">
            <v>37876</v>
          </cell>
          <cell r="N138">
            <v>37875</v>
          </cell>
          <cell r="O138">
            <v>37875</v>
          </cell>
          <cell r="P138" t="str">
            <v>USD</v>
          </cell>
          <cell r="Q138">
            <v>918.5</v>
          </cell>
        </row>
        <row r="139">
          <cell r="A139" t="str">
            <v>BCH_WAG</v>
          </cell>
          <cell r="B139" t="str">
            <v>PGE1</v>
          </cell>
          <cell r="C139" t="str">
            <v>0002320002</v>
          </cell>
          <cell r="D139" t="str">
            <v>KX</v>
          </cell>
          <cell r="E139" t="str">
            <v>3070015165</v>
          </cell>
          <cell r="F139" t="str">
            <v>09</v>
          </cell>
          <cell r="G139">
            <v>0</v>
          </cell>
          <cell r="H139">
            <v>0</v>
          </cell>
          <cell r="I139">
            <v>0</v>
          </cell>
          <cell r="J139">
            <v>0</v>
          </cell>
          <cell r="K139" t="str">
            <v>40</v>
          </cell>
          <cell r="L139" t="str">
            <v>546-60-6943</v>
          </cell>
          <cell r="M139">
            <v>37876</v>
          </cell>
          <cell r="N139">
            <v>37875</v>
          </cell>
          <cell r="O139">
            <v>37875</v>
          </cell>
          <cell r="P139" t="str">
            <v>USD</v>
          </cell>
          <cell r="Q139">
            <v>100</v>
          </cell>
        </row>
        <row r="140">
          <cell r="A140" t="str">
            <v>BCH_WAG</v>
          </cell>
          <cell r="B140" t="str">
            <v>PGE1</v>
          </cell>
          <cell r="C140" t="str">
            <v>0002320002</v>
          </cell>
          <cell r="D140" t="str">
            <v>KX</v>
          </cell>
          <cell r="E140" t="str">
            <v>3070015166</v>
          </cell>
          <cell r="F140" t="str">
            <v>09</v>
          </cell>
          <cell r="G140">
            <v>0</v>
          </cell>
          <cell r="H140">
            <v>0</v>
          </cell>
          <cell r="I140">
            <v>0</v>
          </cell>
          <cell r="J140">
            <v>0</v>
          </cell>
          <cell r="K140" t="str">
            <v>40</v>
          </cell>
          <cell r="L140" t="str">
            <v>546-65-9999</v>
          </cell>
          <cell r="M140">
            <v>37876</v>
          </cell>
          <cell r="N140">
            <v>37875</v>
          </cell>
          <cell r="O140">
            <v>37875</v>
          </cell>
          <cell r="P140" t="str">
            <v>USD</v>
          </cell>
          <cell r="Q140">
            <v>55</v>
          </cell>
        </row>
        <row r="141">
          <cell r="A141" t="str">
            <v>BCH_WAG</v>
          </cell>
          <cell r="B141" t="str">
            <v>PGE1</v>
          </cell>
          <cell r="C141" t="str">
            <v>0002320002</v>
          </cell>
          <cell r="D141" t="str">
            <v>KX</v>
          </cell>
          <cell r="E141" t="str">
            <v>3070015167</v>
          </cell>
          <cell r="F141" t="str">
            <v>09</v>
          </cell>
          <cell r="G141">
            <v>0</v>
          </cell>
          <cell r="H141">
            <v>0</v>
          </cell>
          <cell r="I141">
            <v>0</v>
          </cell>
          <cell r="J141">
            <v>0</v>
          </cell>
          <cell r="K141" t="str">
            <v>40</v>
          </cell>
          <cell r="L141" t="str">
            <v>546-76-1550</v>
          </cell>
          <cell r="M141">
            <v>37876</v>
          </cell>
          <cell r="N141">
            <v>37875</v>
          </cell>
          <cell r="O141">
            <v>37875</v>
          </cell>
          <cell r="P141" t="str">
            <v>USD</v>
          </cell>
          <cell r="Q141">
            <v>166.5</v>
          </cell>
        </row>
        <row r="142">
          <cell r="A142" t="str">
            <v>BCH_WAG</v>
          </cell>
          <cell r="B142" t="str">
            <v>PGE1</v>
          </cell>
          <cell r="C142" t="str">
            <v>0002320002</v>
          </cell>
          <cell r="D142" t="str">
            <v>KX</v>
          </cell>
          <cell r="E142" t="str">
            <v>3070015168</v>
          </cell>
          <cell r="F142" t="str">
            <v>09</v>
          </cell>
          <cell r="G142">
            <v>0</v>
          </cell>
          <cell r="H142">
            <v>0</v>
          </cell>
          <cell r="I142">
            <v>0</v>
          </cell>
          <cell r="J142">
            <v>0</v>
          </cell>
          <cell r="K142" t="str">
            <v>40</v>
          </cell>
          <cell r="L142" t="str">
            <v>546-78-3426</v>
          </cell>
          <cell r="M142">
            <v>37876</v>
          </cell>
          <cell r="N142">
            <v>37875</v>
          </cell>
          <cell r="O142">
            <v>37875</v>
          </cell>
          <cell r="P142" t="str">
            <v>USD</v>
          </cell>
          <cell r="Q142">
            <v>524.87</v>
          </cell>
        </row>
        <row r="143">
          <cell r="A143" t="str">
            <v>BCH_WAG</v>
          </cell>
          <cell r="B143" t="str">
            <v>PGE1</v>
          </cell>
          <cell r="C143" t="str">
            <v>0002320002</v>
          </cell>
          <cell r="D143" t="str">
            <v>KX</v>
          </cell>
          <cell r="E143" t="str">
            <v>3070015169</v>
          </cell>
          <cell r="F143" t="str">
            <v>09</v>
          </cell>
          <cell r="G143">
            <v>0</v>
          </cell>
          <cell r="H143">
            <v>0</v>
          </cell>
          <cell r="I143">
            <v>0</v>
          </cell>
          <cell r="J143">
            <v>0</v>
          </cell>
          <cell r="K143" t="str">
            <v>40</v>
          </cell>
          <cell r="L143" t="str">
            <v>546-78-3996</v>
          </cell>
          <cell r="M143">
            <v>37876</v>
          </cell>
          <cell r="N143">
            <v>37875</v>
          </cell>
          <cell r="O143">
            <v>37875</v>
          </cell>
          <cell r="P143" t="str">
            <v>USD</v>
          </cell>
          <cell r="Q143">
            <v>600</v>
          </cell>
        </row>
        <row r="144">
          <cell r="A144" t="str">
            <v>BCH_WAG</v>
          </cell>
          <cell r="B144" t="str">
            <v>PGE1</v>
          </cell>
          <cell r="C144" t="str">
            <v>0002320002</v>
          </cell>
          <cell r="D144" t="str">
            <v>KX</v>
          </cell>
          <cell r="E144" t="str">
            <v>3070015170</v>
          </cell>
          <cell r="F144" t="str">
            <v>09</v>
          </cell>
          <cell r="G144">
            <v>0</v>
          </cell>
          <cell r="H144">
            <v>0</v>
          </cell>
          <cell r="I144">
            <v>0</v>
          </cell>
          <cell r="J144">
            <v>0</v>
          </cell>
          <cell r="K144" t="str">
            <v>40</v>
          </cell>
          <cell r="L144" t="str">
            <v>546-78-4152</v>
          </cell>
          <cell r="M144">
            <v>37876</v>
          </cell>
          <cell r="N144">
            <v>37875</v>
          </cell>
          <cell r="O144">
            <v>37875</v>
          </cell>
          <cell r="P144" t="str">
            <v>USD</v>
          </cell>
          <cell r="Q144">
            <v>125</v>
          </cell>
        </row>
        <row r="145">
          <cell r="A145" t="str">
            <v>BCH_WAG</v>
          </cell>
          <cell r="B145" t="str">
            <v>PGE1</v>
          </cell>
          <cell r="C145" t="str">
            <v>0002320002</v>
          </cell>
          <cell r="D145" t="str">
            <v>KX</v>
          </cell>
          <cell r="E145" t="str">
            <v>3070015171</v>
          </cell>
          <cell r="F145" t="str">
            <v>09</v>
          </cell>
          <cell r="G145">
            <v>0</v>
          </cell>
          <cell r="H145">
            <v>0</v>
          </cell>
          <cell r="I145">
            <v>0</v>
          </cell>
          <cell r="J145">
            <v>0</v>
          </cell>
          <cell r="K145" t="str">
            <v>40</v>
          </cell>
          <cell r="L145" t="str">
            <v>546-78-4400</v>
          </cell>
          <cell r="M145">
            <v>37876</v>
          </cell>
          <cell r="N145">
            <v>37875</v>
          </cell>
          <cell r="O145">
            <v>37875</v>
          </cell>
          <cell r="P145" t="str">
            <v>USD</v>
          </cell>
          <cell r="Q145">
            <v>47.48</v>
          </cell>
        </row>
        <row r="146">
          <cell r="A146" t="str">
            <v>BCH_WAG</v>
          </cell>
          <cell r="B146" t="str">
            <v>PGE1</v>
          </cell>
          <cell r="C146" t="str">
            <v>0002320002</v>
          </cell>
          <cell r="D146" t="str">
            <v>KX</v>
          </cell>
          <cell r="E146" t="str">
            <v>3070015172</v>
          </cell>
          <cell r="F146" t="str">
            <v>09</v>
          </cell>
          <cell r="G146">
            <v>0</v>
          </cell>
          <cell r="H146">
            <v>0</v>
          </cell>
          <cell r="I146">
            <v>0</v>
          </cell>
          <cell r="J146">
            <v>0</v>
          </cell>
          <cell r="K146" t="str">
            <v>40</v>
          </cell>
          <cell r="L146" t="str">
            <v>546-78-8922</v>
          </cell>
          <cell r="M146">
            <v>37876</v>
          </cell>
          <cell r="N146">
            <v>37875</v>
          </cell>
          <cell r="O146">
            <v>37875</v>
          </cell>
          <cell r="P146" t="str">
            <v>USD</v>
          </cell>
          <cell r="Q146">
            <v>111.25</v>
          </cell>
        </row>
        <row r="147">
          <cell r="A147" t="str">
            <v>BCH_WAG</v>
          </cell>
          <cell r="B147" t="str">
            <v>PGE1</v>
          </cell>
          <cell r="C147" t="str">
            <v>0002320002</v>
          </cell>
          <cell r="D147" t="str">
            <v>KX</v>
          </cell>
          <cell r="E147" t="str">
            <v>3070015173</v>
          </cell>
          <cell r="F147" t="str">
            <v>09</v>
          </cell>
          <cell r="G147">
            <v>0</v>
          </cell>
          <cell r="H147">
            <v>0</v>
          </cell>
          <cell r="I147">
            <v>0</v>
          </cell>
          <cell r="J147">
            <v>0</v>
          </cell>
          <cell r="K147" t="str">
            <v>40</v>
          </cell>
          <cell r="L147" t="str">
            <v>546-90-0069</v>
          </cell>
          <cell r="M147">
            <v>37876</v>
          </cell>
          <cell r="N147">
            <v>37875</v>
          </cell>
          <cell r="O147">
            <v>37875</v>
          </cell>
          <cell r="P147" t="str">
            <v>USD</v>
          </cell>
          <cell r="Q147">
            <v>400</v>
          </cell>
        </row>
        <row r="148">
          <cell r="A148" t="str">
            <v>BCH_WAG</v>
          </cell>
          <cell r="B148" t="str">
            <v>PGE1</v>
          </cell>
          <cell r="C148" t="str">
            <v>0002320002</v>
          </cell>
          <cell r="D148" t="str">
            <v>KX</v>
          </cell>
          <cell r="E148" t="str">
            <v>3070015174</v>
          </cell>
          <cell r="F148" t="str">
            <v>09</v>
          </cell>
          <cell r="G148">
            <v>0</v>
          </cell>
          <cell r="H148">
            <v>0</v>
          </cell>
          <cell r="I148">
            <v>0</v>
          </cell>
          <cell r="J148">
            <v>0</v>
          </cell>
          <cell r="K148" t="str">
            <v>40</v>
          </cell>
          <cell r="L148" t="str">
            <v>546-90-0366</v>
          </cell>
          <cell r="M148">
            <v>37876</v>
          </cell>
          <cell r="N148">
            <v>37875</v>
          </cell>
          <cell r="O148">
            <v>37875</v>
          </cell>
          <cell r="P148" t="str">
            <v>USD</v>
          </cell>
          <cell r="Q148">
            <v>301.5</v>
          </cell>
        </row>
        <row r="149">
          <cell r="A149" t="str">
            <v>BCH_WAG</v>
          </cell>
          <cell r="B149" t="str">
            <v>PGE1</v>
          </cell>
          <cell r="C149" t="str">
            <v>0002320002</v>
          </cell>
          <cell r="D149" t="str">
            <v>KX</v>
          </cell>
          <cell r="E149" t="str">
            <v>3070015175</v>
          </cell>
          <cell r="F149" t="str">
            <v>09</v>
          </cell>
          <cell r="G149">
            <v>0</v>
          </cell>
          <cell r="H149">
            <v>0</v>
          </cell>
          <cell r="I149">
            <v>0</v>
          </cell>
          <cell r="J149">
            <v>0</v>
          </cell>
          <cell r="K149" t="str">
            <v>40</v>
          </cell>
          <cell r="L149" t="str">
            <v>547-13-9062</v>
          </cell>
          <cell r="M149">
            <v>37876</v>
          </cell>
          <cell r="N149">
            <v>37875</v>
          </cell>
          <cell r="O149">
            <v>37875</v>
          </cell>
          <cell r="P149" t="str">
            <v>USD</v>
          </cell>
          <cell r="Q149">
            <v>300</v>
          </cell>
        </row>
        <row r="150">
          <cell r="A150" t="str">
            <v>BCH_WAG</v>
          </cell>
          <cell r="B150" t="str">
            <v>PGE1</v>
          </cell>
          <cell r="C150" t="str">
            <v>0002320002</v>
          </cell>
          <cell r="D150" t="str">
            <v>KX</v>
          </cell>
          <cell r="E150" t="str">
            <v>3070015176</v>
          </cell>
          <cell r="F150" t="str">
            <v>09</v>
          </cell>
          <cell r="G150">
            <v>0</v>
          </cell>
          <cell r="H150">
            <v>0</v>
          </cell>
          <cell r="I150">
            <v>0</v>
          </cell>
          <cell r="J150">
            <v>0</v>
          </cell>
          <cell r="K150" t="str">
            <v>40</v>
          </cell>
          <cell r="L150" t="str">
            <v>547-17-5370</v>
          </cell>
          <cell r="M150">
            <v>37876</v>
          </cell>
          <cell r="N150">
            <v>37875</v>
          </cell>
          <cell r="O150">
            <v>37875</v>
          </cell>
          <cell r="P150" t="str">
            <v>USD</v>
          </cell>
          <cell r="Q150">
            <v>425</v>
          </cell>
        </row>
        <row r="151">
          <cell r="A151" t="str">
            <v>BCH_WAG</v>
          </cell>
          <cell r="B151" t="str">
            <v>PGE1</v>
          </cell>
          <cell r="C151" t="str">
            <v>0002320002</v>
          </cell>
          <cell r="D151" t="str">
            <v>KX</v>
          </cell>
          <cell r="E151" t="str">
            <v>3070015177</v>
          </cell>
          <cell r="F151" t="str">
            <v>09</v>
          </cell>
          <cell r="G151">
            <v>0</v>
          </cell>
          <cell r="H151">
            <v>0</v>
          </cell>
          <cell r="I151">
            <v>0</v>
          </cell>
          <cell r="J151">
            <v>0</v>
          </cell>
          <cell r="K151" t="str">
            <v>40</v>
          </cell>
          <cell r="L151" t="str">
            <v>547-23-1049</v>
          </cell>
          <cell r="M151">
            <v>37876</v>
          </cell>
          <cell r="N151">
            <v>37875</v>
          </cell>
          <cell r="O151">
            <v>37875</v>
          </cell>
          <cell r="P151" t="str">
            <v>USD</v>
          </cell>
          <cell r="Q151">
            <v>250</v>
          </cell>
        </row>
        <row r="152">
          <cell r="A152" t="str">
            <v>BCH_WAG</v>
          </cell>
          <cell r="B152" t="str">
            <v>PGE1</v>
          </cell>
          <cell r="C152" t="str">
            <v>0002320002</v>
          </cell>
          <cell r="D152" t="str">
            <v>KX</v>
          </cell>
          <cell r="E152" t="str">
            <v>3070015178</v>
          </cell>
          <cell r="F152" t="str">
            <v>09</v>
          </cell>
          <cell r="G152">
            <v>0</v>
          </cell>
          <cell r="H152">
            <v>0</v>
          </cell>
          <cell r="I152">
            <v>0</v>
          </cell>
          <cell r="J152">
            <v>0</v>
          </cell>
          <cell r="K152" t="str">
            <v>40</v>
          </cell>
          <cell r="L152" t="str">
            <v>547-29-5585</v>
          </cell>
          <cell r="M152">
            <v>37876</v>
          </cell>
          <cell r="N152">
            <v>37875</v>
          </cell>
          <cell r="O152">
            <v>37875</v>
          </cell>
          <cell r="P152" t="str">
            <v>USD</v>
          </cell>
          <cell r="Q152">
            <v>449.88</v>
          </cell>
        </row>
        <row r="153">
          <cell r="A153" t="str">
            <v>BCH_WAG</v>
          </cell>
          <cell r="B153" t="str">
            <v>PGE1</v>
          </cell>
          <cell r="C153" t="str">
            <v>0002320002</v>
          </cell>
          <cell r="D153" t="str">
            <v>KX</v>
          </cell>
          <cell r="E153" t="str">
            <v>3070015179</v>
          </cell>
          <cell r="F153" t="str">
            <v>09</v>
          </cell>
          <cell r="G153">
            <v>0</v>
          </cell>
          <cell r="H153">
            <v>0</v>
          </cell>
          <cell r="I153">
            <v>0</v>
          </cell>
          <cell r="J153">
            <v>0</v>
          </cell>
          <cell r="K153" t="str">
            <v>40</v>
          </cell>
          <cell r="L153" t="str">
            <v>547-35-5694</v>
          </cell>
          <cell r="M153">
            <v>37876</v>
          </cell>
          <cell r="N153">
            <v>37875</v>
          </cell>
          <cell r="O153">
            <v>37875</v>
          </cell>
          <cell r="P153" t="str">
            <v>USD</v>
          </cell>
          <cell r="Q153">
            <v>425</v>
          </cell>
        </row>
        <row r="154">
          <cell r="A154" t="str">
            <v>BCH_WAG</v>
          </cell>
          <cell r="B154" t="str">
            <v>PGE1</v>
          </cell>
          <cell r="C154" t="str">
            <v>0002320002</v>
          </cell>
          <cell r="D154" t="str">
            <v>KX</v>
          </cell>
          <cell r="E154" t="str">
            <v>3070015180</v>
          </cell>
          <cell r="F154" t="str">
            <v>09</v>
          </cell>
          <cell r="G154">
            <v>0</v>
          </cell>
          <cell r="H154">
            <v>0</v>
          </cell>
          <cell r="I154">
            <v>0</v>
          </cell>
          <cell r="J154">
            <v>0</v>
          </cell>
          <cell r="K154" t="str">
            <v>40</v>
          </cell>
          <cell r="L154" t="str">
            <v>547-43-6830</v>
          </cell>
          <cell r="M154">
            <v>37876</v>
          </cell>
          <cell r="N154">
            <v>37875</v>
          </cell>
          <cell r="O154">
            <v>37875</v>
          </cell>
          <cell r="P154" t="str">
            <v>USD</v>
          </cell>
          <cell r="Q154">
            <v>439.21</v>
          </cell>
        </row>
        <row r="155">
          <cell r="A155" t="str">
            <v>BCH_WAG</v>
          </cell>
          <cell r="B155" t="str">
            <v>PGE1</v>
          </cell>
          <cell r="C155" t="str">
            <v>0002320002</v>
          </cell>
          <cell r="D155" t="str">
            <v>KX</v>
          </cell>
          <cell r="E155" t="str">
            <v>3070015181</v>
          </cell>
          <cell r="F155" t="str">
            <v>09</v>
          </cell>
          <cell r="G155">
            <v>0</v>
          </cell>
          <cell r="H155">
            <v>0</v>
          </cell>
          <cell r="I155">
            <v>0</v>
          </cell>
          <cell r="J155">
            <v>0</v>
          </cell>
          <cell r="K155" t="str">
            <v>40</v>
          </cell>
          <cell r="L155" t="str">
            <v>547-55-7820</v>
          </cell>
          <cell r="M155">
            <v>37876</v>
          </cell>
          <cell r="N155">
            <v>37875</v>
          </cell>
          <cell r="O155">
            <v>37875</v>
          </cell>
          <cell r="P155" t="str">
            <v>USD</v>
          </cell>
          <cell r="Q155">
            <v>1500</v>
          </cell>
        </row>
        <row r="156">
          <cell r="A156" t="str">
            <v>BCH_WAG</v>
          </cell>
          <cell r="B156" t="str">
            <v>PGE1</v>
          </cell>
          <cell r="C156" t="str">
            <v>0002320002</v>
          </cell>
          <cell r="D156" t="str">
            <v>KX</v>
          </cell>
          <cell r="E156" t="str">
            <v>3070015182</v>
          </cell>
          <cell r="F156" t="str">
            <v>09</v>
          </cell>
          <cell r="G156">
            <v>0</v>
          </cell>
          <cell r="H156">
            <v>0</v>
          </cell>
          <cell r="I156">
            <v>0</v>
          </cell>
          <cell r="J156">
            <v>0</v>
          </cell>
          <cell r="K156" t="str">
            <v>40</v>
          </cell>
          <cell r="L156" t="str">
            <v>547-57-9570</v>
          </cell>
          <cell r="M156">
            <v>37876</v>
          </cell>
          <cell r="N156">
            <v>37875</v>
          </cell>
          <cell r="O156">
            <v>37875</v>
          </cell>
          <cell r="P156" t="str">
            <v>USD</v>
          </cell>
          <cell r="Q156">
            <v>200</v>
          </cell>
        </row>
        <row r="157">
          <cell r="A157" t="str">
            <v>BCH_WAG</v>
          </cell>
          <cell r="B157" t="str">
            <v>PGE1</v>
          </cell>
          <cell r="C157" t="str">
            <v>0002320002</v>
          </cell>
          <cell r="D157" t="str">
            <v>KX</v>
          </cell>
          <cell r="E157" t="str">
            <v>3070015183</v>
          </cell>
          <cell r="F157" t="str">
            <v>09</v>
          </cell>
          <cell r="G157">
            <v>0</v>
          </cell>
          <cell r="H157">
            <v>0</v>
          </cell>
          <cell r="I157">
            <v>0</v>
          </cell>
          <cell r="J157">
            <v>0</v>
          </cell>
          <cell r="K157" t="str">
            <v>40</v>
          </cell>
          <cell r="L157" t="str">
            <v>547-76-1654</v>
          </cell>
          <cell r="M157">
            <v>37876</v>
          </cell>
          <cell r="N157">
            <v>37875</v>
          </cell>
          <cell r="O157">
            <v>37875</v>
          </cell>
          <cell r="P157" t="str">
            <v>USD</v>
          </cell>
          <cell r="Q157">
            <v>204</v>
          </cell>
        </row>
        <row r="158">
          <cell r="A158" t="str">
            <v>BCH_WAG</v>
          </cell>
          <cell r="B158" t="str">
            <v>PGE1</v>
          </cell>
          <cell r="C158" t="str">
            <v>0002320002</v>
          </cell>
          <cell r="D158" t="str">
            <v>KX</v>
          </cell>
          <cell r="E158" t="str">
            <v>3070015184</v>
          </cell>
          <cell r="F158" t="str">
            <v>09</v>
          </cell>
          <cell r="G158">
            <v>0</v>
          </cell>
          <cell r="H158">
            <v>0</v>
          </cell>
          <cell r="I158">
            <v>0</v>
          </cell>
          <cell r="J158">
            <v>0</v>
          </cell>
          <cell r="K158" t="str">
            <v>40</v>
          </cell>
          <cell r="L158" t="str">
            <v>547-90-8184</v>
          </cell>
          <cell r="M158">
            <v>37876</v>
          </cell>
          <cell r="N158">
            <v>37875</v>
          </cell>
          <cell r="O158">
            <v>37875</v>
          </cell>
          <cell r="P158" t="str">
            <v>USD</v>
          </cell>
          <cell r="Q158">
            <v>900</v>
          </cell>
        </row>
        <row r="159">
          <cell r="A159" t="str">
            <v>BCH_WAG</v>
          </cell>
          <cell r="B159" t="str">
            <v>PGE1</v>
          </cell>
          <cell r="C159" t="str">
            <v>0002320002</v>
          </cell>
          <cell r="D159" t="str">
            <v>KX</v>
          </cell>
          <cell r="E159" t="str">
            <v>3070015185</v>
          </cell>
          <cell r="F159" t="str">
            <v>09</v>
          </cell>
          <cell r="G159">
            <v>0</v>
          </cell>
          <cell r="H159">
            <v>0</v>
          </cell>
          <cell r="I159">
            <v>0</v>
          </cell>
          <cell r="J159">
            <v>0</v>
          </cell>
          <cell r="K159" t="str">
            <v>40</v>
          </cell>
          <cell r="L159" t="str">
            <v>547-91-8370</v>
          </cell>
          <cell r="M159">
            <v>37876</v>
          </cell>
          <cell r="N159">
            <v>37875</v>
          </cell>
          <cell r="O159">
            <v>37875</v>
          </cell>
          <cell r="P159" t="str">
            <v>USD</v>
          </cell>
          <cell r="Q159">
            <v>202</v>
          </cell>
        </row>
        <row r="160">
          <cell r="A160" t="str">
            <v>BCH_WAG</v>
          </cell>
          <cell r="B160" t="str">
            <v>PGE1</v>
          </cell>
          <cell r="C160" t="str">
            <v>0002320002</v>
          </cell>
          <cell r="D160" t="str">
            <v>KX</v>
          </cell>
          <cell r="E160" t="str">
            <v>3070015186</v>
          </cell>
          <cell r="F160" t="str">
            <v>09</v>
          </cell>
          <cell r="G160">
            <v>0</v>
          </cell>
          <cell r="H160">
            <v>0</v>
          </cell>
          <cell r="I160">
            <v>0</v>
          </cell>
          <cell r="J160">
            <v>0</v>
          </cell>
          <cell r="K160" t="str">
            <v>40</v>
          </cell>
          <cell r="L160" t="str">
            <v>548-04-0035</v>
          </cell>
          <cell r="M160">
            <v>37876</v>
          </cell>
          <cell r="N160">
            <v>37875</v>
          </cell>
          <cell r="O160">
            <v>37875</v>
          </cell>
          <cell r="P160" t="str">
            <v>USD</v>
          </cell>
          <cell r="Q160">
            <v>250</v>
          </cell>
        </row>
        <row r="161">
          <cell r="A161" t="str">
            <v>BCH_WAG</v>
          </cell>
          <cell r="B161" t="str">
            <v>PGE1</v>
          </cell>
          <cell r="C161" t="str">
            <v>0002320002</v>
          </cell>
          <cell r="D161" t="str">
            <v>KX</v>
          </cell>
          <cell r="E161" t="str">
            <v>3070015187</v>
          </cell>
          <cell r="F161" t="str">
            <v>09</v>
          </cell>
          <cell r="G161">
            <v>0</v>
          </cell>
          <cell r="H161">
            <v>0</v>
          </cell>
          <cell r="I161">
            <v>0</v>
          </cell>
          <cell r="J161">
            <v>0</v>
          </cell>
          <cell r="K161" t="str">
            <v>40</v>
          </cell>
          <cell r="L161" t="str">
            <v>548-04-0035</v>
          </cell>
          <cell r="M161">
            <v>37876</v>
          </cell>
          <cell r="N161">
            <v>37875</v>
          </cell>
          <cell r="O161">
            <v>37875</v>
          </cell>
          <cell r="P161" t="str">
            <v>USD</v>
          </cell>
          <cell r="Q161">
            <v>25</v>
          </cell>
        </row>
        <row r="162">
          <cell r="A162" t="str">
            <v>BCH_WAG</v>
          </cell>
          <cell r="B162" t="str">
            <v>PGE1</v>
          </cell>
          <cell r="C162" t="str">
            <v>0002320002</v>
          </cell>
          <cell r="D162" t="str">
            <v>KX</v>
          </cell>
          <cell r="E162" t="str">
            <v>3070015188</v>
          </cell>
          <cell r="F162" t="str">
            <v>09</v>
          </cell>
          <cell r="G162">
            <v>0</v>
          </cell>
          <cell r="H162">
            <v>0</v>
          </cell>
          <cell r="I162">
            <v>0</v>
          </cell>
          <cell r="J162">
            <v>0</v>
          </cell>
          <cell r="K162" t="str">
            <v>40</v>
          </cell>
          <cell r="L162" t="str">
            <v>548-04-0035</v>
          </cell>
          <cell r="M162">
            <v>37876</v>
          </cell>
          <cell r="N162">
            <v>37875</v>
          </cell>
          <cell r="O162">
            <v>37875</v>
          </cell>
          <cell r="P162" t="str">
            <v>USD</v>
          </cell>
          <cell r="Q162">
            <v>50</v>
          </cell>
        </row>
        <row r="163">
          <cell r="A163" t="str">
            <v>BCH_WAG</v>
          </cell>
          <cell r="B163" t="str">
            <v>PGE1</v>
          </cell>
          <cell r="C163" t="str">
            <v>0002320002</v>
          </cell>
          <cell r="D163" t="str">
            <v>KX</v>
          </cell>
          <cell r="E163" t="str">
            <v>3070015189</v>
          </cell>
          <cell r="F163" t="str">
            <v>09</v>
          </cell>
          <cell r="G163">
            <v>0</v>
          </cell>
          <cell r="H163">
            <v>0</v>
          </cell>
          <cell r="I163">
            <v>0</v>
          </cell>
          <cell r="J163">
            <v>0</v>
          </cell>
          <cell r="K163" t="str">
            <v>40</v>
          </cell>
          <cell r="L163" t="str">
            <v>548-04-0544</v>
          </cell>
          <cell r="M163">
            <v>37876</v>
          </cell>
          <cell r="N163">
            <v>37875</v>
          </cell>
          <cell r="O163">
            <v>37875</v>
          </cell>
          <cell r="P163" t="str">
            <v>USD</v>
          </cell>
          <cell r="Q163">
            <v>300</v>
          </cell>
        </row>
        <row r="164">
          <cell r="A164" t="str">
            <v>BCH_WAG</v>
          </cell>
          <cell r="B164" t="str">
            <v>PGE1</v>
          </cell>
          <cell r="C164" t="str">
            <v>0002320002</v>
          </cell>
          <cell r="D164" t="str">
            <v>KX</v>
          </cell>
          <cell r="E164" t="str">
            <v>3070015190</v>
          </cell>
          <cell r="F164" t="str">
            <v>09</v>
          </cell>
          <cell r="G164">
            <v>0</v>
          </cell>
          <cell r="H164">
            <v>0</v>
          </cell>
          <cell r="I164">
            <v>0</v>
          </cell>
          <cell r="J164">
            <v>0</v>
          </cell>
          <cell r="K164" t="str">
            <v>40</v>
          </cell>
          <cell r="L164" t="str">
            <v>548-04-0544</v>
          </cell>
          <cell r="M164">
            <v>37876</v>
          </cell>
          <cell r="N164">
            <v>37875</v>
          </cell>
          <cell r="O164">
            <v>37875</v>
          </cell>
          <cell r="P164" t="str">
            <v>USD</v>
          </cell>
          <cell r="Q164">
            <v>100</v>
          </cell>
        </row>
        <row r="165">
          <cell r="A165" t="str">
            <v>BCH_WAG</v>
          </cell>
          <cell r="B165" t="str">
            <v>PGE1</v>
          </cell>
          <cell r="C165" t="str">
            <v>0002320002</v>
          </cell>
          <cell r="D165" t="str">
            <v>KX</v>
          </cell>
          <cell r="E165" t="str">
            <v>3070015191</v>
          </cell>
          <cell r="F165" t="str">
            <v>09</v>
          </cell>
          <cell r="G165">
            <v>0</v>
          </cell>
          <cell r="H165">
            <v>0</v>
          </cell>
          <cell r="I165">
            <v>0</v>
          </cell>
          <cell r="J165">
            <v>0</v>
          </cell>
          <cell r="K165" t="str">
            <v>40</v>
          </cell>
          <cell r="L165" t="str">
            <v>548-04-0847</v>
          </cell>
          <cell r="M165">
            <v>37876</v>
          </cell>
          <cell r="N165">
            <v>37875</v>
          </cell>
          <cell r="O165">
            <v>37875</v>
          </cell>
          <cell r="P165" t="str">
            <v>USD</v>
          </cell>
          <cell r="Q165">
            <v>112.5</v>
          </cell>
        </row>
        <row r="166">
          <cell r="A166" t="str">
            <v>BCH_WAG</v>
          </cell>
          <cell r="B166" t="str">
            <v>PGE1</v>
          </cell>
          <cell r="C166" t="str">
            <v>0002320002</v>
          </cell>
          <cell r="D166" t="str">
            <v>KX</v>
          </cell>
          <cell r="E166" t="str">
            <v>3070015192</v>
          </cell>
          <cell r="F166" t="str">
            <v>09</v>
          </cell>
          <cell r="G166">
            <v>0</v>
          </cell>
          <cell r="H166">
            <v>0</v>
          </cell>
          <cell r="I166">
            <v>0</v>
          </cell>
          <cell r="J166">
            <v>0</v>
          </cell>
          <cell r="K166" t="str">
            <v>40</v>
          </cell>
          <cell r="L166" t="str">
            <v>548-04-0847</v>
          </cell>
          <cell r="M166">
            <v>37876</v>
          </cell>
          <cell r="N166">
            <v>37875</v>
          </cell>
          <cell r="O166">
            <v>37875</v>
          </cell>
          <cell r="P166" t="str">
            <v>USD</v>
          </cell>
          <cell r="Q166">
            <v>164.5</v>
          </cell>
        </row>
        <row r="167">
          <cell r="A167" t="str">
            <v>BCH_WAG</v>
          </cell>
          <cell r="B167" t="str">
            <v>PGE1</v>
          </cell>
          <cell r="C167" t="str">
            <v>0002320002</v>
          </cell>
          <cell r="D167" t="str">
            <v>KX</v>
          </cell>
          <cell r="E167" t="str">
            <v>3070015193</v>
          </cell>
          <cell r="F167" t="str">
            <v>09</v>
          </cell>
          <cell r="G167">
            <v>0</v>
          </cell>
          <cell r="H167">
            <v>0</v>
          </cell>
          <cell r="I167">
            <v>0</v>
          </cell>
          <cell r="J167">
            <v>0</v>
          </cell>
          <cell r="K167" t="str">
            <v>40</v>
          </cell>
          <cell r="L167" t="str">
            <v>548-04-0847</v>
          </cell>
          <cell r="M167">
            <v>37876</v>
          </cell>
          <cell r="N167">
            <v>37875</v>
          </cell>
          <cell r="O167">
            <v>37875</v>
          </cell>
          <cell r="P167" t="str">
            <v>USD</v>
          </cell>
          <cell r="Q167">
            <v>23</v>
          </cell>
        </row>
        <row r="168">
          <cell r="A168" t="str">
            <v>BCH_WAG</v>
          </cell>
          <cell r="B168" t="str">
            <v>PGE1</v>
          </cell>
          <cell r="C168" t="str">
            <v>0002320002</v>
          </cell>
          <cell r="D168" t="str">
            <v>KX</v>
          </cell>
          <cell r="E168" t="str">
            <v>3070015194</v>
          </cell>
          <cell r="F168" t="str">
            <v>09</v>
          </cell>
          <cell r="G168">
            <v>0</v>
          </cell>
          <cell r="H168">
            <v>0</v>
          </cell>
          <cell r="I168">
            <v>0</v>
          </cell>
          <cell r="J168">
            <v>0</v>
          </cell>
          <cell r="K168" t="str">
            <v>40</v>
          </cell>
          <cell r="L168" t="str">
            <v>548-04-2151</v>
          </cell>
          <cell r="M168">
            <v>37876</v>
          </cell>
          <cell r="N168">
            <v>37875</v>
          </cell>
          <cell r="O168">
            <v>37875</v>
          </cell>
          <cell r="P168" t="str">
            <v>USD</v>
          </cell>
          <cell r="Q168">
            <v>508.5</v>
          </cell>
        </row>
        <row r="169">
          <cell r="A169" t="str">
            <v>BCH_WAG</v>
          </cell>
          <cell r="B169" t="str">
            <v>PGE1</v>
          </cell>
          <cell r="C169" t="str">
            <v>0002320002</v>
          </cell>
          <cell r="D169" t="str">
            <v>KX</v>
          </cell>
          <cell r="E169" t="str">
            <v>3070015195</v>
          </cell>
          <cell r="F169" t="str">
            <v>09</v>
          </cell>
          <cell r="G169">
            <v>0</v>
          </cell>
          <cell r="H169">
            <v>0</v>
          </cell>
          <cell r="I169">
            <v>0</v>
          </cell>
          <cell r="J169">
            <v>0</v>
          </cell>
          <cell r="K169" t="str">
            <v>40</v>
          </cell>
          <cell r="L169" t="str">
            <v>548-08-1342</v>
          </cell>
          <cell r="M169">
            <v>37876</v>
          </cell>
          <cell r="N169">
            <v>37875</v>
          </cell>
          <cell r="O169">
            <v>37875</v>
          </cell>
          <cell r="P169" t="str">
            <v>USD</v>
          </cell>
          <cell r="Q169">
            <v>303</v>
          </cell>
        </row>
        <row r="170">
          <cell r="A170" t="str">
            <v>BCH_WAG</v>
          </cell>
          <cell r="B170" t="str">
            <v>PGE1</v>
          </cell>
          <cell r="C170" t="str">
            <v>0002320002</v>
          </cell>
          <cell r="D170" t="str">
            <v>KX</v>
          </cell>
          <cell r="E170" t="str">
            <v>3070015196</v>
          </cell>
          <cell r="F170" t="str">
            <v>09</v>
          </cell>
          <cell r="G170">
            <v>0</v>
          </cell>
          <cell r="H170">
            <v>0</v>
          </cell>
          <cell r="I170">
            <v>0</v>
          </cell>
          <cell r="J170">
            <v>0</v>
          </cell>
          <cell r="K170" t="str">
            <v>40</v>
          </cell>
          <cell r="L170" t="str">
            <v>548-11-7288</v>
          </cell>
          <cell r="M170">
            <v>37876</v>
          </cell>
          <cell r="N170">
            <v>37875</v>
          </cell>
          <cell r="O170">
            <v>37875</v>
          </cell>
          <cell r="P170" t="str">
            <v>USD</v>
          </cell>
          <cell r="Q170">
            <v>25</v>
          </cell>
        </row>
        <row r="171">
          <cell r="A171" t="str">
            <v>BCH_WAG</v>
          </cell>
          <cell r="B171" t="str">
            <v>PGE1</v>
          </cell>
          <cell r="C171" t="str">
            <v>0002320002</v>
          </cell>
          <cell r="D171" t="str">
            <v>KX</v>
          </cell>
          <cell r="E171" t="str">
            <v>3070015197</v>
          </cell>
          <cell r="F171" t="str">
            <v>09</v>
          </cell>
          <cell r="G171">
            <v>0</v>
          </cell>
          <cell r="H171">
            <v>0</v>
          </cell>
          <cell r="I171">
            <v>0</v>
          </cell>
          <cell r="J171">
            <v>0</v>
          </cell>
          <cell r="K171" t="str">
            <v>40</v>
          </cell>
          <cell r="L171" t="str">
            <v>548-17-3329</v>
          </cell>
          <cell r="M171">
            <v>37876</v>
          </cell>
          <cell r="N171">
            <v>37875</v>
          </cell>
          <cell r="O171">
            <v>37875</v>
          </cell>
          <cell r="P171" t="str">
            <v>USD</v>
          </cell>
          <cell r="Q171">
            <v>695</v>
          </cell>
        </row>
        <row r="172">
          <cell r="A172" t="str">
            <v>BCH_WAG</v>
          </cell>
          <cell r="B172" t="str">
            <v>PGE1</v>
          </cell>
          <cell r="C172" t="str">
            <v>0002320002</v>
          </cell>
          <cell r="D172" t="str">
            <v>KX</v>
          </cell>
          <cell r="E172" t="str">
            <v>3070015198</v>
          </cell>
          <cell r="F172" t="str">
            <v>09</v>
          </cell>
          <cell r="G172">
            <v>0</v>
          </cell>
          <cell r="H172">
            <v>0</v>
          </cell>
          <cell r="I172">
            <v>0</v>
          </cell>
          <cell r="J172">
            <v>0</v>
          </cell>
          <cell r="K172" t="str">
            <v>40</v>
          </cell>
          <cell r="L172" t="str">
            <v>548-21-4080</v>
          </cell>
          <cell r="M172">
            <v>37876</v>
          </cell>
          <cell r="N172">
            <v>37875</v>
          </cell>
          <cell r="O172">
            <v>37875</v>
          </cell>
          <cell r="P172" t="str">
            <v>USD</v>
          </cell>
          <cell r="Q172">
            <v>253.5</v>
          </cell>
        </row>
        <row r="173">
          <cell r="A173" t="str">
            <v>BCH_WAG</v>
          </cell>
          <cell r="B173" t="str">
            <v>PGE1</v>
          </cell>
          <cell r="C173" t="str">
            <v>0002320002</v>
          </cell>
          <cell r="D173" t="str">
            <v>KX</v>
          </cell>
          <cell r="E173" t="str">
            <v>3070015199</v>
          </cell>
          <cell r="F173" t="str">
            <v>09</v>
          </cell>
          <cell r="G173">
            <v>0</v>
          </cell>
          <cell r="H173">
            <v>0</v>
          </cell>
          <cell r="I173">
            <v>0</v>
          </cell>
          <cell r="J173">
            <v>0</v>
          </cell>
          <cell r="K173" t="str">
            <v>40</v>
          </cell>
          <cell r="L173" t="str">
            <v>548-27-1838</v>
          </cell>
          <cell r="M173">
            <v>37876</v>
          </cell>
          <cell r="N173">
            <v>37875</v>
          </cell>
          <cell r="O173">
            <v>37875</v>
          </cell>
          <cell r="P173" t="str">
            <v>USD</v>
          </cell>
          <cell r="Q173">
            <v>404</v>
          </cell>
        </row>
        <row r="174">
          <cell r="A174" t="str">
            <v>BCH_WAG</v>
          </cell>
          <cell r="B174" t="str">
            <v>PGE1</v>
          </cell>
          <cell r="C174" t="str">
            <v>0002320002</v>
          </cell>
          <cell r="D174" t="str">
            <v>KX</v>
          </cell>
          <cell r="E174" t="str">
            <v>3070015200</v>
          </cell>
          <cell r="F174" t="str">
            <v>09</v>
          </cell>
          <cell r="G174">
            <v>0</v>
          </cell>
          <cell r="H174">
            <v>0</v>
          </cell>
          <cell r="I174">
            <v>0</v>
          </cell>
          <cell r="J174">
            <v>0</v>
          </cell>
          <cell r="K174" t="str">
            <v>40</v>
          </cell>
          <cell r="L174" t="str">
            <v>548-27-1838</v>
          </cell>
          <cell r="M174">
            <v>37876</v>
          </cell>
          <cell r="N174">
            <v>37875</v>
          </cell>
          <cell r="O174">
            <v>37875</v>
          </cell>
          <cell r="P174" t="str">
            <v>USD</v>
          </cell>
          <cell r="Q174">
            <v>240.5</v>
          </cell>
        </row>
        <row r="175">
          <cell r="A175" t="str">
            <v>BCH_WAG</v>
          </cell>
          <cell r="B175" t="str">
            <v>PGE1</v>
          </cell>
          <cell r="C175" t="str">
            <v>0002320002</v>
          </cell>
          <cell r="D175" t="str">
            <v>KX</v>
          </cell>
          <cell r="E175" t="str">
            <v>3070015201</v>
          </cell>
          <cell r="F175" t="str">
            <v>09</v>
          </cell>
          <cell r="G175">
            <v>0</v>
          </cell>
          <cell r="H175">
            <v>0</v>
          </cell>
          <cell r="I175">
            <v>0</v>
          </cell>
          <cell r="J175">
            <v>0</v>
          </cell>
          <cell r="K175" t="str">
            <v>40</v>
          </cell>
          <cell r="L175" t="str">
            <v>548-41-5624</v>
          </cell>
          <cell r="M175">
            <v>37876</v>
          </cell>
          <cell r="N175">
            <v>37875</v>
          </cell>
          <cell r="O175">
            <v>37875</v>
          </cell>
          <cell r="P175" t="str">
            <v>USD</v>
          </cell>
          <cell r="Q175">
            <v>47.5</v>
          </cell>
        </row>
        <row r="176">
          <cell r="A176" t="str">
            <v>BCH_WAG</v>
          </cell>
          <cell r="B176" t="str">
            <v>PGE1</v>
          </cell>
          <cell r="C176" t="str">
            <v>0002320002</v>
          </cell>
          <cell r="D176" t="str">
            <v>KX</v>
          </cell>
          <cell r="E176" t="str">
            <v>3070015202</v>
          </cell>
          <cell r="F176" t="str">
            <v>09</v>
          </cell>
          <cell r="G176">
            <v>0</v>
          </cell>
          <cell r="H176">
            <v>0</v>
          </cell>
          <cell r="I176">
            <v>0</v>
          </cell>
          <cell r="J176">
            <v>0</v>
          </cell>
          <cell r="K176" t="str">
            <v>40</v>
          </cell>
          <cell r="L176" t="str">
            <v>548-51-5440</v>
          </cell>
          <cell r="M176">
            <v>37876</v>
          </cell>
          <cell r="N176">
            <v>37875</v>
          </cell>
          <cell r="O176">
            <v>37875</v>
          </cell>
          <cell r="P176" t="str">
            <v>USD</v>
          </cell>
          <cell r="Q176">
            <v>335.25</v>
          </cell>
        </row>
        <row r="177">
          <cell r="A177" t="str">
            <v>BCH_WAG</v>
          </cell>
          <cell r="B177" t="str">
            <v>PGE1</v>
          </cell>
          <cell r="C177" t="str">
            <v>0002320002</v>
          </cell>
          <cell r="D177" t="str">
            <v>KX</v>
          </cell>
          <cell r="E177" t="str">
            <v>3070015203</v>
          </cell>
          <cell r="F177" t="str">
            <v>09</v>
          </cell>
          <cell r="G177">
            <v>0</v>
          </cell>
          <cell r="H177">
            <v>0</v>
          </cell>
          <cell r="I177">
            <v>0</v>
          </cell>
          <cell r="J177">
            <v>0</v>
          </cell>
          <cell r="K177" t="str">
            <v>40</v>
          </cell>
          <cell r="L177" t="str">
            <v>548-51-5848</v>
          </cell>
          <cell r="M177">
            <v>37876</v>
          </cell>
          <cell r="N177">
            <v>37875</v>
          </cell>
          <cell r="O177">
            <v>37875</v>
          </cell>
          <cell r="P177" t="str">
            <v>USD</v>
          </cell>
          <cell r="Q177">
            <v>458.5</v>
          </cell>
        </row>
        <row r="178">
          <cell r="A178" t="str">
            <v>BCH_WAG</v>
          </cell>
          <cell r="B178" t="str">
            <v>PGE1</v>
          </cell>
          <cell r="C178" t="str">
            <v>0002320002</v>
          </cell>
          <cell r="D178" t="str">
            <v>KX</v>
          </cell>
          <cell r="E178" t="str">
            <v>3070015204</v>
          </cell>
          <cell r="F178" t="str">
            <v>09</v>
          </cell>
          <cell r="G178">
            <v>0</v>
          </cell>
          <cell r="H178">
            <v>0</v>
          </cell>
          <cell r="I178">
            <v>0</v>
          </cell>
          <cell r="J178">
            <v>0</v>
          </cell>
          <cell r="K178" t="str">
            <v>40</v>
          </cell>
          <cell r="L178" t="str">
            <v>548-54-1406</v>
          </cell>
          <cell r="M178">
            <v>37876</v>
          </cell>
          <cell r="N178">
            <v>37875</v>
          </cell>
          <cell r="O178">
            <v>37875</v>
          </cell>
          <cell r="P178" t="str">
            <v>USD</v>
          </cell>
          <cell r="Q178">
            <v>270</v>
          </cell>
        </row>
        <row r="179">
          <cell r="A179" t="str">
            <v>BCH_WAG</v>
          </cell>
          <cell r="B179" t="str">
            <v>PGE1</v>
          </cell>
          <cell r="C179" t="str">
            <v>0002320002</v>
          </cell>
          <cell r="D179" t="str">
            <v>KX</v>
          </cell>
          <cell r="E179" t="str">
            <v>3070015205</v>
          </cell>
          <cell r="F179" t="str">
            <v>09</v>
          </cell>
          <cell r="G179">
            <v>0</v>
          </cell>
          <cell r="H179">
            <v>0</v>
          </cell>
          <cell r="I179">
            <v>0</v>
          </cell>
          <cell r="J179">
            <v>0</v>
          </cell>
          <cell r="K179" t="str">
            <v>40</v>
          </cell>
          <cell r="L179" t="str">
            <v>548-59-1843</v>
          </cell>
          <cell r="M179">
            <v>37876</v>
          </cell>
          <cell r="N179">
            <v>37875</v>
          </cell>
          <cell r="O179">
            <v>37875</v>
          </cell>
          <cell r="P179" t="str">
            <v>USD</v>
          </cell>
          <cell r="Q179">
            <v>564</v>
          </cell>
        </row>
        <row r="180">
          <cell r="A180" t="str">
            <v>BCH_WAG</v>
          </cell>
          <cell r="B180" t="str">
            <v>PGE1</v>
          </cell>
          <cell r="C180" t="str">
            <v>0002320002</v>
          </cell>
          <cell r="D180" t="str">
            <v>KX</v>
          </cell>
          <cell r="E180" t="str">
            <v>3070015206</v>
          </cell>
          <cell r="F180" t="str">
            <v>09</v>
          </cell>
          <cell r="G180">
            <v>0</v>
          </cell>
          <cell r="H180">
            <v>0</v>
          </cell>
          <cell r="I180">
            <v>0</v>
          </cell>
          <cell r="J180">
            <v>0</v>
          </cell>
          <cell r="K180" t="str">
            <v>40</v>
          </cell>
          <cell r="L180" t="str">
            <v>548-62-7980</v>
          </cell>
          <cell r="M180">
            <v>37876</v>
          </cell>
          <cell r="N180">
            <v>37875</v>
          </cell>
          <cell r="O180">
            <v>37875</v>
          </cell>
          <cell r="P180" t="str">
            <v>USD</v>
          </cell>
          <cell r="Q180">
            <v>492</v>
          </cell>
        </row>
        <row r="181">
          <cell r="A181" t="str">
            <v>BCH_WAG</v>
          </cell>
          <cell r="B181" t="str">
            <v>PGE1</v>
          </cell>
          <cell r="C181" t="str">
            <v>0002320002</v>
          </cell>
          <cell r="D181" t="str">
            <v>KX</v>
          </cell>
          <cell r="E181" t="str">
            <v>3070015207</v>
          </cell>
          <cell r="F181" t="str">
            <v>09</v>
          </cell>
          <cell r="G181">
            <v>0</v>
          </cell>
          <cell r="H181">
            <v>0</v>
          </cell>
          <cell r="I181">
            <v>0</v>
          </cell>
          <cell r="J181">
            <v>0</v>
          </cell>
          <cell r="K181" t="str">
            <v>40</v>
          </cell>
          <cell r="L181" t="str">
            <v>548-65-9853</v>
          </cell>
          <cell r="M181">
            <v>37876</v>
          </cell>
          <cell r="N181">
            <v>37875</v>
          </cell>
          <cell r="O181">
            <v>37875</v>
          </cell>
          <cell r="P181" t="str">
            <v>USD</v>
          </cell>
          <cell r="Q181">
            <v>307</v>
          </cell>
        </row>
        <row r="182">
          <cell r="A182" t="str">
            <v>BCH_WAG</v>
          </cell>
          <cell r="B182" t="str">
            <v>PGE1</v>
          </cell>
          <cell r="C182" t="str">
            <v>0002320002</v>
          </cell>
          <cell r="D182" t="str">
            <v>KX</v>
          </cell>
          <cell r="E182" t="str">
            <v>3070015208</v>
          </cell>
          <cell r="F182" t="str">
            <v>09</v>
          </cell>
          <cell r="G182">
            <v>0</v>
          </cell>
          <cell r="H182">
            <v>0</v>
          </cell>
          <cell r="I182">
            <v>0</v>
          </cell>
          <cell r="J182">
            <v>0</v>
          </cell>
          <cell r="K182" t="str">
            <v>40</v>
          </cell>
          <cell r="L182" t="str">
            <v>548-68-0705</v>
          </cell>
          <cell r="M182">
            <v>37876</v>
          </cell>
          <cell r="N182">
            <v>37875</v>
          </cell>
          <cell r="O182">
            <v>37875</v>
          </cell>
          <cell r="P182" t="str">
            <v>USD</v>
          </cell>
          <cell r="Q182">
            <v>75</v>
          </cell>
        </row>
        <row r="183">
          <cell r="A183" t="str">
            <v>BCH_WAG</v>
          </cell>
          <cell r="B183" t="str">
            <v>PGE1</v>
          </cell>
          <cell r="C183" t="str">
            <v>0002320002</v>
          </cell>
          <cell r="D183" t="str">
            <v>KX</v>
          </cell>
          <cell r="E183" t="str">
            <v>3070015209</v>
          </cell>
          <cell r="F183" t="str">
            <v>09</v>
          </cell>
          <cell r="G183">
            <v>0</v>
          </cell>
          <cell r="H183">
            <v>0</v>
          </cell>
          <cell r="I183">
            <v>0</v>
          </cell>
          <cell r="J183">
            <v>0</v>
          </cell>
          <cell r="K183" t="str">
            <v>40</v>
          </cell>
          <cell r="L183" t="str">
            <v>548-70-0841</v>
          </cell>
          <cell r="M183">
            <v>37876</v>
          </cell>
          <cell r="N183">
            <v>37875</v>
          </cell>
          <cell r="O183">
            <v>37875</v>
          </cell>
          <cell r="P183" t="str">
            <v>USD</v>
          </cell>
          <cell r="Q183">
            <v>382</v>
          </cell>
        </row>
        <row r="184">
          <cell r="A184" t="str">
            <v>BCH_WAG</v>
          </cell>
          <cell r="B184" t="str">
            <v>PGE1</v>
          </cell>
          <cell r="C184" t="str">
            <v>0002320002</v>
          </cell>
          <cell r="D184" t="str">
            <v>KX</v>
          </cell>
          <cell r="E184" t="str">
            <v>3070015210</v>
          </cell>
          <cell r="F184" t="str">
            <v>09</v>
          </cell>
          <cell r="G184">
            <v>0</v>
          </cell>
          <cell r="H184">
            <v>0</v>
          </cell>
          <cell r="I184">
            <v>0</v>
          </cell>
          <cell r="J184">
            <v>0</v>
          </cell>
          <cell r="K184" t="str">
            <v>40</v>
          </cell>
          <cell r="L184" t="str">
            <v>548-88-8705</v>
          </cell>
          <cell r="M184">
            <v>37876</v>
          </cell>
          <cell r="N184">
            <v>37875</v>
          </cell>
          <cell r="O184">
            <v>37875</v>
          </cell>
          <cell r="P184" t="str">
            <v>USD</v>
          </cell>
          <cell r="Q184">
            <v>519.5</v>
          </cell>
        </row>
        <row r="185">
          <cell r="A185" t="str">
            <v>BCH_WAG</v>
          </cell>
          <cell r="B185" t="str">
            <v>PGE1</v>
          </cell>
          <cell r="C185" t="str">
            <v>0002320002</v>
          </cell>
          <cell r="D185" t="str">
            <v>KX</v>
          </cell>
          <cell r="E185" t="str">
            <v>3070015211</v>
          </cell>
          <cell r="F185" t="str">
            <v>09</v>
          </cell>
          <cell r="G185">
            <v>0</v>
          </cell>
          <cell r="H185">
            <v>0</v>
          </cell>
          <cell r="I185">
            <v>0</v>
          </cell>
          <cell r="J185">
            <v>0</v>
          </cell>
          <cell r="K185" t="str">
            <v>40</v>
          </cell>
          <cell r="L185" t="str">
            <v>548-88-8705</v>
          </cell>
          <cell r="M185">
            <v>37876</v>
          </cell>
          <cell r="N185">
            <v>37875</v>
          </cell>
          <cell r="O185">
            <v>37875</v>
          </cell>
          <cell r="P185" t="str">
            <v>USD</v>
          </cell>
          <cell r="Q185">
            <v>200</v>
          </cell>
        </row>
        <row r="186">
          <cell r="A186" t="str">
            <v>BCH_WAG</v>
          </cell>
          <cell r="B186" t="str">
            <v>PGE1</v>
          </cell>
          <cell r="C186" t="str">
            <v>0002320002</v>
          </cell>
          <cell r="D186" t="str">
            <v>KX</v>
          </cell>
          <cell r="E186" t="str">
            <v>3070015212</v>
          </cell>
          <cell r="F186" t="str">
            <v>09</v>
          </cell>
          <cell r="G186">
            <v>0</v>
          </cell>
          <cell r="H186">
            <v>0</v>
          </cell>
          <cell r="I186">
            <v>0</v>
          </cell>
          <cell r="J186">
            <v>0</v>
          </cell>
          <cell r="K186" t="str">
            <v>40</v>
          </cell>
          <cell r="L186" t="str">
            <v>548-94-3442</v>
          </cell>
          <cell r="M186">
            <v>37876</v>
          </cell>
          <cell r="N186">
            <v>37875</v>
          </cell>
          <cell r="O186">
            <v>37875</v>
          </cell>
          <cell r="P186" t="str">
            <v>USD</v>
          </cell>
          <cell r="Q186">
            <v>250</v>
          </cell>
        </row>
        <row r="187">
          <cell r="A187" t="str">
            <v>BCH_WAG</v>
          </cell>
          <cell r="B187" t="str">
            <v>PGE1</v>
          </cell>
          <cell r="C187" t="str">
            <v>0002320002</v>
          </cell>
          <cell r="D187" t="str">
            <v>KX</v>
          </cell>
          <cell r="E187" t="str">
            <v>3070015213</v>
          </cell>
          <cell r="F187" t="str">
            <v>09</v>
          </cell>
          <cell r="G187">
            <v>0</v>
          </cell>
          <cell r="H187">
            <v>0</v>
          </cell>
          <cell r="I187">
            <v>0</v>
          </cell>
          <cell r="J187">
            <v>0</v>
          </cell>
          <cell r="K187" t="str">
            <v>40</v>
          </cell>
          <cell r="L187" t="str">
            <v>548-94-3442</v>
          </cell>
          <cell r="M187">
            <v>37876</v>
          </cell>
          <cell r="N187">
            <v>37875</v>
          </cell>
          <cell r="O187">
            <v>37875</v>
          </cell>
          <cell r="P187" t="str">
            <v>USD</v>
          </cell>
          <cell r="Q187">
            <v>250</v>
          </cell>
        </row>
        <row r="188">
          <cell r="A188" t="str">
            <v>BCH_WAG</v>
          </cell>
          <cell r="B188" t="str">
            <v>PGE1</v>
          </cell>
          <cell r="C188" t="str">
            <v>0002320002</v>
          </cell>
          <cell r="D188" t="str">
            <v>KX</v>
          </cell>
          <cell r="E188" t="str">
            <v>3070015214</v>
          </cell>
          <cell r="F188" t="str">
            <v>09</v>
          </cell>
          <cell r="G188">
            <v>0</v>
          </cell>
          <cell r="H188">
            <v>0</v>
          </cell>
          <cell r="I188">
            <v>0</v>
          </cell>
          <cell r="J188">
            <v>0</v>
          </cell>
          <cell r="K188" t="str">
            <v>40</v>
          </cell>
          <cell r="L188" t="str">
            <v>548-94-9345</v>
          </cell>
          <cell r="M188">
            <v>37876</v>
          </cell>
          <cell r="N188">
            <v>37875</v>
          </cell>
          <cell r="O188">
            <v>37875</v>
          </cell>
          <cell r="P188" t="str">
            <v>USD</v>
          </cell>
          <cell r="Q188">
            <v>381</v>
          </cell>
        </row>
        <row r="189">
          <cell r="A189" t="str">
            <v>BCH_WAG</v>
          </cell>
          <cell r="B189" t="str">
            <v>PGE1</v>
          </cell>
          <cell r="C189" t="str">
            <v>0002320002</v>
          </cell>
          <cell r="D189" t="str">
            <v>KX</v>
          </cell>
          <cell r="E189" t="str">
            <v>3070015215</v>
          </cell>
          <cell r="F189" t="str">
            <v>09</v>
          </cell>
          <cell r="G189">
            <v>0</v>
          </cell>
          <cell r="H189">
            <v>0</v>
          </cell>
          <cell r="I189">
            <v>0</v>
          </cell>
          <cell r="J189">
            <v>0</v>
          </cell>
          <cell r="K189" t="str">
            <v>40</v>
          </cell>
          <cell r="L189" t="str">
            <v>549-06-3096</v>
          </cell>
          <cell r="M189">
            <v>37876</v>
          </cell>
          <cell r="N189">
            <v>37875</v>
          </cell>
          <cell r="O189">
            <v>37875</v>
          </cell>
          <cell r="P189" t="str">
            <v>USD</v>
          </cell>
          <cell r="Q189">
            <v>586.5</v>
          </cell>
        </row>
        <row r="190">
          <cell r="A190" t="str">
            <v>BCH_WAG</v>
          </cell>
          <cell r="B190" t="str">
            <v>PGE1</v>
          </cell>
          <cell r="C190" t="str">
            <v>0002320002</v>
          </cell>
          <cell r="D190" t="str">
            <v>KX</v>
          </cell>
          <cell r="E190" t="str">
            <v>3070015216</v>
          </cell>
          <cell r="F190" t="str">
            <v>09</v>
          </cell>
          <cell r="G190">
            <v>0</v>
          </cell>
          <cell r="H190">
            <v>0</v>
          </cell>
          <cell r="I190">
            <v>0</v>
          </cell>
          <cell r="J190">
            <v>0</v>
          </cell>
          <cell r="K190" t="str">
            <v>40</v>
          </cell>
          <cell r="L190" t="str">
            <v>549-06-3096</v>
          </cell>
          <cell r="M190">
            <v>37876</v>
          </cell>
          <cell r="N190">
            <v>37875</v>
          </cell>
          <cell r="O190">
            <v>37875</v>
          </cell>
          <cell r="P190" t="str">
            <v>USD</v>
          </cell>
          <cell r="Q190">
            <v>117</v>
          </cell>
        </row>
        <row r="191">
          <cell r="A191" t="str">
            <v>BCH_WAG</v>
          </cell>
          <cell r="B191" t="str">
            <v>PGE1</v>
          </cell>
          <cell r="C191" t="str">
            <v>0002320002</v>
          </cell>
          <cell r="D191" t="str">
            <v>KX</v>
          </cell>
          <cell r="E191" t="str">
            <v>3070015217</v>
          </cell>
          <cell r="F191" t="str">
            <v>09</v>
          </cell>
          <cell r="G191">
            <v>0</v>
          </cell>
          <cell r="H191">
            <v>0</v>
          </cell>
          <cell r="I191">
            <v>0</v>
          </cell>
          <cell r="J191">
            <v>0</v>
          </cell>
          <cell r="K191" t="str">
            <v>40</v>
          </cell>
          <cell r="L191" t="str">
            <v>549-17-8701</v>
          </cell>
          <cell r="M191">
            <v>37876</v>
          </cell>
          <cell r="N191">
            <v>37875</v>
          </cell>
          <cell r="O191">
            <v>37875</v>
          </cell>
          <cell r="P191" t="str">
            <v>USD</v>
          </cell>
          <cell r="Q191">
            <v>558.84</v>
          </cell>
        </row>
        <row r="192">
          <cell r="A192" t="str">
            <v>BCH_WAG</v>
          </cell>
          <cell r="B192" t="str">
            <v>PGE1</v>
          </cell>
          <cell r="C192" t="str">
            <v>0002320002</v>
          </cell>
          <cell r="D192" t="str">
            <v>KX</v>
          </cell>
          <cell r="E192" t="str">
            <v>3070015218</v>
          </cell>
          <cell r="F192" t="str">
            <v>09</v>
          </cell>
          <cell r="G192">
            <v>0</v>
          </cell>
          <cell r="H192">
            <v>0</v>
          </cell>
          <cell r="I192">
            <v>0</v>
          </cell>
          <cell r="J192">
            <v>0</v>
          </cell>
          <cell r="K192" t="str">
            <v>40</v>
          </cell>
          <cell r="L192" t="str">
            <v>549-23-1081</v>
          </cell>
          <cell r="M192">
            <v>37876</v>
          </cell>
          <cell r="N192">
            <v>37875</v>
          </cell>
          <cell r="O192">
            <v>37875</v>
          </cell>
          <cell r="P192" t="str">
            <v>USD</v>
          </cell>
          <cell r="Q192">
            <v>38</v>
          </cell>
        </row>
        <row r="193">
          <cell r="A193" t="str">
            <v>BCH_WAG</v>
          </cell>
          <cell r="B193" t="str">
            <v>PGE1</v>
          </cell>
          <cell r="C193" t="str">
            <v>0002320002</v>
          </cell>
          <cell r="D193" t="str">
            <v>KX</v>
          </cell>
          <cell r="E193" t="str">
            <v>3070015219</v>
          </cell>
          <cell r="F193" t="str">
            <v>09</v>
          </cell>
          <cell r="G193">
            <v>0</v>
          </cell>
          <cell r="H193">
            <v>0</v>
          </cell>
          <cell r="I193">
            <v>0</v>
          </cell>
          <cell r="J193">
            <v>0</v>
          </cell>
          <cell r="K193" t="str">
            <v>40</v>
          </cell>
          <cell r="L193" t="str">
            <v>549-31-5454</v>
          </cell>
          <cell r="M193">
            <v>37876</v>
          </cell>
          <cell r="N193">
            <v>37875</v>
          </cell>
          <cell r="O193">
            <v>37875</v>
          </cell>
          <cell r="P193" t="str">
            <v>USD</v>
          </cell>
          <cell r="Q193">
            <v>294</v>
          </cell>
        </row>
        <row r="194">
          <cell r="A194" t="str">
            <v>BCH_WAG</v>
          </cell>
          <cell r="B194" t="str">
            <v>PGE1</v>
          </cell>
          <cell r="C194" t="str">
            <v>0002320002</v>
          </cell>
          <cell r="D194" t="str">
            <v>KX</v>
          </cell>
          <cell r="E194" t="str">
            <v>3070015220</v>
          </cell>
          <cell r="F194" t="str">
            <v>09</v>
          </cell>
          <cell r="G194">
            <v>0</v>
          </cell>
          <cell r="H194">
            <v>0</v>
          </cell>
          <cell r="I194">
            <v>0</v>
          </cell>
          <cell r="J194">
            <v>0</v>
          </cell>
          <cell r="K194" t="str">
            <v>40</v>
          </cell>
          <cell r="L194" t="str">
            <v>549-31-5454</v>
          </cell>
          <cell r="M194">
            <v>37876</v>
          </cell>
          <cell r="N194">
            <v>37875</v>
          </cell>
          <cell r="O194">
            <v>37875</v>
          </cell>
          <cell r="P194" t="str">
            <v>USD</v>
          </cell>
          <cell r="Q194">
            <v>50</v>
          </cell>
        </row>
        <row r="195">
          <cell r="A195" t="str">
            <v>BCH_WAG</v>
          </cell>
          <cell r="B195" t="str">
            <v>PGE1</v>
          </cell>
          <cell r="C195" t="str">
            <v>0002320002</v>
          </cell>
          <cell r="D195" t="str">
            <v>KX</v>
          </cell>
          <cell r="E195" t="str">
            <v>3070015221</v>
          </cell>
          <cell r="F195" t="str">
            <v>09</v>
          </cell>
          <cell r="G195">
            <v>0</v>
          </cell>
          <cell r="H195">
            <v>0</v>
          </cell>
          <cell r="I195">
            <v>0</v>
          </cell>
          <cell r="J195">
            <v>0</v>
          </cell>
          <cell r="K195" t="str">
            <v>40</v>
          </cell>
          <cell r="L195" t="str">
            <v>549-31-5454</v>
          </cell>
          <cell r="M195">
            <v>37876</v>
          </cell>
          <cell r="N195">
            <v>37875</v>
          </cell>
          <cell r="O195">
            <v>37875</v>
          </cell>
          <cell r="P195" t="str">
            <v>USD</v>
          </cell>
          <cell r="Q195">
            <v>334.5</v>
          </cell>
        </row>
        <row r="196">
          <cell r="A196" t="str">
            <v>BCH_WAG</v>
          </cell>
          <cell r="B196" t="str">
            <v>PGE1</v>
          </cell>
          <cell r="C196" t="str">
            <v>0002320002</v>
          </cell>
          <cell r="D196" t="str">
            <v>KX</v>
          </cell>
          <cell r="E196" t="str">
            <v>3070015222</v>
          </cell>
          <cell r="F196" t="str">
            <v>09</v>
          </cell>
          <cell r="G196">
            <v>0</v>
          </cell>
          <cell r="H196">
            <v>0</v>
          </cell>
          <cell r="I196">
            <v>0</v>
          </cell>
          <cell r="J196">
            <v>0</v>
          </cell>
          <cell r="K196" t="str">
            <v>40</v>
          </cell>
          <cell r="L196" t="str">
            <v>549-37-0231</v>
          </cell>
          <cell r="M196">
            <v>37876</v>
          </cell>
          <cell r="N196">
            <v>37875</v>
          </cell>
          <cell r="O196">
            <v>37875</v>
          </cell>
          <cell r="P196" t="str">
            <v>USD</v>
          </cell>
          <cell r="Q196">
            <v>150</v>
          </cell>
        </row>
        <row r="197">
          <cell r="A197" t="str">
            <v>BCH_WAG</v>
          </cell>
          <cell r="B197" t="str">
            <v>PGE1</v>
          </cell>
          <cell r="C197" t="str">
            <v>0002320002</v>
          </cell>
          <cell r="D197" t="str">
            <v>KX</v>
          </cell>
          <cell r="E197" t="str">
            <v>3070015223</v>
          </cell>
          <cell r="F197" t="str">
            <v>09</v>
          </cell>
          <cell r="G197">
            <v>0</v>
          </cell>
          <cell r="H197">
            <v>0</v>
          </cell>
          <cell r="I197">
            <v>0</v>
          </cell>
          <cell r="J197">
            <v>0</v>
          </cell>
          <cell r="K197" t="str">
            <v>40</v>
          </cell>
          <cell r="L197" t="str">
            <v>549-45-7032</v>
          </cell>
          <cell r="M197">
            <v>37876</v>
          </cell>
          <cell r="N197">
            <v>37875</v>
          </cell>
          <cell r="O197">
            <v>37875</v>
          </cell>
          <cell r="P197" t="str">
            <v>USD</v>
          </cell>
          <cell r="Q197">
            <v>150</v>
          </cell>
        </row>
        <row r="198">
          <cell r="A198" t="str">
            <v>BCH_WAG</v>
          </cell>
          <cell r="B198" t="str">
            <v>PGE1</v>
          </cell>
          <cell r="C198" t="str">
            <v>0002320002</v>
          </cell>
          <cell r="D198" t="str">
            <v>KX</v>
          </cell>
          <cell r="E198" t="str">
            <v>3070015224</v>
          </cell>
          <cell r="F198" t="str">
            <v>09</v>
          </cell>
          <cell r="G198">
            <v>0</v>
          </cell>
          <cell r="H198">
            <v>0</v>
          </cell>
          <cell r="I198">
            <v>0</v>
          </cell>
          <cell r="J198">
            <v>0</v>
          </cell>
          <cell r="K198" t="str">
            <v>40</v>
          </cell>
          <cell r="L198" t="str">
            <v>549-45-7032</v>
          </cell>
          <cell r="M198">
            <v>37876</v>
          </cell>
          <cell r="N198">
            <v>37875</v>
          </cell>
          <cell r="O198">
            <v>37875</v>
          </cell>
          <cell r="P198" t="str">
            <v>USD</v>
          </cell>
          <cell r="Q198">
            <v>183.44</v>
          </cell>
        </row>
        <row r="199">
          <cell r="A199" t="str">
            <v>BCH_WAG</v>
          </cell>
          <cell r="B199" t="str">
            <v>PGE1</v>
          </cell>
          <cell r="C199" t="str">
            <v>0002320002</v>
          </cell>
          <cell r="D199" t="str">
            <v>KX</v>
          </cell>
          <cell r="E199" t="str">
            <v>3070015225</v>
          </cell>
          <cell r="F199" t="str">
            <v>09</v>
          </cell>
          <cell r="G199">
            <v>0</v>
          </cell>
          <cell r="H199">
            <v>0</v>
          </cell>
          <cell r="I199">
            <v>0</v>
          </cell>
          <cell r="J199">
            <v>0</v>
          </cell>
          <cell r="K199" t="str">
            <v>40</v>
          </cell>
          <cell r="L199" t="str">
            <v>549-47-8511</v>
          </cell>
          <cell r="M199">
            <v>37876</v>
          </cell>
          <cell r="N199">
            <v>37875</v>
          </cell>
          <cell r="O199">
            <v>37875</v>
          </cell>
          <cell r="P199" t="str">
            <v>USD</v>
          </cell>
          <cell r="Q199">
            <v>297.5</v>
          </cell>
        </row>
        <row r="200">
          <cell r="A200" t="str">
            <v>BCH_WAG</v>
          </cell>
          <cell r="B200" t="str">
            <v>PGE1</v>
          </cell>
          <cell r="C200" t="str">
            <v>0002320002</v>
          </cell>
          <cell r="D200" t="str">
            <v>KX</v>
          </cell>
          <cell r="E200" t="str">
            <v>3070015226</v>
          </cell>
          <cell r="F200" t="str">
            <v>09</v>
          </cell>
          <cell r="G200">
            <v>0</v>
          </cell>
          <cell r="H200">
            <v>0</v>
          </cell>
          <cell r="I200">
            <v>0</v>
          </cell>
          <cell r="J200">
            <v>0</v>
          </cell>
          <cell r="K200" t="str">
            <v>40</v>
          </cell>
          <cell r="L200" t="str">
            <v>549-56-7647</v>
          </cell>
          <cell r="M200">
            <v>37876</v>
          </cell>
          <cell r="N200">
            <v>37875</v>
          </cell>
          <cell r="O200">
            <v>37875</v>
          </cell>
          <cell r="P200" t="str">
            <v>USD</v>
          </cell>
          <cell r="Q200">
            <v>293.5</v>
          </cell>
        </row>
        <row r="201">
          <cell r="A201" t="str">
            <v>BCH_WAG</v>
          </cell>
          <cell r="B201" t="str">
            <v>PGE1</v>
          </cell>
          <cell r="C201" t="str">
            <v>0002320002</v>
          </cell>
          <cell r="D201" t="str">
            <v>KX</v>
          </cell>
          <cell r="E201" t="str">
            <v>3070015227</v>
          </cell>
          <cell r="F201" t="str">
            <v>09</v>
          </cell>
          <cell r="G201">
            <v>0</v>
          </cell>
          <cell r="H201">
            <v>0</v>
          </cell>
          <cell r="I201">
            <v>0</v>
          </cell>
          <cell r="J201">
            <v>0</v>
          </cell>
          <cell r="K201" t="str">
            <v>40</v>
          </cell>
          <cell r="L201" t="str">
            <v>549-58-6177</v>
          </cell>
          <cell r="M201">
            <v>37876</v>
          </cell>
          <cell r="N201">
            <v>37875</v>
          </cell>
          <cell r="O201">
            <v>37875</v>
          </cell>
          <cell r="P201" t="str">
            <v>USD</v>
          </cell>
          <cell r="Q201">
            <v>750</v>
          </cell>
        </row>
        <row r="202">
          <cell r="A202" t="str">
            <v>BCH_WAG</v>
          </cell>
          <cell r="B202" t="str">
            <v>PGE1</v>
          </cell>
          <cell r="C202" t="str">
            <v>0002320002</v>
          </cell>
          <cell r="D202" t="str">
            <v>KX</v>
          </cell>
          <cell r="E202" t="str">
            <v>3070015228</v>
          </cell>
          <cell r="F202" t="str">
            <v>09</v>
          </cell>
          <cell r="G202">
            <v>0</v>
          </cell>
          <cell r="H202">
            <v>0</v>
          </cell>
          <cell r="I202">
            <v>0</v>
          </cell>
          <cell r="J202">
            <v>0</v>
          </cell>
          <cell r="K202" t="str">
            <v>40</v>
          </cell>
          <cell r="L202" t="str">
            <v>549-62-2351</v>
          </cell>
          <cell r="M202">
            <v>37876</v>
          </cell>
          <cell r="N202">
            <v>37875</v>
          </cell>
          <cell r="O202">
            <v>37875</v>
          </cell>
          <cell r="P202" t="str">
            <v>USD</v>
          </cell>
          <cell r="Q202">
            <v>311.5</v>
          </cell>
        </row>
        <row r="203">
          <cell r="A203" t="str">
            <v>BCH_WAG</v>
          </cell>
          <cell r="B203" t="str">
            <v>PGE1</v>
          </cell>
          <cell r="C203" t="str">
            <v>0002320002</v>
          </cell>
          <cell r="D203" t="str">
            <v>KX</v>
          </cell>
          <cell r="E203" t="str">
            <v>3070015229</v>
          </cell>
          <cell r="F203" t="str">
            <v>09</v>
          </cell>
          <cell r="G203">
            <v>0</v>
          </cell>
          <cell r="H203">
            <v>0</v>
          </cell>
          <cell r="I203">
            <v>0</v>
          </cell>
          <cell r="J203">
            <v>0</v>
          </cell>
          <cell r="K203" t="str">
            <v>40</v>
          </cell>
          <cell r="L203" t="str">
            <v>549-62-2351</v>
          </cell>
          <cell r="M203">
            <v>37876</v>
          </cell>
          <cell r="N203">
            <v>37875</v>
          </cell>
          <cell r="O203">
            <v>37875</v>
          </cell>
          <cell r="P203" t="str">
            <v>USD</v>
          </cell>
          <cell r="Q203">
            <v>40</v>
          </cell>
        </row>
        <row r="204">
          <cell r="A204" t="str">
            <v>BCH_WAG</v>
          </cell>
          <cell r="B204" t="str">
            <v>PGE1</v>
          </cell>
          <cell r="C204" t="str">
            <v>0002320002</v>
          </cell>
          <cell r="D204" t="str">
            <v>KX</v>
          </cell>
          <cell r="E204" t="str">
            <v>3070015230</v>
          </cell>
          <cell r="F204" t="str">
            <v>09</v>
          </cell>
          <cell r="G204">
            <v>0</v>
          </cell>
          <cell r="H204">
            <v>0</v>
          </cell>
          <cell r="I204">
            <v>0</v>
          </cell>
          <cell r="J204">
            <v>0</v>
          </cell>
          <cell r="K204" t="str">
            <v>40</v>
          </cell>
          <cell r="L204" t="str">
            <v>549-62-2675</v>
          </cell>
          <cell r="M204">
            <v>37876</v>
          </cell>
          <cell r="N204">
            <v>37875</v>
          </cell>
          <cell r="O204">
            <v>37875</v>
          </cell>
          <cell r="P204" t="str">
            <v>USD</v>
          </cell>
          <cell r="Q204">
            <v>600</v>
          </cell>
        </row>
        <row r="205">
          <cell r="A205" t="str">
            <v>BCH_WAG</v>
          </cell>
          <cell r="B205" t="str">
            <v>PGE1</v>
          </cell>
          <cell r="C205" t="str">
            <v>0002320002</v>
          </cell>
          <cell r="D205" t="str">
            <v>KX</v>
          </cell>
          <cell r="E205" t="str">
            <v>3070015231</v>
          </cell>
          <cell r="F205" t="str">
            <v>09</v>
          </cell>
          <cell r="G205">
            <v>0</v>
          </cell>
          <cell r="H205">
            <v>0</v>
          </cell>
          <cell r="I205">
            <v>0</v>
          </cell>
          <cell r="J205">
            <v>0</v>
          </cell>
          <cell r="K205" t="str">
            <v>40</v>
          </cell>
          <cell r="L205" t="str">
            <v>549-69-5975</v>
          </cell>
          <cell r="M205">
            <v>37876</v>
          </cell>
          <cell r="N205">
            <v>37875</v>
          </cell>
          <cell r="O205">
            <v>37875</v>
          </cell>
          <cell r="P205" t="str">
            <v>USD</v>
          </cell>
          <cell r="Q205">
            <v>545.5</v>
          </cell>
        </row>
        <row r="206">
          <cell r="A206" t="str">
            <v>BCH_WAG</v>
          </cell>
          <cell r="B206" t="str">
            <v>PGE1</v>
          </cell>
          <cell r="C206" t="str">
            <v>0002320002</v>
          </cell>
          <cell r="D206" t="str">
            <v>KX</v>
          </cell>
          <cell r="E206" t="str">
            <v>3070015232</v>
          </cell>
          <cell r="F206" t="str">
            <v>09</v>
          </cell>
          <cell r="G206">
            <v>0</v>
          </cell>
          <cell r="H206">
            <v>0</v>
          </cell>
          <cell r="I206">
            <v>0</v>
          </cell>
          <cell r="J206">
            <v>0</v>
          </cell>
          <cell r="K206" t="str">
            <v>40</v>
          </cell>
          <cell r="L206" t="str">
            <v>549-72-1438</v>
          </cell>
          <cell r="M206">
            <v>37876</v>
          </cell>
          <cell r="N206">
            <v>37875</v>
          </cell>
          <cell r="O206">
            <v>37875</v>
          </cell>
          <cell r="P206" t="str">
            <v>USD</v>
          </cell>
          <cell r="Q206">
            <v>446.5</v>
          </cell>
        </row>
        <row r="207">
          <cell r="A207" t="str">
            <v>BCH_WAG</v>
          </cell>
          <cell r="B207" t="str">
            <v>PGE1</v>
          </cell>
          <cell r="C207" t="str">
            <v>0002320002</v>
          </cell>
          <cell r="D207" t="str">
            <v>KX</v>
          </cell>
          <cell r="E207" t="str">
            <v>3070015233</v>
          </cell>
          <cell r="F207" t="str">
            <v>09</v>
          </cell>
          <cell r="G207">
            <v>0</v>
          </cell>
          <cell r="H207">
            <v>0</v>
          </cell>
          <cell r="I207">
            <v>0</v>
          </cell>
          <cell r="J207">
            <v>0</v>
          </cell>
          <cell r="K207" t="str">
            <v>40</v>
          </cell>
          <cell r="L207" t="str">
            <v>549-76-3285</v>
          </cell>
          <cell r="M207">
            <v>37876</v>
          </cell>
          <cell r="N207">
            <v>37875</v>
          </cell>
          <cell r="O207">
            <v>37875</v>
          </cell>
          <cell r="P207" t="str">
            <v>USD</v>
          </cell>
          <cell r="Q207">
            <v>409.5</v>
          </cell>
        </row>
        <row r="208">
          <cell r="A208" t="str">
            <v>BCH_WAG</v>
          </cell>
          <cell r="B208" t="str">
            <v>PGE1</v>
          </cell>
          <cell r="C208" t="str">
            <v>0002320002</v>
          </cell>
          <cell r="D208" t="str">
            <v>KX</v>
          </cell>
          <cell r="E208" t="str">
            <v>3070015234</v>
          </cell>
          <cell r="F208" t="str">
            <v>09</v>
          </cell>
          <cell r="G208">
            <v>0</v>
          </cell>
          <cell r="H208">
            <v>0</v>
          </cell>
          <cell r="I208">
            <v>0</v>
          </cell>
          <cell r="J208">
            <v>0</v>
          </cell>
          <cell r="K208" t="str">
            <v>40</v>
          </cell>
          <cell r="L208" t="str">
            <v>549-78-8237</v>
          </cell>
          <cell r="M208">
            <v>37876</v>
          </cell>
          <cell r="N208">
            <v>37875</v>
          </cell>
          <cell r="O208">
            <v>37875</v>
          </cell>
          <cell r="P208" t="str">
            <v>USD</v>
          </cell>
          <cell r="Q208">
            <v>332.5</v>
          </cell>
        </row>
        <row r="209">
          <cell r="A209" t="str">
            <v>BCH_WAG</v>
          </cell>
          <cell r="B209" t="str">
            <v>PGE1</v>
          </cell>
          <cell r="C209" t="str">
            <v>0002320002</v>
          </cell>
          <cell r="D209" t="str">
            <v>KX</v>
          </cell>
          <cell r="E209" t="str">
            <v>3070015235</v>
          </cell>
          <cell r="F209" t="str">
            <v>09</v>
          </cell>
          <cell r="G209">
            <v>0</v>
          </cell>
          <cell r="H209">
            <v>0</v>
          </cell>
          <cell r="I209">
            <v>0</v>
          </cell>
          <cell r="J209">
            <v>0</v>
          </cell>
          <cell r="K209" t="str">
            <v>40</v>
          </cell>
          <cell r="L209" t="str">
            <v>549-78-9411</v>
          </cell>
          <cell r="M209">
            <v>37876</v>
          </cell>
          <cell r="N209">
            <v>37875</v>
          </cell>
          <cell r="O209">
            <v>37875</v>
          </cell>
          <cell r="P209" t="str">
            <v>USD</v>
          </cell>
          <cell r="Q209">
            <v>500</v>
          </cell>
        </row>
        <row r="210">
          <cell r="A210" t="str">
            <v>BCH_WAG</v>
          </cell>
          <cell r="B210" t="str">
            <v>PGE1</v>
          </cell>
          <cell r="C210" t="str">
            <v>0002320002</v>
          </cell>
          <cell r="D210" t="str">
            <v>KX</v>
          </cell>
          <cell r="E210" t="str">
            <v>3070015236</v>
          </cell>
          <cell r="F210" t="str">
            <v>09</v>
          </cell>
          <cell r="G210">
            <v>0</v>
          </cell>
          <cell r="H210">
            <v>0</v>
          </cell>
          <cell r="I210">
            <v>0</v>
          </cell>
          <cell r="J210">
            <v>0</v>
          </cell>
          <cell r="K210" t="str">
            <v>40</v>
          </cell>
          <cell r="L210" t="str">
            <v>549-81-3418</v>
          </cell>
          <cell r="M210">
            <v>37876</v>
          </cell>
          <cell r="N210">
            <v>37875</v>
          </cell>
          <cell r="O210">
            <v>37875</v>
          </cell>
          <cell r="P210" t="str">
            <v>USD</v>
          </cell>
          <cell r="Q210">
            <v>650</v>
          </cell>
        </row>
        <row r="211">
          <cell r="A211" t="str">
            <v>BCH_WAG</v>
          </cell>
          <cell r="B211" t="str">
            <v>PGE1</v>
          </cell>
          <cell r="C211" t="str">
            <v>0002320002</v>
          </cell>
          <cell r="D211" t="str">
            <v>KX</v>
          </cell>
          <cell r="E211" t="str">
            <v>3070015237</v>
          </cell>
          <cell r="F211" t="str">
            <v>09</v>
          </cell>
          <cell r="G211">
            <v>0</v>
          </cell>
          <cell r="H211">
            <v>0</v>
          </cell>
          <cell r="I211">
            <v>0</v>
          </cell>
          <cell r="J211">
            <v>0</v>
          </cell>
          <cell r="K211" t="str">
            <v>40</v>
          </cell>
          <cell r="L211" t="str">
            <v>549-85-3806</v>
          </cell>
          <cell r="M211">
            <v>37876</v>
          </cell>
          <cell r="N211">
            <v>37875</v>
          </cell>
          <cell r="O211">
            <v>37875</v>
          </cell>
          <cell r="P211" t="str">
            <v>USD</v>
          </cell>
          <cell r="Q211">
            <v>319</v>
          </cell>
        </row>
        <row r="212">
          <cell r="A212" t="str">
            <v>BCH_WAG</v>
          </cell>
          <cell r="B212" t="str">
            <v>PGE1</v>
          </cell>
          <cell r="C212" t="str">
            <v>0002320002</v>
          </cell>
          <cell r="D212" t="str">
            <v>KX</v>
          </cell>
          <cell r="E212" t="str">
            <v>3070015238</v>
          </cell>
          <cell r="F212" t="str">
            <v>09</v>
          </cell>
          <cell r="G212">
            <v>0</v>
          </cell>
          <cell r="H212">
            <v>0</v>
          </cell>
          <cell r="I212">
            <v>0</v>
          </cell>
          <cell r="J212">
            <v>0</v>
          </cell>
          <cell r="K212" t="str">
            <v>40</v>
          </cell>
          <cell r="L212" t="str">
            <v>549-85-3806</v>
          </cell>
          <cell r="M212">
            <v>37876</v>
          </cell>
          <cell r="N212">
            <v>37875</v>
          </cell>
          <cell r="O212">
            <v>37875</v>
          </cell>
          <cell r="P212" t="str">
            <v>USD</v>
          </cell>
          <cell r="Q212">
            <v>25</v>
          </cell>
        </row>
        <row r="213">
          <cell r="A213" t="str">
            <v>BCH_WAG</v>
          </cell>
          <cell r="B213" t="str">
            <v>PGE1</v>
          </cell>
          <cell r="C213" t="str">
            <v>0002320002</v>
          </cell>
          <cell r="D213" t="str">
            <v>KX</v>
          </cell>
          <cell r="E213" t="str">
            <v>3070015239</v>
          </cell>
          <cell r="F213" t="str">
            <v>09</v>
          </cell>
          <cell r="G213">
            <v>0</v>
          </cell>
          <cell r="H213">
            <v>0</v>
          </cell>
          <cell r="I213">
            <v>0</v>
          </cell>
          <cell r="J213">
            <v>0</v>
          </cell>
          <cell r="K213" t="str">
            <v>40</v>
          </cell>
          <cell r="L213" t="str">
            <v>549-85-8529</v>
          </cell>
          <cell r="M213">
            <v>37876</v>
          </cell>
          <cell r="N213">
            <v>37875</v>
          </cell>
          <cell r="O213">
            <v>37875</v>
          </cell>
          <cell r="P213" t="str">
            <v>USD</v>
          </cell>
          <cell r="Q213">
            <v>628</v>
          </cell>
        </row>
        <row r="214">
          <cell r="A214" t="str">
            <v>BCH_WAG</v>
          </cell>
          <cell r="B214" t="str">
            <v>PGE1</v>
          </cell>
          <cell r="C214" t="str">
            <v>0002320002</v>
          </cell>
          <cell r="D214" t="str">
            <v>KX</v>
          </cell>
          <cell r="E214" t="str">
            <v>3070015240</v>
          </cell>
          <cell r="F214" t="str">
            <v>09</v>
          </cell>
          <cell r="G214">
            <v>0</v>
          </cell>
          <cell r="H214">
            <v>0</v>
          </cell>
          <cell r="I214">
            <v>0</v>
          </cell>
          <cell r="J214">
            <v>0</v>
          </cell>
          <cell r="K214" t="str">
            <v>40</v>
          </cell>
          <cell r="L214" t="str">
            <v>549-88-3202</v>
          </cell>
          <cell r="M214">
            <v>37876</v>
          </cell>
          <cell r="N214">
            <v>37875</v>
          </cell>
          <cell r="O214">
            <v>37875</v>
          </cell>
          <cell r="P214" t="str">
            <v>USD</v>
          </cell>
          <cell r="Q214">
            <v>750</v>
          </cell>
        </row>
        <row r="215">
          <cell r="A215" t="str">
            <v>BCH_WAG</v>
          </cell>
          <cell r="B215" t="str">
            <v>PGE1</v>
          </cell>
          <cell r="C215" t="str">
            <v>0002320002</v>
          </cell>
          <cell r="D215" t="str">
            <v>KX</v>
          </cell>
          <cell r="E215" t="str">
            <v>3070015241</v>
          </cell>
          <cell r="F215" t="str">
            <v>09</v>
          </cell>
          <cell r="G215">
            <v>0</v>
          </cell>
          <cell r="H215">
            <v>0</v>
          </cell>
          <cell r="I215">
            <v>0</v>
          </cell>
          <cell r="J215">
            <v>0</v>
          </cell>
          <cell r="K215" t="str">
            <v>40</v>
          </cell>
          <cell r="L215" t="str">
            <v>549-94-7323</v>
          </cell>
          <cell r="M215">
            <v>37876</v>
          </cell>
          <cell r="N215">
            <v>37875</v>
          </cell>
          <cell r="O215">
            <v>37875</v>
          </cell>
          <cell r="P215" t="str">
            <v>USD</v>
          </cell>
          <cell r="Q215">
            <v>186</v>
          </cell>
        </row>
        <row r="216">
          <cell r="A216" t="str">
            <v>BCH_WAG</v>
          </cell>
          <cell r="B216" t="str">
            <v>PGE1</v>
          </cell>
          <cell r="C216" t="str">
            <v>0002320002</v>
          </cell>
          <cell r="D216" t="str">
            <v>KX</v>
          </cell>
          <cell r="E216" t="str">
            <v>3070015242</v>
          </cell>
          <cell r="F216" t="str">
            <v>09</v>
          </cell>
          <cell r="G216">
            <v>0</v>
          </cell>
          <cell r="H216">
            <v>0</v>
          </cell>
          <cell r="I216">
            <v>0</v>
          </cell>
          <cell r="J216">
            <v>0</v>
          </cell>
          <cell r="K216" t="str">
            <v>40</v>
          </cell>
          <cell r="L216" t="str">
            <v>549-94-7323</v>
          </cell>
          <cell r="M216">
            <v>37876</v>
          </cell>
          <cell r="N216">
            <v>37875</v>
          </cell>
          <cell r="O216">
            <v>37875</v>
          </cell>
          <cell r="P216" t="str">
            <v>USD</v>
          </cell>
          <cell r="Q216">
            <v>15</v>
          </cell>
        </row>
        <row r="217">
          <cell r="A217" t="str">
            <v>BCH_WAG</v>
          </cell>
          <cell r="B217" t="str">
            <v>PGE1</v>
          </cell>
          <cell r="C217" t="str">
            <v>0002320002</v>
          </cell>
          <cell r="D217" t="str">
            <v>KX</v>
          </cell>
          <cell r="E217" t="str">
            <v>3070015243</v>
          </cell>
          <cell r="F217" t="str">
            <v>09</v>
          </cell>
          <cell r="G217">
            <v>0</v>
          </cell>
          <cell r="H217">
            <v>0</v>
          </cell>
          <cell r="I217">
            <v>0</v>
          </cell>
          <cell r="J217">
            <v>0</v>
          </cell>
          <cell r="K217" t="str">
            <v>40</v>
          </cell>
          <cell r="L217" t="str">
            <v>549-94-7323</v>
          </cell>
          <cell r="M217">
            <v>37876</v>
          </cell>
          <cell r="N217">
            <v>37875</v>
          </cell>
          <cell r="O217">
            <v>37875</v>
          </cell>
          <cell r="P217" t="str">
            <v>USD</v>
          </cell>
          <cell r="Q217">
            <v>265.5</v>
          </cell>
        </row>
        <row r="218">
          <cell r="A218" t="str">
            <v>BCH_WAG</v>
          </cell>
          <cell r="B218" t="str">
            <v>PGE1</v>
          </cell>
          <cell r="C218" t="str">
            <v>0002320002</v>
          </cell>
          <cell r="D218" t="str">
            <v>KX</v>
          </cell>
          <cell r="E218" t="str">
            <v>3070015244</v>
          </cell>
          <cell r="F218" t="str">
            <v>09</v>
          </cell>
          <cell r="G218">
            <v>0</v>
          </cell>
          <cell r="H218">
            <v>0</v>
          </cell>
          <cell r="I218">
            <v>0</v>
          </cell>
          <cell r="J218">
            <v>0</v>
          </cell>
          <cell r="K218" t="str">
            <v>40</v>
          </cell>
          <cell r="L218" t="str">
            <v>549-94-7323</v>
          </cell>
          <cell r="M218">
            <v>37876</v>
          </cell>
          <cell r="N218">
            <v>37875</v>
          </cell>
          <cell r="O218">
            <v>37875</v>
          </cell>
          <cell r="P218" t="str">
            <v>USD</v>
          </cell>
          <cell r="Q218">
            <v>30</v>
          </cell>
        </row>
        <row r="219">
          <cell r="A219" t="str">
            <v>BCH_WAG</v>
          </cell>
          <cell r="B219" t="str">
            <v>PGE1</v>
          </cell>
          <cell r="C219" t="str">
            <v>0002320002</v>
          </cell>
          <cell r="D219" t="str">
            <v>KX</v>
          </cell>
          <cell r="E219" t="str">
            <v>3070015245</v>
          </cell>
          <cell r="F219" t="str">
            <v>09</v>
          </cell>
          <cell r="G219">
            <v>0</v>
          </cell>
          <cell r="H219">
            <v>0</v>
          </cell>
          <cell r="I219">
            <v>0</v>
          </cell>
          <cell r="J219">
            <v>0</v>
          </cell>
          <cell r="K219" t="str">
            <v>40</v>
          </cell>
          <cell r="L219" t="str">
            <v>550-06-5086</v>
          </cell>
          <cell r="M219">
            <v>37876</v>
          </cell>
          <cell r="N219">
            <v>37875</v>
          </cell>
          <cell r="O219">
            <v>37875</v>
          </cell>
          <cell r="P219" t="str">
            <v>USD</v>
          </cell>
          <cell r="Q219">
            <v>264</v>
          </cell>
        </row>
        <row r="220">
          <cell r="A220" t="str">
            <v>BCH_WAG</v>
          </cell>
          <cell r="B220" t="str">
            <v>PGE1</v>
          </cell>
          <cell r="C220" t="str">
            <v>0002320002</v>
          </cell>
          <cell r="D220" t="str">
            <v>KX</v>
          </cell>
          <cell r="E220" t="str">
            <v>3070015246</v>
          </cell>
          <cell r="F220" t="str">
            <v>09</v>
          </cell>
          <cell r="G220">
            <v>0</v>
          </cell>
          <cell r="H220">
            <v>0</v>
          </cell>
          <cell r="I220">
            <v>0</v>
          </cell>
          <cell r="J220">
            <v>0</v>
          </cell>
          <cell r="K220" t="str">
            <v>40</v>
          </cell>
          <cell r="L220" t="str">
            <v>550-06-5086</v>
          </cell>
          <cell r="M220">
            <v>37876</v>
          </cell>
          <cell r="N220">
            <v>37875</v>
          </cell>
          <cell r="O220">
            <v>37875</v>
          </cell>
          <cell r="P220" t="str">
            <v>USD</v>
          </cell>
          <cell r="Q220">
            <v>66</v>
          </cell>
        </row>
        <row r="221">
          <cell r="A221" t="str">
            <v>BCH_WAG</v>
          </cell>
          <cell r="B221" t="str">
            <v>PGE1</v>
          </cell>
          <cell r="C221" t="str">
            <v>0002320002</v>
          </cell>
          <cell r="D221" t="str">
            <v>KX</v>
          </cell>
          <cell r="E221" t="str">
            <v>3070015247</v>
          </cell>
          <cell r="F221" t="str">
            <v>09</v>
          </cell>
          <cell r="G221">
            <v>0</v>
          </cell>
          <cell r="H221">
            <v>0</v>
          </cell>
          <cell r="I221">
            <v>0</v>
          </cell>
          <cell r="J221">
            <v>0</v>
          </cell>
          <cell r="K221" t="str">
            <v>40</v>
          </cell>
          <cell r="L221" t="str">
            <v>550-06-5086</v>
          </cell>
          <cell r="M221">
            <v>37876</v>
          </cell>
          <cell r="N221">
            <v>37875</v>
          </cell>
          <cell r="O221">
            <v>37875</v>
          </cell>
          <cell r="P221" t="str">
            <v>USD</v>
          </cell>
          <cell r="Q221">
            <v>25</v>
          </cell>
        </row>
        <row r="222">
          <cell r="A222" t="str">
            <v>BCH_WAG</v>
          </cell>
          <cell r="B222" t="str">
            <v>PGE1</v>
          </cell>
          <cell r="C222" t="str">
            <v>0002320002</v>
          </cell>
          <cell r="D222" t="str">
            <v>KX</v>
          </cell>
          <cell r="E222" t="str">
            <v>3070015248</v>
          </cell>
          <cell r="F222" t="str">
            <v>09</v>
          </cell>
          <cell r="G222">
            <v>0</v>
          </cell>
          <cell r="H222">
            <v>0</v>
          </cell>
          <cell r="I222">
            <v>0</v>
          </cell>
          <cell r="J222">
            <v>0</v>
          </cell>
          <cell r="K222" t="str">
            <v>40</v>
          </cell>
          <cell r="L222" t="str">
            <v>550-06-5086</v>
          </cell>
          <cell r="M222">
            <v>37876</v>
          </cell>
          <cell r="N222">
            <v>37875</v>
          </cell>
          <cell r="O222">
            <v>37875</v>
          </cell>
          <cell r="P222" t="str">
            <v>USD</v>
          </cell>
          <cell r="Q222">
            <v>62.5</v>
          </cell>
        </row>
        <row r="223">
          <cell r="A223" t="str">
            <v>BCH_WAG</v>
          </cell>
          <cell r="B223" t="str">
            <v>PGE1</v>
          </cell>
          <cell r="C223" t="str">
            <v>0002320002</v>
          </cell>
          <cell r="D223" t="str">
            <v>KX</v>
          </cell>
          <cell r="E223" t="str">
            <v>3070015249</v>
          </cell>
          <cell r="F223" t="str">
            <v>09</v>
          </cell>
          <cell r="G223">
            <v>0</v>
          </cell>
          <cell r="H223">
            <v>0</v>
          </cell>
          <cell r="I223">
            <v>0</v>
          </cell>
          <cell r="J223">
            <v>0</v>
          </cell>
          <cell r="K223" t="str">
            <v>40</v>
          </cell>
          <cell r="L223" t="str">
            <v>550-06-5086</v>
          </cell>
          <cell r="M223">
            <v>37876</v>
          </cell>
          <cell r="N223">
            <v>37875</v>
          </cell>
          <cell r="O223">
            <v>37875</v>
          </cell>
          <cell r="P223" t="str">
            <v>USD</v>
          </cell>
          <cell r="Q223">
            <v>50</v>
          </cell>
        </row>
        <row r="224">
          <cell r="A224" t="str">
            <v>BCH_WAG</v>
          </cell>
          <cell r="B224" t="str">
            <v>PGE1</v>
          </cell>
          <cell r="C224" t="str">
            <v>0002320002</v>
          </cell>
          <cell r="D224" t="str">
            <v>KX</v>
          </cell>
          <cell r="E224" t="str">
            <v>3070015250</v>
          </cell>
          <cell r="F224" t="str">
            <v>09</v>
          </cell>
          <cell r="G224">
            <v>0</v>
          </cell>
          <cell r="H224">
            <v>0</v>
          </cell>
          <cell r="I224">
            <v>0</v>
          </cell>
          <cell r="J224">
            <v>0</v>
          </cell>
          <cell r="K224" t="str">
            <v>40</v>
          </cell>
          <cell r="L224" t="str">
            <v>550-06-5086</v>
          </cell>
          <cell r="M224">
            <v>37876</v>
          </cell>
          <cell r="N224">
            <v>37875</v>
          </cell>
          <cell r="O224">
            <v>37875</v>
          </cell>
          <cell r="P224" t="str">
            <v>USD</v>
          </cell>
          <cell r="Q224">
            <v>90</v>
          </cell>
        </row>
        <row r="225">
          <cell r="A225" t="str">
            <v>BCH_WAG</v>
          </cell>
          <cell r="B225" t="str">
            <v>PGE1</v>
          </cell>
          <cell r="C225" t="str">
            <v>0002320002</v>
          </cell>
          <cell r="D225" t="str">
            <v>KX</v>
          </cell>
          <cell r="E225" t="str">
            <v>3070015251</v>
          </cell>
          <cell r="F225" t="str">
            <v>09</v>
          </cell>
          <cell r="G225">
            <v>0</v>
          </cell>
          <cell r="H225">
            <v>0</v>
          </cell>
          <cell r="I225">
            <v>0</v>
          </cell>
          <cell r="J225">
            <v>0</v>
          </cell>
          <cell r="K225" t="str">
            <v>40</v>
          </cell>
          <cell r="L225" t="str">
            <v>550-06-5086</v>
          </cell>
          <cell r="M225">
            <v>37876</v>
          </cell>
          <cell r="N225">
            <v>37875</v>
          </cell>
          <cell r="O225">
            <v>37875</v>
          </cell>
          <cell r="P225" t="str">
            <v>USD</v>
          </cell>
          <cell r="Q225">
            <v>45</v>
          </cell>
        </row>
        <row r="226">
          <cell r="A226" t="str">
            <v>BCH_WAG</v>
          </cell>
          <cell r="B226" t="str">
            <v>PGE1</v>
          </cell>
          <cell r="C226" t="str">
            <v>0002320002</v>
          </cell>
          <cell r="D226" t="str">
            <v>KX</v>
          </cell>
          <cell r="E226" t="str">
            <v>3070015252</v>
          </cell>
          <cell r="F226" t="str">
            <v>09</v>
          </cell>
          <cell r="G226">
            <v>0</v>
          </cell>
          <cell r="H226">
            <v>0</v>
          </cell>
          <cell r="I226">
            <v>0</v>
          </cell>
          <cell r="J226">
            <v>0</v>
          </cell>
          <cell r="K226" t="str">
            <v>40</v>
          </cell>
          <cell r="L226" t="str">
            <v>550-08-1117</v>
          </cell>
          <cell r="M226">
            <v>37876</v>
          </cell>
          <cell r="N226">
            <v>37875</v>
          </cell>
          <cell r="O226">
            <v>37875</v>
          </cell>
          <cell r="P226" t="str">
            <v>USD</v>
          </cell>
          <cell r="Q226">
            <v>40</v>
          </cell>
        </row>
        <row r="227">
          <cell r="A227" t="str">
            <v>BCH_WAG</v>
          </cell>
          <cell r="B227" t="str">
            <v>PGE1</v>
          </cell>
          <cell r="C227" t="str">
            <v>0002320002</v>
          </cell>
          <cell r="D227" t="str">
            <v>KX</v>
          </cell>
          <cell r="E227" t="str">
            <v>3070015253</v>
          </cell>
          <cell r="F227" t="str">
            <v>09</v>
          </cell>
          <cell r="G227">
            <v>0</v>
          </cell>
          <cell r="H227">
            <v>0</v>
          </cell>
          <cell r="I227">
            <v>0</v>
          </cell>
          <cell r="J227">
            <v>0</v>
          </cell>
          <cell r="K227" t="str">
            <v>40</v>
          </cell>
          <cell r="L227" t="str">
            <v>550-29-1979</v>
          </cell>
          <cell r="M227">
            <v>37876</v>
          </cell>
          <cell r="N227">
            <v>37875</v>
          </cell>
          <cell r="O227">
            <v>37875</v>
          </cell>
          <cell r="P227" t="str">
            <v>USD</v>
          </cell>
          <cell r="Q227">
            <v>237.5</v>
          </cell>
        </row>
        <row r="228">
          <cell r="A228" t="str">
            <v>BCH_WAG</v>
          </cell>
          <cell r="B228" t="str">
            <v>PGE1</v>
          </cell>
          <cell r="C228" t="str">
            <v>0002320002</v>
          </cell>
          <cell r="D228" t="str">
            <v>KX</v>
          </cell>
          <cell r="E228" t="str">
            <v>3070015254</v>
          </cell>
          <cell r="F228" t="str">
            <v>09</v>
          </cell>
          <cell r="G228">
            <v>0</v>
          </cell>
          <cell r="H228">
            <v>0</v>
          </cell>
          <cell r="I228">
            <v>0</v>
          </cell>
          <cell r="J228">
            <v>0</v>
          </cell>
          <cell r="K228" t="str">
            <v>40</v>
          </cell>
          <cell r="L228" t="str">
            <v>550-33-0940</v>
          </cell>
          <cell r="M228">
            <v>37876</v>
          </cell>
          <cell r="N228">
            <v>37875</v>
          </cell>
          <cell r="O228">
            <v>37875</v>
          </cell>
          <cell r="P228" t="str">
            <v>USD</v>
          </cell>
          <cell r="Q228">
            <v>490.93</v>
          </cell>
        </row>
        <row r="229">
          <cell r="A229" t="str">
            <v>BCH_WAG</v>
          </cell>
          <cell r="B229" t="str">
            <v>PGE1</v>
          </cell>
          <cell r="C229" t="str">
            <v>0002320002</v>
          </cell>
          <cell r="D229" t="str">
            <v>KX</v>
          </cell>
          <cell r="E229" t="str">
            <v>3070015255</v>
          </cell>
          <cell r="F229" t="str">
            <v>09</v>
          </cell>
          <cell r="G229">
            <v>0</v>
          </cell>
          <cell r="H229">
            <v>0</v>
          </cell>
          <cell r="I229">
            <v>0</v>
          </cell>
          <cell r="J229">
            <v>0</v>
          </cell>
          <cell r="K229" t="str">
            <v>40</v>
          </cell>
          <cell r="L229" t="str">
            <v>550-33-9002</v>
          </cell>
          <cell r="M229">
            <v>37876</v>
          </cell>
          <cell r="N229">
            <v>37875</v>
          </cell>
          <cell r="O229">
            <v>37875</v>
          </cell>
          <cell r="P229" t="str">
            <v>USD</v>
          </cell>
          <cell r="Q229">
            <v>145.5</v>
          </cell>
        </row>
        <row r="230">
          <cell r="A230" t="str">
            <v>BCH_WAG</v>
          </cell>
          <cell r="B230" t="str">
            <v>PGE1</v>
          </cell>
          <cell r="C230" t="str">
            <v>0002320002</v>
          </cell>
          <cell r="D230" t="str">
            <v>KX</v>
          </cell>
          <cell r="E230" t="str">
            <v>3070015256</v>
          </cell>
          <cell r="F230" t="str">
            <v>09</v>
          </cell>
          <cell r="G230">
            <v>0</v>
          </cell>
          <cell r="H230">
            <v>0</v>
          </cell>
          <cell r="I230">
            <v>0</v>
          </cell>
          <cell r="J230">
            <v>0</v>
          </cell>
          <cell r="K230" t="str">
            <v>40</v>
          </cell>
          <cell r="L230" t="str">
            <v>550-33-9002</v>
          </cell>
          <cell r="M230">
            <v>37876</v>
          </cell>
          <cell r="N230">
            <v>37875</v>
          </cell>
          <cell r="O230">
            <v>37875</v>
          </cell>
          <cell r="P230" t="str">
            <v>USD</v>
          </cell>
          <cell r="Q230">
            <v>25</v>
          </cell>
        </row>
        <row r="231">
          <cell r="A231" t="str">
            <v>BCH_WAG</v>
          </cell>
          <cell r="B231" t="str">
            <v>PGE1</v>
          </cell>
          <cell r="C231" t="str">
            <v>0002320002</v>
          </cell>
          <cell r="D231" t="str">
            <v>KX</v>
          </cell>
          <cell r="E231" t="str">
            <v>3070015257</v>
          </cell>
          <cell r="F231" t="str">
            <v>09</v>
          </cell>
          <cell r="G231">
            <v>0</v>
          </cell>
          <cell r="H231">
            <v>0</v>
          </cell>
          <cell r="I231">
            <v>0</v>
          </cell>
          <cell r="J231">
            <v>0</v>
          </cell>
          <cell r="K231" t="str">
            <v>40</v>
          </cell>
          <cell r="L231" t="str">
            <v>550-33-9002</v>
          </cell>
          <cell r="M231">
            <v>37876</v>
          </cell>
          <cell r="N231">
            <v>37875</v>
          </cell>
          <cell r="O231">
            <v>37875</v>
          </cell>
          <cell r="P231" t="str">
            <v>USD</v>
          </cell>
          <cell r="Q231">
            <v>155</v>
          </cell>
        </row>
        <row r="232">
          <cell r="A232" t="str">
            <v>BCH_WAG</v>
          </cell>
          <cell r="B232" t="str">
            <v>PGE1</v>
          </cell>
          <cell r="C232" t="str">
            <v>0002320002</v>
          </cell>
          <cell r="D232" t="str">
            <v>KX</v>
          </cell>
          <cell r="E232" t="str">
            <v>3070015258</v>
          </cell>
          <cell r="F232" t="str">
            <v>09</v>
          </cell>
          <cell r="G232">
            <v>0</v>
          </cell>
          <cell r="H232">
            <v>0</v>
          </cell>
          <cell r="I232">
            <v>0</v>
          </cell>
          <cell r="J232">
            <v>0</v>
          </cell>
          <cell r="K232" t="str">
            <v>40</v>
          </cell>
          <cell r="L232" t="str">
            <v>550-33-9002</v>
          </cell>
          <cell r="M232">
            <v>37876</v>
          </cell>
          <cell r="N232">
            <v>37875</v>
          </cell>
          <cell r="O232">
            <v>37875</v>
          </cell>
          <cell r="P232" t="str">
            <v>USD</v>
          </cell>
          <cell r="Q232">
            <v>77</v>
          </cell>
        </row>
        <row r="233">
          <cell r="A233" t="str">
            <v>BCH_WAG</v>
          </cell>
          <cell r="B233" t="str">
            <v>PGE1</v>
          </cell>
          <cell r="C233" t="str">
            <v>0002320002</v>
          </cell>
          <cell r="D233" t="str">
            <v>KX</v>
          </cell>
          <cell r="E233" t="str">
            <v>3070015259</v>
          </cell>
          <cell r="F233" t="str">
            <v>09</v>
          </cell>
          <cell r="G233">
            <v>0</v>
          </cell>
          <cell r="H233">
            <v>0</v>
          </cell>
          <cell r="I233">
            <v>0</v>
          </cell>
          <cell r="J233">
            <v>0</v>
          </cell>
          <cell r="K233" t="str">
            <v>40</v>
          </cell>
          <cell r="L233" t="str">
            <v>550-39-3634</v>
          </cell>
          <cell r="M233">
            <v>37876</v>
          </cell>
          <cell r="N233">
            <v>37875</v>
          </cell>
          <cell r="O233">
            <v>37875</v>
          </cell>
          <cell r="P233" t="str">
            <v>USD</v>
          </cell>
          <cell r="Q233">
            <v>407.5</v>
          </cell>
        </row>
        <row r="234">
          <cell r="A234" t="str">
            <v>BCH_WAG</v>
          </cell>
          <cell r="B234" t="str">
            <v>PGE1</v>
          </cell>
          <cell r="C234" t="str">
            <v>0002320002</v>
          </cell>
          <cell r="D234" t="str">
            <v>KX</v>
          </cell>
          <cell r="E234" t="str">
            <v>3070015260</v>
          </cell>
          <cell r="F234" t="str">
            <v>09</v>
          </cell>
          <cell r="G234">
            <v>0</v>
          </cell>
          <cell r="H234">
            <v>0</v>
          </cell>
          <cell r="I234">
            <v>0</v>
          </cell>
          <cell r="J234">
            <v>0</v>
          </cell>
          <cell r="K234" t="str">
            <v>40</v>
          </cell>
          <cell r="L234" t="str">
            <v>550-39-3634</v>
          </cell>
          <cell r="M234">
            <v>37876</v>
          </cell>
          <cell r="N234">
            <v>37875</v>
          </cell>
          <cell r="O234">
            <v>37875</v>
          </cell>
          <cell r="P234" t="str">
            <v>USD</v>
          </cell>
          <cell r="Q234">
            <v>12.5</v>
          </cell>
        </row>
        <row r="235">
          <cell r="A235" t="str">
            <v>BCH_WAG</v>
          </cell>
          <cell r="B235" t="str">
            <v>PGE1</v>
          </cell>
          <cell r="C235" t="str">
            <v>0002320002</v>
          </cell>
          <cell r="D235" t="str">
            <v>KX</v>
          </cell>
          <cell r="E235" t="str">
            <v>3070015261</v>
          </cell>
          <cell r="F235" t="str">
            <v>09</v>
          </cell>
          <cell r="G235">
            <v>0</v>
          </cell>
          <cell r="H235">
            <v>0</v>
          </cell>
          <cell r="I235">
            <v>0</v>
          </cell>
          <cell r="J235">
            <v>0</v>
          </cell>
          <cell r="K235" t="str">
            <v>40</v>
          </cell>
          <cell r="L235" t="str">
            <v>550-41-5946</v>
          </cell>
          <cell r="M235">
            <v>37876</v>
          </cell>
          <cell r="N235">
            <v>37875</v>
          </cell>
          <cell r="O235">
            <v>37875</v>
          </cell>
          <cell r="P235" t="str">
            <v>USD</v>
          </cell>
          <cell r="Q235">
            <v>152</v>
          </cell>
        </row>
        <row r="236">
          <cell r="A236" t="str">
            <v>BCH_WAG</v>
          </cell>
          <cell r="B236" t="str">
            <v>PGE1</v>
          </cell>
          <cell r="C236" t="str">
            <v>0002320002</v>
          </cell>
          <cell r="D236" t="str">
            <v>KX</v>
          </cell>
          <cell r="E236" t="str">
            <v>3070015262</v>
          </cell>
          <cell r="F236" t="str">
            <v>09</v>
          </cell>
          <cell r="G236">
            <v>0</v>
          </cell>
          <cell r="H236">
            <v>0</v>
          </cell>
          <cell r="I236">
            <v>0</v>
          </cell>
          <cell r="J236">
            <v>0</v>
          </cell>
          <cell r="K236" t="str">
            <v>40</v>
          </cell>
          <cell r="L236" t="str">
            <v>550-41-7695</v>
          </cell>
          <cell r="M236">
            <v>37876</v>
          </cell>
          <cell r="N236">
            <v>37875</v>
          </cell>
          <cell r="O236">
            <v>37875</v>
          </cell>
          <cell r="P236" t="str">
            <v>USD</v>
          </cell>
          <cell r="Q236">
            <v>93.77</v>
          </cell>
        </row>
        <row r="237">
          <cell r="A237" t="str">
            <v>BCH_WAG</v>
          </cell>
          <cell r="B237" t="str">
            <v>PGE1</v>
          </cell>
          <cell r="C237" t="str">
            <v>0002320002</v>
          </cell>
          <cell r="D237" t="str">
            <v>KX</v>
          </cell>
          <cell r="E237" t="str">
            <v>3070015263</v>
          </cell>
          <cell r="F237" t="str">
            <v>09</v>
          </cell>
          <cell r="G237">
            <v>0</v>
          </cell>
          <cell r="H237">
            <v>0</v>
          </cell>
          <cell r="I237">
            <v>0</v>
          </cell>
          <cell r="J237">
            <v>0</v>
          </cell>
          <cell r="K237" t="str">
            <v>40</v>
          </cell>
          <cell r="L237" t="str">
            <v>550-43-4779</v>
          </cell>
          <cell r="M237">
            <v>37876</v>
          </cell>
          <cell r="N237">
            <v>37875</v>
          </cell>
          <cell r="O237">
            <v>37875</v>
          </cell>
          <cell r="P237" t="str">
            <v>USD</v>
          </cell>
          <cell r="Q237">
            <v>313</v>
          </cell>
        </row>
        <row r="238">
          <cell r="A238" t="str">
            <v>BCH_WAG</v>
          </cell>
          <cell r="B238" t="str">
            <v>PGE1</v>
          </cell>
          <cell r="C238" t="str">
            <v>0002320002</v>
          </cell>
          <cell r="D238" t="str">
            <v>KX</v>
          </cell>
          <cell r="E238" t="str">
            <v>3070015264</v>
          </cell>
          <cell r="F238" t="str">
            <v>09</v>
          </cell>
          <cell r="G238">
            <v>0</v>
          </cell>
          <cell r="H238">
            <v>0</v>
          </cell>
          <cell r="I238">
            <v>0</v>
          </cell>
          <cell r="J238">
            <v>0</v>
          </cell>
          <cell r="K238" t="str">
            <v>40</v>
          </cell>
          <cell r="L238" t="str">
            <v>550-43-5403</v>
          </cell>
          <cell r="M238">
            <v>37876</v>
          </cell>
          <cell r="N238">
            <v>37875</v>
          </cell>
          <cell r="O238">
            <v>37875</v>
          </cell>
          <cell r="P238" t="str">
            <v>USD</v>
          </cell>
          <cell r="Q238">
            <v>342</v>
          </cell>
        </row>
        <row r="239">
          <cell r="A239" t="str">
            <v>BCH_WAG</v>
          </cell>
          <cell r="B239" t="str">
            <v>PGE1</v>
          </cell>
          <cell r="C239" t="str">
            <v>0002320002</v>
          </cell>
          <cell r="D239" t="str">
            <v>KX</v>
          </cell>
          <cell r="E239" t="str">
            <v>3070015265</v>
          </cell>
          <cell r="F239" t="str">
            <v>09</v>
          </cell>
          <cell r="G239">
            <v>0</v>
          </cell>
          <cell r="H239">
            <v>0</v>
          </cell>
          <cell r="I239">
            <v>0</v>
          </cell>
          <cell r="J239">
            <v>0</v>
          </cell>
          <cell r="K239" t="str">
            <v>40</v>
          </cell>
          <cell r="L239" t="str">
            <v>550-45-6629</v>
          </cell>
          <cell r="M239">
            <v>37876</v>
          </cell>
          <cell r="N239">
            <v>37875</v>
          </cell>
          <cell r="O239">
            <v>37875</v>
          </cell>
          <cell r="P239" t="str">
            <v>USD</v>
          </cell>
          <cell r="Q239">
            <v>700</v>
          </cell>
        </row>
        <row r="240">
          <cell r="A240" t="str">
            <v>BCH_WAG</v>
          </cell>
          <cell r="B240" t="str">
            <v>PGE1</v>
          </cell>
          <cell r="C240" t="str">
            <v>0002320002</v>
          </cell>
          <cell r="D240" t="str">
            <v>KX</v>
          </cell>
          <cell r="E240" t="str">
            <v>3070015266</v>
          </cell>
          <cell r="F240" t="str">
            <v>09</v>
          </cell>
          <cell r="G240">
            <v>0</v>
          </cell>
          <cell r="H240">
            <v>0</v>
          </cell>
          <cell r="I240">
            <v>0</v>
          </cell>
          <cell r="J240">
            <v>0</v>
          </cell>
          <cell r="K240" t="str">
            <v>40</v>
          </cell>
          <cell r="L240" t="str">
            <v>550-47-4291</v>
          </cell>
          <cell r="M240">
            <v>37876</v>
          </cell>
          <cell r="N240">
            <v>37875</v>
          </cell>
          <cell r="O240">
            <v>37875</v>
          </cell>
          <cell r="P240" t="str">
            <v>USD</v>
          </cell>
          <cell r="Q240">
            <v>302</v>
          </cell>
        </row>
        <row r="241">
          <cell r="A241" t="str">
            <v>BCH_WAG</v>
          </cell>
          <cell r="B241" t="str">
            <v>PGE1</v>
          </cell>
          <cell r="C241" t="str">
            <v>0002320002</v>
          </cell>
          <cell r="D241" t="str">
            <v>KX</v>
          </cell>
          <cell r="E241" t="str">
            <v>3070015267</v>
          </cell>
          <cell r="F241" t="str">
            <v>09</v>
          </cell>
          <cell r="G241">
            <v>0</v>
          </cell>
          <cell r="H241">
            <v>0</v>
          </cell>
          <cell r="I241">
            <v>0</v>
          </cell>
          <cell r="J241">
            <v>0</v>
          </cell>
          <cell r="K241" t="str">
            <v>40</v>
          </cell>
          <cell r="L241" t="str">
            <v>550-47-6320</v>
          </cell>
          <cell r="M241">
            <v>37876</v>
          </cell>
          <cell r="N241">
            <v>37875</v>
          </cell>
          <cell r="O241">
            <v>37875</v>
          </cell>
          <cell r="P241" t="str">
            <v>USD</v>
          </cell>
          <cell r="Q241">
            <v>250</v>
          </cell>
        </row>
        <row r="242">
          <cell r="A242" t="str">
            <v>BCH_WAG</v>
          </cell>
          <cell r="B242" t="str">
            <v>PGE1</v>
          </cell>
          <cell r="C242" t="str">
            <v>0002320002</v>
          </cell>
          <cell r="D242" t="str">
            <v>KX</v>
          </cell>
          <cell r="E242" t="str">
            <v>3070015268</v>
          </cell>
          <cell r="F242" t="str">
            <v>09</v>
          </cell>
          <cell r="G242">
            <v>0</v>
          </cell>
          <cell r="H242">
            <v>0</v>
          </cell>
          <cell r="I242">
            <v>0</v>
          </cell>
          <cell r="J242">
            <v>0</v>
          </cell>
          <cell r="K242" t="str">
            <v>40</v>
          </cell>
          <cell r="L242" t="str">
            <v>550-49-3590</v>
          </cell>
          <cell r="M242">
            <v>37876</v>
          </cell>
          <cell r="N242">
            <v>37875</v>
          </cell>
          <cell r="O242">
            <v>37875</v>
          </cell>
          <cell r="P242" t="str">
            <v>USD</v>
          </cell>
          <cell r="Q242">
            <v>350</v>
          </cell>
        </row>
        <row r="243">
          <cell r="A243" t="str">
            <v>BCH_WAG</v>
          </cell>
          <cell r="B243" t="str">
            <v>PGE1</v>
          </cell>
          <cell r="C243" t="str">
            <v>0002320002</v>
          </cell>
          <cell r="D243" t="str">
            <v>KX</v>
          </cell>
          <cell r="E243" t="str">
            <v>3070015269</v>
          </cell>
          <cell r="F243" t="str">
            <v>09</v>
          </cell>
          <cell r="G243">
            <v>0</v>
          </cell>
          <cell r="H243">
            <v>0</v>
          </cell>
          <cell r="I243">
            <v>0</v>
          </cell>
          <cell r="J243">
            <v>0</v>
          </cell>
          <cell r="K243" t="str">
            <v>40</v>
          </cell>
          <cell r="L243" t="str">
            <v>550-53-5158</v>
          </cell>
          <cell r="M243">
            <v>37876</v>
          </cell>
          <cell r="N243">
            <v>37875</v>
          </cell>
          <cell r="O243">
            <v>37875</v>
          </cell>
          <cell r="P243" t="str">
            <v>USD</v>
          </cell>
          <cell r="Q243">
            <v>117.5</v>
          </cell>
        </row>
        <row r="244">
          <cell r="A244" t="str">
            <v>BCH_WAG</v>
          </cell>
          <cell r="B244" t="str">
            <v>PGE1</v>
          </cell>
          <cell r="C244" t="str">
            <v>0002320002</v>
          </cell>
          <cell r="D244" t="str">
            <v>KX</v>
          </cell>
          <cell r="E244" t="str">
            <v>3070015270</v>
          </cell>
          <cell r="F244" t="str">
            <v>09</v>
          </cell>
          <cell r="G244">
            <v>0</v>
          </cell>
          <cell r="H244">
            <v>0</v>
          </cell>
          <cell r="I244">
            <v>0</v>
          </cell>
          <cell r="J244">
            <v>0</v>
          </cell>
          <cell r="K244" t="str">
            <v>40</v>
          </cell>
          <cell r="L244" t="str">
            <v>550-62-2556</v>
          </cell>
          <cell r="M244">
            <v>37876</v>
          </cell>
          <cell r="N244">
            <v>37875</v>
          </cell>
          <cell r="O244">
            <v>37875</v>
          </cell>
          <cell r="P244" t="str">
            <v>USD</v>
          </cell>
          <cell r="Q244">
            <v>375</v>
          </cell>
        </row>
        <row r="245">
          <cell r="A245" t="str">
            <v>BCH_WAG</v>
          </cell>
          <cell r="B245" t="str">
            <v>PGE1</v>
          </cell>
          <cell r="C245" t="str">
            <v>0002320002</v>
          </cell>
          <cell r="D245" t="str">
            <v>KX</v>
          </cell>
          <cell r="E245" t="str">
            <v>3070015271</v>
          </cell>
          <cell r="F245" t="str">
            <v>09</v>
          </cell>
          <cell r="G245">
            <v>0</v>
          </cell>
          <cell r="H245">
            <v>0</v>
          </cell>
          <cell r="I245">
            <v>0</v>
          </cell>
          <cell r="J245">
            <v>0</v>
          </cell>
          <cell r="K245" t="str">
            <v>40</v>
          </cell>
          <cell r="L245" t="str">
            <v>550-69-9604</v>
          </cell>
          <cell r="M245">
            <v>37876</v>
          </cell>
          <cell r="N245">
            <v>37875</v>
          </cell>
          <cell r="O245">
            <v>37875</v>
          </cell>
          <cell r="P245" t="str">
            <v>USD</v>
          </cell>
          <cell r="Q245">
            <v>500</v>
          </cell>
        </row>
        <row r="246">
          <cell r="A246" t="str">
            <v>BCH_WAG</v>
          </cell>
          <cell r="B246" t="str">
            <v>PGE1</v>
          </cell>
          <cell r="C246" t="str">
            <v>0002320002</v>
          </cell>
          <cell r="D246" t="str">
            <v>KX</v>
          </cell>
          <cell r="E246" t="str">
            <v>3070015272</v>
          </cell>
          <cell r="F246" t="str">
            <v>09</v>
          </cell>
          <cell r="G246">
            <v>0</v>
          </cell>
          <cell r="H246">
            <v>0</v>
          </cell>
          <cell r="I246">
            <v>0</v>
          </cell>
          <cell r="J246">
            <v>0</v>
          </cell>
          <cell r="K246" t="str">
            <v>40</v>
          </cell>
          <cell r="L246" t="str">
            <v>550-72-8906</v>
          </cell>
          <cell r="M246">
            <v>37876</v>
          </cell>
          <cell r="N246">
            <v>37875</v>
          </cell>
          <cell r="O246">
            <v>37875</v>
          </cell>
          <cell r="P246" t="str">
            <v>USD</v>
          </cell>
          <cell r="Q246">
            <v>225</v>
          </cell>
        </row>
        <row r="247">
          <cell r="A247" t="str">
            <v>BCH_WAG</v>
          </cell>
          <cell r="B247" t="str">
            <v>PGE1</v>
          </cell>
          <cell r="C247" t="str">
            <v>0002320002</v>
          </cell>
          <cell r="D247" t="str">
            <v>KX</v>
          </cell>
          <cell r="E247" t="str">
            <v>3070015273</v>
          </cell>
          <cell r="F247" t="str">
            <v>09</v>
          </cell>
          <cell r="G247">
            <v>0</v>
          </cell>
          <cell r="H247">
            <v>0</v>
          </cell>
          <cell r="I247">
            <v>0</v>
          </cell>
          <cell r="J247">
            <v>0</v>
          </cell>
          <cell r="K247" t="str">
            <v>40</v>
          </cell>
          <cell r="L247" t="str">
            <v>550-86-5882</v>
          </cell>
          <cell r="M247">
            <v>37876</v>
          </cell>
          <cell r="N247">
            <v>37875</v>
          </cell>
          <cell r="O247">
            <v>37875</v>
          </cell>
          <cell r="P247" t="str">
            <v>USD</v>
          </cell>
          <cell r="Q247">
            <v>693.16</v>
          </cell>
        </row>
        <row r="248">
          <cell r="A248" t="str">
            <v>BCH_WAG</v>
          </cell>
          <cell r="B248" t="str">
            <v>PGE1</v>
          </cell>
          <cell r="C248" t="str">
            <v>0002320002</v>
          </cell>
          <cell r="D248" t="str">
            <v>KX</v>
          </cell>
          <cell r="E248" t="str">
            <v>3070015274</v>
          </cell>
          <cell r="F248" t="str">
            <v>09</v>
          </cell>
          <cell r="G248">
            <v>0</v>
          </cell>
          <cell r="H248">
            <v>0</v>
          </cell>
          <cell r="I248">
            <v>0</v>
          </cell>
          <cell r="J248">
            <v>0</v>
          </cell>
          <cell r="K248" t="str">
            <v>40</v>
          </cell>
          <cell r="L248" t="str">
            <v>550-86-6484</v>
          </cell>
          <cell r="M248">
            <v>37876</v>
          </cell>
          <cell r="N248">
            <v>37875</v>
          </cell>
          <cell r="O248">
            <v>37875</v>
          </cell>
          <cell r="P248" t="str">
            <v>USD</v>
          </cell>
          <cell r="Q248">
            <v>184</v>
          </cell>
        </row>
        <row r="249">
          <cell r="A249" t="str">
            <v>BCH_WAG</v>
          </cell>
          <cell r="B249" t="str">
            <v>PGE1</v>
          </cell>
          <cell r="C249" t="str">
            <v>0002320002</v>
          </cell>
          <cell r="D249" t="str">
            <v>KX</v>
          </cell>
          <cell r="E249" t="str">
            <v>3070015275</v>
          </cell>
          <cell r="F249" t="str">
            <v>09</v>
          </cell>
          <cell r="G249">
            <v>0</v>
          </cell>
          <cell r="H249">
            <v>0</v>
          </cell>
          <cell r="I249">
            <v>0</v>
          </cell>
          <cell r="J249">
            <v>0</v>
          </cell>
          <cell r="K249" t="str">
            <v>40</v>
          </cell>
          <cell r="L249" t="str">
            <v>551-06-1996</v>
          </cell>
          <cell r="M249">
            <v>37876</v>
          </cell>
          <cell r="N249">
            <v>37875</v>
          </cell>
          <cell r="O249">
            <v>37875</v>
          </cell>
          <cell r="P249" t="str">
            <v>USD</v>
          </cell>
          <cell r="Q249">
            <v>1103.57</v>
          </cell>
        </row>
        <row r="250">
          <cell r="A250" t="str">
            <v>BCH_WAG</v>
          </cell>
          <cell r="B250" t="str">
            <v>PGE1</v>
          </cell>
          <cell r="C250" t="str">
            <v>0002320002</v>
          </cell>
          <cell r="D250" t="str">
            <v>KX</v>
          </cell>
          <cell r="E250" t="str">
            <v>3070015276</v>
          </cell>
          <cell r="F250" t="str">
            <v>09</v>
          </cell>
          <cell r="G250">
            <v>0</v>
          </cell>
          <cell r="H250">
            <v>0</v>
          </cell>
          <cell r="I250">
            <v>0</v>
          </cell>
          <cell r="J250">
            <v>0</v>
          </cell>
          <cell r="K250" t="str">
            <v>40</v>
          </cell>
          <cell r="L250" t="str">
            <v>551-08-0987</v>
          </cell>
          <cell r="M250">
            <v>37876</v>
          </cell>
          <cell r="N250">
            <v>37875</v>
          </cell>
          <cell r="O250">
            <v>37875</v>
          </cell>
          <cell r="P250" t="str">
            <v>USD</v>
          </cell>
          <cell r="Q250">
            <v>430.5</v>
          </cell>
        </row>
        <row r="251">
          <cell r="A251" t="str">
            <v>BCH_WAG</v>
          </cell>
          <cell r="B251" t="str">
            <v>PGE1</v>
          </cell>
          <cell r="C251" t="str">
            <v>0002320002</v>
          </cell>
          <cell r="D251" t="str">
            <v>KX</v>
          </cell>
          <cell r="E251" t="str">
            <v>3070015277</v>
          </cell>
          <cell r="F251" t="str">
            <v>09</v>
          </cell>
          <cell r="G251">
            <v>0</v>
          </cell>
          <cell r="H251">
            <v>0</v>
          </cell>
          <cell r="I251">
            <v>0</v>
          </cell>
          <cell r="J251">
            <v>0</v>
          </cell>
          <cell r="K251" t="str">
            <v>40</v>
          </cell>
          <cell r="L251" t="str">
            <v>551-11-0182</v>
          </cell>
          <cell r="M251">
            <v>37876</v>
          </cell>
          <cell r="N251">
            <v>37875</v>
          </cell>
          <cell r="O251">
            <v>37875</v>
          </cell>
          <cell r="P251" t="str">
            <v>USD</v>
          </cell>
          <cell r="Q251">
            <v>600</v>
          </cell>
        </row>
        <row r="252">
          <cell r="A252" t="str">
            <v>BCH_WAG</v>
          </cell>
          <cell r="B252" t="str">
            <v>PGE1</v>
          </cell>
          <cell r="C252" t="str">
            <v>0002320002</v>
          </cell>
          <cell r="D252" t="str">
            <v>KX</v>
          </cell>
          <cell r="E252" t="str">
            <v>3070015278</v>
          </cell>
          <cell r="F252" t="str">
            <v>09</v>
          </cell>
          <cell r="G252">
            <v>0</v>
          </cell>
          <cell r="H252">
            <v>0</v>
          </cell>
          <cell r="I252">
            <v>0</v>
          </cell>
          <cell r="J252">
            <v>0</v>
          </cell>
          <cell r="K252" t="str">
            <v>40</v>
          </cell>
          <cell r="L252" t="str">
            <v>551-17-2542</v>
          </cell>
          <cell r="M252">
            <v>37876</v>
          </cell>
          <cell r="N252">
            <v>37875</v>
          </cell>
          <cell r="O252">
            <v>37875</v>
          </cell>
          <cell r="P252" t="str">
            <v>USD</v>
          </cell>
          <cell r="Q252">
            <v>519</v>
          </cell>
        </row>
        <row r="253">
          <cell r="A253" t="str">
            <v>BCH_WAG</v>
          </cell>
          <cell r="B253" t="str">
            <v>PGE1</v>
          </cell>
          <cell r="C253" t="str">
            <v>0002320002</v>
          </cell>
          <cell r="D253" t="str">
            <v>KX</v>
          </cell>
          <cell r="E253" t="str">
            <v>3070015279</v>
          </cell>
          <cell r="F253" t="str">
            <v>09</v>
          </cell>
          <cell r="G253">
            <v>0</v>
          </cell>
          <cell r="H253">
            <v>0</v>
          </cell>
          <cell r="I253">
            <v>0</v>
          </cell>
          <cell r="J253">
            <v>0</v>
          </cell>
          <cell r="K253" t="str">
            <v>40</v>
          </cell>
          <cell r="L253" t="str">
            <v>551-17-5315</v>
          </cell>
          <cell r="M253">
            <v>37876</v>
          </cell>
          <cell r="N253">
            <v>37875</v>
          </cell>
          <cell r="O253">
            <v>37875</v>
          </cell>
          <cell r="P253" t="str">
            <v>USD</v>
          </cell>
          <cell r="Q253">
            <v>240.5</v>
          </cell>
        </row>
        <row r="254">
          <cell r="A254" t="str">
            <v>BCH_WAG</v>
          </cell>
          <cell r="B254" t="str">
            <v>PGE1</v>
          </cell>
          <cell r="C254" t="str">
            <v>0002320002</v>
          </cell>
          <cell r="D254" t="str">
            <v>KX</v>
          </cell>
          <cell r="E254" t="str">
            <v>3070015280</v>
          </cell>
          <cell r="F254" t="str">
            <v>09</v>
          </cell>
          <cell r="G254">
            <v>0</v>
          </cell>
          <cell r="H254">
            <v>0</v>
          </cell>
          <cell r="I254">
            <v>0</v>
          </cell>
          <cell r="J254">
            <v>0</v>
          </cell>
          <cell r="K254" t="str">
            <v>40</v>
          </cell>
          <cell r="L254" t="str">
            <v>551-23-8208</v>
          </cell>
          <cell r="M254">
            <v>37876</v>
          </cell>
          <cell r="N254">
            <v>37875</v>
          </cell>
          <cell r="O254">
            <v>37875</v>
          </cell>
          <cell r="P254" t="str">
            <v>USD</v>
          </cell>
          <cell r="Q254">
            <v>884</v>
          </cell>
        </row>
        <row r="255">
          <cell r="A255" t="str">
            <v>BCH_WAG</v>
          </cell>
          <cell r="B255" t="str">
            <v>PGE1</v>
          </cell>
          <cell r="C255" t="str">
            <v>0002320002</v>
          </cell>
          <cell r="D255" t="str">
            <v>KX</v>
          </cell>
          <cell r="E255" t="str">
            <v>3070015281</v>
          </cell>
          <cell r="F255" t="str">
            <v>09</v>
          </cell>
          <cell r="G255">
            <v>0</v>
          </cell>
          <cell r="H255">
            <v>0</v>
          </cell>
          <cell r="I255">
            <v>0</v>
          </cell>
          <cell r="J255">
            <v>0</v>
          </cell>
          <cell r="K255" t="str">
            <v>40</v>
          </cell>
          <cell r="L255" t="str">
            <v>551-25-3798</v>
          </cell>
          <cell r="M255">
            <v>37876</v>
          </cell>
          <cell r="N255">
            <v>37875</v>
          </cell>
          <cell r="O255">
            <v>37875</v>
          </cell>
          <cell r="P255" t="str">
            <v>USD</v>
          </cell>
          <cell r="Q255">
            <v>125</v>
          </cell>
        </row>
        <row r="256">
          <cell r="A256" t="str">
            <v>BCH_WAG</v>
          </cell>
          <cell r="B256" t="str">
            <v>PGE1</v>
          </cell>
          <cell r="C256" t="str">
            <v>0002320002</v>
          </cell>
          <cell r="D256" t="str">
            <v>KX</v>
          </cell>
          <cell r="E256" t="str">
            <v>3070015282</v>
          </cell>
          <cell r="F256" t="str">
            <v>09</v>
          </cell>
          <cell r="G256">
            <v>0</v>
          </cell>
          <cell r="H256">
            <v>0</v>
          </cell>
          <cell r="I256">
            <v>0</v>
          </cell>
          <cell r="J256">
            <v>0</v>
          </cell>
          <cell r="K256" t="str">
            <v>40</v>
          </cell>
          <cell r="L256" t="str">
            <v>551-31-7935</v>
          </cell>
          <cell r="M256">
            <v>37876</v>
          </cell>
          <cell r="N256">
            <v>37875</v>
          </cell>
          <cell r="O256">
            <v>37875</v>
          </cell>
          <cell r="P256" t="str">
            <v>USD</v>
          </cell>
          <cell r="Q256">
            <v>359</v>
          </cell>
        </row>
        <row r="257">
          <cell r="A257" t="str">
            <v>BCH_WAG</v>
          </cell>
          <cell r="B257" t="str">
            <v>PGE1</v>
          </cell>
          <cell r="C257" t="str">
            <v>0002320002</v>
          </cell>
          <cell r="D257" t="str">
            <v>KX</v>
          </cell>
          <cell r="E257" t="str">
            <v>3070015283</v>
          </cell>
          <cell r="F257" t="str">
            <v>09</v>
          </cell>
          <cell r="G257">
            <v>0</v>
          </cell>
          <cell r="H257">
            <v>0</v>
          </cell>
          <cell r="I257">
            <v>0</v>
          </cell>
          <cell r="J257">
            <v>0</v>
          </cell>
          <cell r="K257" t="str">
            <v>40</v>
          </cell>
          <cell r="L257" t="str">
            <v>551-31-7935</v>
          </cell>
          <cell r="M257">
            <v>37876</v>
          </cell>
          <cell r="N257">
            <v>37875</v>
          </cell>
          <cell r="O257">
            <v>37875</v>
          </cell>
          <cell r="P257" t="str">
            <v>USD</v>
          </cell>
          <cell r="Q257">
            <v>244</v>
          </cell>
        </row>
        <row r="258">
          <cell r="A258" t="str">
            <v>BCH_WAG</v>
          </cell>
          <cell r="B258" t="str">
            <v>PGE1</v>
          </cell>
          <cell r="C258" t="str">
            <v>0002320002</v>
          </cell>
          <cell r="D258" t="str">
            <v>KX</v>
          </cell>
          <cell r="E258" t="str">
            <v>3070015284</v>
          </cell>
          <cell r="F258" t="str">
            <v>09</v>
          </cell>
          <cell r="G258">
            <v>0</v>
          </cell>
          <cell r="H258">
            <v>0</v>
          </cell>
          <cell r="I258">
            <v>0</v>
          </cell>
          <cell r="J258">
            <v>0</v>
          </cell>
          <cell r="K258" t="str">
            <v>40</v>
          </cell>
          <cell r="L258" t="str">
            <v>551-39-2877</v>
          </cell>
          <cell r="M258">
            <v>37876</v>
          </cell>
          <cell r="N258">
            <v>37875</v>
          </cell>
          <cell r="O258">
            <v>37875</v>
          </cell>
          <cell r="P258" t="str">
            <v>USD</v>
          </cell>
          <cell r="Q258">
            <v>50</v>
          </cell>
        </row>
        <row r="259">
          <cell r="A259" t="str">
            <v>BCH_WAG</v>
          </cell>
          <cell r="B259" t="str">
            <v>PGE1</v>
          </cell>
          <cell r="C259" t="str">
            <v>0002320002</v>
          </cell>
          <cell r="D259" t="str">
            <v>KX</v>
          </cell>
          <cell r="E259" t="str">
            <v>3070015285</v>
          </cell>
          <cell r="F259" t="str">
            <v>09</v>
          </cell>
          <cell r="G259">
            <v>0</v>
          </cell>
          <cell r="H259">
            <v>0</v>
          </cell>
          <cell r="I259">
            <v>0</v>
          </cell>
          <cell r="J259">
            <v>0</v>
          </cell>
          <cell r="K259" t="str">
            <v>40</v>
          </cell>
          <cell r="L259" t="str">
            <v>551-39-5578</v>
          </cell>
          <cell r="M259">
            <v>37876</v>
          </cell>
          <cell r="N259">
            <v>37875</v>
          </cell>
          <cell r="O259">
            <v>37875</v>
          </cell>
          <cell r="P259" t="str">
            <v>USD</v>
          </cell>
          <cell r="Q259">
            <v>289</v>
          </cell>
        </row>
        <row r="260">
          <cell r="A260" t="str">
            <v>BCH_WAG</v>
          </cell>
          <cell r="B260" t="str">
            <v>PGE1</v>
          </cell>
          <cell r="C260" t="str">
            <v>0002320002</v>
          </cell>
          <cell r="D260" t="str">
            <v>KX</v>
          </cell>
          <cell r="E260" t="str">
            <v>3070015286</v>
          </cell>
          <cell r="F260" t="str">
            <v>09</v>
          </cell>
          <cell r="G260">
            <v>0</v>
          </cell>
          <cell r="H260">
            <v>0</v>
          </cell>
          <cell r="I260">
            <v>0</v>
          </cell>
          <cell r="J260">
            <v>0</v>
          </cell>
          <cell r="K260" t="str">
            <v>40</v>
          </cell>
          <cell r="L260" t="str">
            <v>551-39-5578</v>
          </cell>
          <cell r="M260">
            <v>37876</v>
          </cell>
          <cell r="N260">
            <v>37875</v>
          </cell>
          <cell r="O260">
            <v>37875</v>
          </cell>
          <cell r="P260" t="str">
            <v>USD</v>
          </cell>
          <cell r="Q260">
            <v>100</v>
          </cell>
        </row>
        <row r="261">
          <cell r="A261" t="str">
            <v>BCH_WAG</v>
          </cell>
          <cell r="B261" t="str">
            <v>PGE1</v>
          </cell>
          <cell r="C261" t="str">
            <v>0002320002</v>
          </cell>
          <cell r="D261" t="str">
            <v>KX</v>
          </cell>
          <cell r="E261" t="str">
            <v>3070015287</v>
          </cell>
          <cell r="F261" t="str">
            <v>09</v>
          </cell>
          <cell r="G261">
            <v>0</v>
          </cell>
          <cell r="H261">
            <v>0</v>
          </cell>
          <cell r="I261">
            <v>0</v>
          </cell>
          <cell r="J261">
            <v>0</v>
          </cell>
          <cell r="K261" t="str">
            <v>40</v>
          </cell>
          <cell r="L261" t="str">
            <v>551-41-5554</v>
          </cell>
          <cell r="M261">
            <v>37876</v>
          </cell>
          <cell r="N261">
            <v>37875</v>
          </cell>
          <cell r="O261">
            <v>37875</v>
          </cell>
          <cell r="P261" t="str">
            <v>USD</v>
          </cell>
          <cell r="Q261">
            <v>155</v>
          </cell>
        </row>
        <row r="262">
          <cell r="A262" t="str">
            <v>BCH_WAG</v>
          </cell>
          <cell r="B262" t="str">
            <v>PGE1</v>
          </cell>
          <cell r="C262" t="str">
            <v>0002320002</v>
          </cell>
          <cell r="D262" t="str">
            <v>KX</v>
          </cell>
          <cell r="E262" t="str">
            <v>3070015288</v>
          </cell>
          <cell r="F262" t="str">
            <v>09</v>
          </cell>
          <cell r="G262">
            <v>0</v>
          </cell>
          <cell r="H262">
            <v>0</v>
          </cell>
          <cell r="I262">
            <v>0</v>
          </cell>
          <cell r="J262">
            <v>0</v>
          </cell>
          <cell r="K262" t="str">
            <v>40</v>
          </cell>
          <cell r="L262" t="str">
            <v>551-41-5554</v>
          </cell>
          <cell r="M262">
            <v>37876</v>
          </cell>
          <cell r="N262">
            <v>37875</v>
          </cell>
          <cell r="O262">
            <v>37875</v>
          </cell>
          <cell r="P262" t="str">
            <v>USD</v>
          </cell>
          <cell r="Q262">
            <v>17.059999999999999</v>
          </cell>
        </row>
        <row r="263">
          <cell r="A263" t="str">
            <v>BCH_WAG</v>
          </cell>
          <cell r="B263" t="str">
            <v>PGE1</v>
          </cell>
          <cell r="C263" t="str">
            <v>0002320002</v>
          </cell>
          <cell r="D263" t="str">
            <v>KX</v>
          </cell>
          <cell r="E263" t="str">
            <v>3070015289</v>
          </cell>
          <cell r="F263" t="str">
            <v>09</v>
          </cell>
          <cell r="G263">
            <v>0</v>
          </cell>
          <cell r="H263">
            <v>0</v>
          </cell>
          <cell r="I263">
            <v>0</v>
          </cell>
          <cell r="J263">
            <v>0</v>
          </cell>
          <cell r="K263" t="str">
            <v>40</v>
          </cell>
          <cell r="L263" t="str">
            <v>551-41-5554</v>
          </cell>
          <cell r="M263">
            <v>37876</v>
          </cell>
          <cell r="N263">
            <v>37875</v>
          </cell>
          <cell r="O263">
            <v>37875</v>
          </cell>
          <cell r="P263" t="str">
            <v>USD</v>
          </cell>
          <cell r="Q263">
            <v>300</v>
          </cell>
        </row>
        <row r="264">
          <cell r="A264" t="str">
            <v>BCH_WAG</v>
          </cell>
          <cell r="B264" t="str">
            <v>PGE1</v>
          </cell>
          <cell r="C264" t="str">
            <v>0002320002</v>
          </cell>
          <cell r="D264" t="str">
            <v>KX</v>
          </cell>
          <cell r="E264" t="str">
            <v>3070015290</v>
          </cell>
          <cell r="F264" t="str">
            <v>09</v>
          </cell>
          <cell r="G264">
            <v>0</v>
          </cell>
          <cell r="H264">
            <v>0</v>
          </cell>
          <cell r="I264">
            <v>0</v>
          </cell>
          <cell r="J264">
            <v>0</v>
          </cell>
          <cell r="K264" t="str">
            <v>40</v>
          </cell>
          <cell r="L264" t="str">
            <v>551-41-5554</v>
          </cell>
          <cell r="M264">
            <v>37876</v>
          </cell>
          <cell r="N264">
            <v>37875</v>
          </cell>
          <cell r="O264">
            <v>37875</v>
          </cell>
          <cell r="P264" t="str">
            <v>USD</v>
          </cell>
          <cell r="Q264">
            <v>100</v>
          </cell>
        </row>
        <row r="265">
          <cell r="A265" t="str">
            <v>BCH_WAG</v>
          </cell>
          <cell r="B265" t="str">
            <v>PGE1</v>
          </cell>
          <cell r="C265" t="str">
            <v>0002320002</v>
          </cell>
          <cell r="D265" t="str">
            <v>KX</v>
          </cell>
          <cell r="E265" t="str">
            <v>3070015291</v>
          </cell>
          <cell r="F265" t="str">
            <v>09</v>
          </cell>
          <cell r="G265">
            <v>0</v>
          </cell>
          <cell r="H265">
            <v>0</v>
          </cell>
          <cell r="I265">
            <v>0</v>
          </cell>
          <cell r="J265">
            <v>0</v>
          </cell>
          <cell r="K265" t="str">
            <v>40</v>
          </cell>
          <cell r="L265" t="str">
            <v>551-45-4846</v>
          </cell>
          <cell r="M265">
            <v>37876</v>
          </cell>
          <cell r="N265">
            <v>37875</v>
          </cell>
          <cell r="O265">
            <v>37875</v>
          </cell>
          <cell r="P265" t="str">
            <v>USD</v>
          </cell>
          <cell r="Q265">
            <v>187.5</v>
          </cell>
        </row>
        <row r="266">
          <cell r="A266" t="str">
            <v>BCH_WAG</v>
          </cell>
          <cell r="B266" t="str">
            <v>PGE1</v>
          </cell>
          <cell r="C266" t="str">
            <v>0002320002</v>
          </cell>
          <cell r="D266" t="str">
            <v>KX</v>
          </cell>
          <cell r="E266" t="str">
            <v>3070015292</v>
          </cell>
          <cell r="F266" t="str">
            <v>09</v>
          </cell>
          <cell r="G266">
            <v>0</v>
          </cell>
          <cell r="H266">
            <v>0</v>
          </cell>
          <cell r="I266">
            <v>0</v>
          </cell>
          <cell r="J266">
            <v>0</v>
          </cell>
          <cell r="K266" t="str">
            <v>40</v>
          </cell>
          <cell r="L266" t="str">
            <v>551-47-1289</v>
          </cell>
          <cell r="M266">
            <v>37876</v>
          </cell>
          <cell r="N266">
            <v>37875</v>
          </cell>
          <cell r="O266">
            <v>37875</v>
          </cell>
          <cell r="P266" t="str">
            <v>USD</v>
          </cell>
          <cell r="Q266">
            <v>158</v>
          </cell>
        </row>
        <row r="267">
          <cell r="A267" t="str">
            <v>BCH_WAG</v>
          </cell>
          <cell r="B267" t="str">
            <v>PGE1</v>
          </cell>
          <cell r="C267" t="str">
            <v>0002320002</v>
          </cell>
          <cell r="D267" t="str">
            <v>KX</v>
          </cell>
          <cell r="E267" t="str">
            <v>3070015293</v>
          </cell>
          <cell r="F267" t="str">
            <v>09</v>
          </cell>
          <cell r="G267">
            <v>0</v>
          </cell>
          <cell r="H267">
            <v>0</v>
          </cell>
          <cell r="I267">
            <v>0</v>
          </cell>
          <cell r="J267">
            <v>0</v>
          </cell>
          <cell r="K267" t="str">
            <v>40</v>
          </cell>
          <cell r="L267" t="str">
            <v>551-49-0070</v>
          </cell>
          <cell r="M267">
            <v>37876</v>
          </cell>
          <cell r="N267">
            <v>37875</v>
          </cell>
          <cell r="O267">
            <v>37875</v>
          </cell>
          <cell r="P267" t="str">
            <v>USD</v>
          </cell>
          <cell r="Q267">
            <v>373.5</v>
          </cell>
        </row>
        <row r="268">
          <cell r="A268" t="str">
            <v>BCH_WAG</v>
          </cell>
          <cell r="B268" t="str">
            <v>PGE1</v>
          </cell>
          <cell r="C268" t="str">
            <v>0002320002</v>
          </cell>
          <cell r="D268" t="str">
            <v>KX</v>
          </cell>
          <cell r="E268" t="str">
            <v>3070015294</v>
          </cell>
          <cell r="F268" t="str">
            <v>09</v>
          </cell>
          <cell r="G268">
            <v>0</v>
          </cell>
          <cell r="H268">
            <v>0</v>
          </cell>
          <cell r="I268">
            <v>0</v>
          </cell>
          <cell r="J268">
            <v>0</v>
          </cell>
          <cell r="K268" t="str">
            <v>40</v>
          </cell>
          <cell r="L268" t="str">
            <v>551-60-0331</v>
          </cell>
          <cell r="M268">
            <v>37876</v>
          </cell>
          <cell r="N268">
            <v>37875</v>
          </cell>
          <cell r="O268">
            <v>37875</v>
          </cell>
          <cell r="P268" t="str">
            <v>USD</v>
          </cell>
          <cell r="Q268">
            <v>825</v>
          </cell>
        </row>
        <row r="269">
          <cell r="A269" t="str">
            <v>BCH_WAG</v>
          </cell>
          <cell r="B269" t="str">
            <v>PGE1</v>
          </cell>
          <cell r="C269" t="str">
            <v>0002320002</v>
          </cell>
          <cell r="D269" t="str">
            <v>KX</v>
          </cell>
          <cell r="E269" t="str">
            <v>3070015295</v>
          </cell>
          <cell r="F269" t="str">
            <v>09</v>
          </cell>
          <cell r="G269">
            <v>0</v>
          </cell>
          <cell r="H269">
            <v>0</v>
          </cell>
          <cell r="I269">
            <v>0</v>
          </cell>
          <cell r="J269">
            <v>0</v>
          </cell>
          <cell r="K269" t="str">
            <v>40</v>
          </cell>
          <cell r="L269" t="str">
            <v>551-71-0761</v>
          </cell>
          <cell r="M269">
            <v>37876</v>
          </cell>
          <cell r="N269">
            <v>37875</v>
          </cell>
          <cell r="O269">
            <v>37875</v>
          </cell>
          <cell r="P269" t="str">
            <v>USD</v>
          </cell>
          <cell r="Q269">
            <v>83</v>
          </cell>
        </row>
        <row r="270">
          <cell r="A270" t="str">
            <v>BCH_WAG</v>
          </cell>
          <cell r="B270" t="str">
            <v>PGE1</v>
          </cell>
          <cell r="C270" t="str">
            <v>0002320002</v>
          </cell>
          <cell r="D270" t="str">
            <v>KX</v>
          </cell>
          <cell r="E270" t="str">
            <v>3070015296</v>
          </cell>
          <cell r="F270" t="str">
            <v>09</v>
          </cell>
          <cell r="G270">
            <v>0</v>
          </cell>
          <cell r="H270">
            <v>0</v>
          </cell>
          <cell r="I270">
            <v>0</v>
          </cell>
          <cell r="J270">
            <v>0</v>
          </cell>
          <cell r="K270" t="str">
            <v>40</v>
          </cell>
          <cell r="L270" t="str">
            <v>551-72-9437</v>
          </cell>
          <cell r="M270">
            <v>37876</v>
          </cell>
          <cell r="N270">
            <v>37875</v>
          </cell>
          <cell r="O270">
            <v>37875</v>
          </cell>
          <cell r="P270" t="str">
            <v>USD</v>
          </cell>
          <cell r="Q270">
            <v>400</v>
          </cell>
        </row>
        <row r="271">
          <cell r="A271" t="str">
            <v>BCH_WAG</v>
          </cell>
          <cell r="B271" t="str">
            <v>PGE1</v>
          </cell>
          <cell r="C271" t="str">
            <v>0002320002</v>
          </cell>
          <cell r="D271" t="str">
            <v>KX</v>
          </cell>
          <cell r="E271" t="str">
            <v>3070015297</v>
          </cell>
          <cell r="F271" t="str">
            <v>09</v>
          </cell>
          <cell r="G271">
            <v>0</v>
          </cell>
          <cell r="H271">
            <v>0</v>
          </cell>
          <cell r="I271">
            <v>0</v>
          </cell>
          <cell r="J271">
            <v>0</v>
          </cell>
          <cell r="K271" t="str">
            <v>40</v>
          </cell>
          <cell r="L271" t="str">
            <v>551-80-6700</v>
          </cell>
          <cell r="M271">
            <v>37876</v>
          </cell>
          <cell r="N271">
            <v>37875</v>
          </cell>
          <cell r="O271">
            <v>37875</v>
          </cell>
          <cell r="P271" t="str">
            <v>USD</v>
          </cell>
          <cell r="Q271">
            <v>428.15</v>
          </cell>
        </row>
        <row r="272">
          <cell r="A272" t="str">
            <v>BCH_WAG</v>
          </cell>
          <cell r="B272" t="str">
            <v>PGE1</v>
          </cell>
          <cell r="C272" t="str">
            <v>0002320002</v>
          </cell>
          <cell r="D272" t="str">
            <v>KX</v>
          </cell>
          <cell r="E272" t="str">
            <v>3070015298</v>
          </cell>
          <cell r="F272" t="str">
            <v>09</v>
          </cell>
          <cell r="G272">
            <v>0</v>
          </cell>
          <cell r="H272">
            <v>0</v>
          </cell>
          <cell r="I272">
            <v>0</v>
          </cell>
          <cell r="J272">
            <v>0</v>
          </cell>
          <cell r="K272" t="str">
            <v>40</v>
          </cell>
          <cell r="L272" t="str">
            <v>551-82-3828</v>
          </cell>
          <cell r="M272">
            <v>37876</v>
          </cell>
          <cell r="N272">
            <v>37875</v>
          </cell>
          <cell r="O272">
            <v>37875</v>
          </cell>
          <cell r="P272" t="str">
            <v>USD</v>
          </cell>
          <cell r="Q272">
            <v>225</v>
          </cell>
        </row>
        <row r="273">
          <cell r="A273" t="str">
            <v>BCH_WAG</v>
          </cell>
          <cell r="B273" t="str">
            <v>PGE1</v>
          </cell>
          <cell r="C273" t="str">
            <v>0002320002</v>
          </cell>
          <cell r="D273" t="str">
            <v>KX</v>
          </cell>
          <cell r="E273" t="str">
            <v>3070015299</v>
          </cell>
          <cell r="F273" t="str">
            <v>09</v>
          </cell>
          <cell r="G273">
            <v>0</v>
          </cell>
          <cell r="H273">
            <v>0</v>
          </cell>
          <cell r="I273">
            <v>0</v>
          </cell>
          <cell r="J273">
            <v>0</v>
          </cell>
          <cell r="K273" t="str">
            <v>40</v>
          </cell>
          <cell r="L273" t="str">
            <v>551-84-3499</v>
          </cell>
          <cell r="M273">
            <v>37876</v>
          </cell>
          <cell r="N273">
            <v>37875</v>
          </cell>
          <cell r="O273">
            <v>37875</v>
          </cell>
          <cell r="P273" t="str">
            <v>USD</v>
          </cell>
          <cell r="Q273">
            <v>431</v>
          </cell>
        </row>
        <row r="274">
          <cell r="A274" t="str">
            <v>BCH_WAG</v>
          </cell>
          <cell r="B274" t="str">
            <v>PGE1</v>
          </cell>
          <cell r="C274" t="str">
            <v>0002320002</v>
          </cell>
          <cell r="D274" t="str">
            <v>KX</v>
          </cell>
          <cell r="E274" t="str">
            <v>3070015300</v>
          </cell>
          <cell r="F274" t="str">
            <v>09</v>
          </cell>
          <cell r="G274">
            <v>0</v>
          </cell>
          <cell r="H274">
            <v>0</v>
          </cell>
          <cell r="I274">
            <v>0</v>
          </cell>
          <cell r="J274">
            <v>0</v>
          </cell>
          <cell r="K274" t="str">
            <v>40</v>
          </cell>
          <cell r="L274" t="str">
            <v>551-84-3499</v>
          </cell>
          <cell r="M274">
            <v>37876</v>
          </cell>
          <cell r="N274">
            <v>37875</v>
          </cell>
          <cell r="O274">
            <v>37875</v>
          </cell>
          <cell r="P274" t="str">
            <v>USD</v>
          </cell>
          <cell r="Q274">
            <v>50</v>
          </cell>
        </row>
        <row r="275">
          <cell r="A275" t="str">
            <v>BCH_WAG</v>
          </cell>
          <cell r="B275" t="str">
            <v>PGE1</v>
          </cell>
          <cell r="C275" t="str">
            <v>0002320002</v>
          </cell>
          <cell r="D275" t="str">
            <v>KX</v>
          </cell>
          <cell r="E275" t="str">
            <v>3070015301</v>
          </cell>
          <cell r="F275" t="str">
            <v>09</v>
          </cell>
          <cell r="G275">
            <v>0</v>
          </cell>
          <cell r="H275">
            <v>0</v>
          </cell>
          <cell r="I275">
            <v>0</v>
          </cell>
          <cell r="J275">
            <v>0</v>
          </cell>
          <cell r="K275" t="str">
            <v>40</v>
          </cell>
          <cell r="L275" t="str">
            <v>551-86-4400</v>
          </cell>
          <cell r="M275">
            <v>37876</v>
          </cell>
          <cell r="N275">
            <v>37875</v>
          </cell>
          <cell r="O275">
            <v>37875</v>
          </cell>
          <cell r="P275" t="str">
            <v>USD</v>
          </cell>
          <cell r="Q275">
            <v>381.09</v>
          </cell>
        </row>
        <row r="276">
          <cell r="A276" t="str">
            <v>BCH_WAG</v>
          </cell>
          <cell r="B276" t="str">
            <v>PGE1</v>
          </cell>
          <cell r="C276" t="str">
            <v>0002320002</v>
          </cell>
          <cell r="D276" t="str">
            <v>KX</v>
          </cell>
          <cell r="E276" t="str">
            <v>3070015302</v>
          </cell>
          <cell r="F276" t="str">
            <v>09</v>
          </cell>
          <cell r="G276">
            <v>0</v>
          </cell>
          <cell r="H276">
            <v>0</v>
          </cell>
          <cell r="I276">
            <v>0</v>
          </cell>
          <cell r="J276">
            <v>0</v>
          </cell>
          <cell r="K276" t="str">
            <v>40</v>
          </cell>
          <cell r="L276" t="str">
            <v>552-13-1632</v>
          </cell>
          <cell r="M276">
            <v>37876</v>
          </cell>
          <cell r="N276">
            <v>37875</v>
          </cell>
          <cell r="O276">
            <v>37875</v>
          </cell>
          <cell r="P276" t="str">
            <v>USD</v>
          </cell>
          <cell r="Q276">
            <v>175</v>
          </cell>
        </row>
        <row r="277">
          <cell r="A277" t="str">
            <v>BCH_WAG</v>
          </cell>
          <cell r="B277" t="str">
            <v>PGE1</v>
          </cell>
          <cell r="C277" t="str">
            <v>0002320002</v>
          </cell>
          <cell r="D277" t="str">
            <v>KX</v>
          </cell>
          <cell r="E277" t="str">
            <v>3070015303</v>
          </cell>
          <cell r="F277" t="str">
            <v>09</v>
          </cell>
          <cell r="G277">
            <v>0</v>
          </cell>
          <cell r="H277">
            <v>0</v>
          </cell>
          <cell r="I277">
            <v>0</v>
          </cell>
          <cell r="J277">
            <v>0</v>
          </cell>
          <cell r="K277" t="str">
            <v>40</v>
          </cell>
          <cell r="L277" t="str">
            <v>552-13-7249</v>
          </cell>
          <cell r="M277">
            <v>37876</v>
          </cell>
          <cell r="N277">
            <v>37875</v>
          </cell>
          <cell r="O277">
            <v>37875</v>
          </cell>
          <cell r="P277" t="str">
            <v>USD</v>
          </cell>
          <cell r="Q277">
            <v>328.5</v>
          </cell>
        </row>
        <row r="278">
          <cell r="A278" t="str">
            <v>BCH_WAG</v>
          </cell>
          <cell r="B278" t="str">
            <v>PGE1</v>
          </cell>
          <cell r="C278" t="str">
            <v>0002320002</v>
          </cell>
          <cell r="D278" t="str">
            <v>KX</v>
          </cell>
          <cell r="E278" t="str">
            <v>3070015304</v>
          </cell>
          <cell r="F278" t="str">
            <v>09</v>
          </cell>
          <cell r="G278">
            <v>0</v>
          </cell>
          <cell r="H278">
            <v>0</v>
          </cell>
          <cell r="I278">
            <v>0</v>
          </cell>
          <cell r="J278">
            <v>0</v>
          </cell>
          <cell r="K278" t="str">
            <v>40</v>
          </cell>
          <cell r="L278" t="str">
            <v>552-13-9805</v>
          </cell>
          <cell r="M278">
            <v>37876</v>
          </cell>
          <cell r="N278">
            <v>37875</v>
          </cell>
          <cell r="O278">
            <v>37875</v>
          </cell>
          <cell r="P278" t="str">
            <v>USD</v>
          </cell>
          <cell r="Q278">
            <v>155</v>
          </cell>
        </row>
        <row r="279">
          <cell r="A279" t="str">
            <v>BCH_WAG</v>
          </cell>
          <cell r="B279" t="str">
            <v>PGE1</v>
          </cell>
          <cell r="C279" t="str">
            <v>0002320002</v>
          </cell>
          <cell r="D279" t="str">
            <v>KX</v>
          </cell>
          <cell r="E279" t="str">
            <v>3070015305</v>
          </cell>
          <cell r="F279" t="str">
            <v>09</v>
          </cell>
          <cell r="G279">
            <v>0</v>
          </cell>
          <cell r="H279">
            <v>0</v>
          </cell>
          <cell r="I279">
            <v>0</v>
          </cell>
          <cell r="J279">
            <v>0</v>
          </cell>
          <cell r="K279" t="str">
            <v>40</v>
          </cell>
          <cell r="L279" t="str">
            <v>552-25-1955</v>
          </cell>
          <cell r="M279">
            <v>37876</v>
          </cell>
          <cell r="N279">
            <v>37875</v>
          </cell>
          <cell r="O279">
            <v>37875</v>
          </cell>
          <cell r="P279" t="str">
            <v>USD</v>
          </cell>
          <cell r="Q279">
            <v>459</v>
          </cell>
        </row>
        <row r="280">
          <cell r="A280" t="str">
            <v>BCH_WAG</v>
          </cell>
          <cell r="B280" t="str">
            <v>PGE1</v>
          </cell>
          <cell r="C280" t="str">
            <v>0002320002</v>
          </cell>
          <cell r="D280" t="str">
            <v>KX</v>
          </cell>
          <cell r="E280" t="str">
            <v>3070015306</v>
          </cell>
          <cell r="F280" t="str">
            <v>09</v>
          </cell>
          <cell r="G280">
            <v>0</v>
          </cell>
          <cell r="H280">
            <v>0</v>
          </cell>
          <cell r="I280">
            <v>0</v>
          </cell>
          <cell r="J280">
            <v>0</v>
          </cell>
          <cell r="K280" t="str">
            <v>40</v>
          </cell>
          <cell r="L280" t="str">
            <v>552-25-1955</v>
          </cell>
          <cell r="M280">
            <v>37876</v>
          </cell>
          <cell r="N280">
            <v>37875</v>
          </cell>
          <cell r="O280">
            <v>37875</v>
          </cell>
          <cell r="P280" t="str">
            <v>USD</v>
          </cell>
          <cell r="Q280">
            <v>25</v>
          </cell>
        </row>
        <row r="281">
          <cell r="A281" t="str">
            <v>BCH_WAG</v>
          </cell>
          <cell r="B281" t="str">
            <v>PGE1</v>
          </cell>
          <cell r="C281" t="str">
            <v>0002320002</v>
          </cell>
          <cell r="D281" t="str">
            <v>KX</v>
          </cell>
          <cell r="E281" t="str">
            <v>3070015307</v>
          </cell>
          <cell r="F281" t="str">
            <v>09</v>
          </cell>
          <cell r="G281">
            <v>0</v>
          </cell>
          <cell r="H281">
            <v>0</v>
          </cell>
          <cell r="I281">
            <v>0</v>
          </cell>
          <cell r="J281">
            <v>0</v>
          </cell>
          <cell r="K281" t="str">
            <v>40</v>
          </cell>
          <cell r="L281" t="str">
            <v>552-25-1955</v>
          </cell>
          <cell r="M281">
            <v>37876</v>
          </cell>
          <cell r="N281">
            <v>37875</v>
          </cell>
          <cell r="O281">
            <v>37875</v>
          </cell>
          <cell r="P281" t="str">
            <v>USD</v>
          </cell>
          <cell r="Q281">
            <v>50</v>
          </cell>
        </row>
        <row r="282">
          <cell r="A282" t="str">
            <v>BCH_WAG</v>
          </cell>
          <cell r="B282" t="str">
            <v>PGE1</v>
          </cell>
          <cell r="C282" t="str">
            <v>0002320002</v>
          </cell>
          <cell r="D282" t="str">
            <v>KX</v>
          </cell>
          <cell r="E282" t="str">
            <v>3070015308</v>
          </cell>
          <cell r="F282" t="str">
            <v>09</v>
          </cell>
          <cell r="G282">
            <v>0</v>
          </cell>
          <cell r="H282">
            <v>0</v>
          </cell>
          <cell r="I282">
            <v>0</v>
          </cell>
          <cell r="J282">
            <v>0</v>
          </cell>
          <cell r="K282" t="str">
            <v>40</v>
          </cell>
          <cell r="L282" t="str">
            <v>552-25-8261</v>
          </cell>
          <cell r="M282">
            <v>37876</v>
          </cell>
          <cell r="N282">
            <v>37875</v>
          </cell>
          <cell r="O282">
            <v>37875</v>
          </cell>
          <cell r="P282" t="str">
            <v>USD</v>
          </cell>
          <cell r="Q282">
            <v>500</v>
          </cell>
        </row>
        <row r="283">
          <cell r="A283" t="str">
            <v>BCH_WAG</v>
          </cell>
          <cell r="B283" t="str">
            <v>PGE1</v>
          </cell>
          <cell r="C283" t="str">
            <v>0002320002</v>
          </cell>
          <cell r="D283" t="str">
            <v>KX</v>
          </cell>
          <cell r="E283" t="str">
            <v>3070015309</v>
          </cell>
          <cell r="F283" t="str">
            <v>09</v>
          </cell>
          <cell r="G283">
            <v>0</v>
          </cell>
          <cell r="H283">
            <v>0</v>
          </cell>
          <cell r="I283">
            <v>0</v>
          </cell>
          <cell r="J283">
            <v>0</v>
          </cell>
          <cell r="K283" t="str">
            <v>40</v>
          </cell>
          <cell r="L283" t="str">
            <v>552-25-8261</v>
          </cell>
          <cell r="M283">
            <v>37876</v>
          </cell>
          <cell r="N283">
            <v>37875</v>
          </cell>
          <cell r="O283">
            <v>37875</v>
          </cell>
          <cell r="P283" t="str">
            <v>USD</v>
          </cell>
          <cell r="Q283">
            <v>173</v>
          </cell>
        </row>
        <row r="284">
          <cell r="A284" t="str">
            <v>BCH_WAG</v>
          </cell>
          <cell r="B284" t="str">
            <v>PGE1</v>
          </cell>
          <cell r="C284" t="str">
            <v>0002320002</v>
          </cell>
          <cell r="D284" t="str">
            <v>KX</v>
          </cell>
          <cell r="E284" t="str">
            <v>3070015310</v>
          </cell>
          <cell r="F284" t="str">
            <v>09</v>
          </cell>
          <cell r="G284">
            <v>0</v>
          </cell>
          <cell r="H284">
            <v>0</v>
          </cell>
          <cell r="I284">
            <v>0</v>
          </cell>
          <cell r="J284">
            <v>0</v>
          </cell>
          <cell r="K284" t="str">
            <v>40</v>
          </cell>
          <cell r="L284" t="str">
            <v>552-29-3198</v>
          </cell>
          <cell r="M284">
            <v>37876</v>
          </cell>
          <cell r="N284">
            <v>37875</v>
          </cell>
          <cell r="O284">
            <v>37875</v>
          </cell>
          <cell r="P284" t="str">
            <v>USD</v>
          </cell>
          <cell r="Q284">
            <v>50</v>
          </cell>
        </row>
        <row r="285">
          <cell r="A285" t="str">
            <v>BCH_WAG</v>
          </cell>
          <cell r="B285" t="str">
            <v>PGE1</v>
          </cell>
          <cell r="C285" t="str">
            <v>0002320002</v>
          </cell>
          <cell r="D285" t="str">
            <v>KX</v>
          </cell>
          <cell r="E285" t="str">
            <v>3070015311</v>
          </cell>
          <cell r="F285" t="str">
            <v>09</v>
          </cell>
          <cell r="G285">
            <v>0</v>
          </cell>
          <cell r="H285">
            <v>0</v>
          </cell>
          <cell r="I285">
            <v>0</v>
          </cell>
          <cell r="J285">
            <v>0</v>
          </cell>
          <cell r="K285" t="str">
            <v>40</v>
          </cell>
          <cell r="L285" t="str">
            <v>552-29-3198</v>
          </cell>
          <cell r="M285">
            <v>37876</v>
          </cell>
          <cell r="N285">
            <v>37875</v>
          </cell>
          <cell r="O285">
            <v>37875</v>
          </cell>
          <cell r="P285" t="str">
            <v>USD</v>
          </cell>
          <cell r="Q285">
            <v>50</v>
          </cell>
        </row>
        <row r="286">
          <cell r="A286" t="str">
            <v>BCH_WAG</v>
          </cell>
          <cell r="B286" t="str">
            <v>PGE1</v>
          </cell>
          <cell r="C286" t="str">
            <v>0002320002</v>
          </cell>
          <cell r="D286" t="str">
            <v>KX</v>
          </cell>
          <cell r="E286" t="str">
            <v>3070015312</v>
          </cell>
          <cell r="F286" t="str">
            <v>09</v>
          </cell>
          <cell r="G286">
            <v>0</v>
          </cell>
          <cell r="H286">
            <v>0</v>
          </cell>
          <cell r="I286">
            <v>0</v>
          </cell>
          <cell r="J286">
            <v>0</v>
          </cell>
          <cell r="K286" t="str">
            <v>40</v>
          </cell>
          <cell r="L286" t="str">
            <v>552-35-1535</v>
          </cell>
          <cell r="M286">
            <v>37876</v>
          </cell>
          <cell r="N286">
            <v>37875</v>
          </cell>
          <cell r="O286">
            <v>37875</v>
          </cell>
          <cell r="P286" t="str">
            <v>USD</v>
          </cell>
          <cell r="Q286">
            <v>126</v>
          </cell>
        </row>
        <row r="287">
          <cell r="A287" t="str">
            <v>BCH_WAG</v>
          </cell>
          <cell r="B287" t="str">
            <v>PGE1</v>
          </cell>
          <cell r="C287" t="str">
            <v>0002320002</v>
          </cell>
          <cell r="D287" t="str">
            <v>KX</v>
          </cell>
          <cell r="E287" t="str">
            <v>3070015313</v>
          </cell>
          <cell r="F287" t="str">
            <v>09</v>
          </cell>
          <cell r="G287">
            <v>0</v>
          </cell>
          <cell r="H287">
            <v>0</v>
          </cell>
          <cell r="I287">
            <v>0</v>
          </cell>
          <cell r="J287">
            <v>0</v>
          </cell>
          <cell r="K287" t="str">
            <v>40</v>
          </cell>
          <cell r="L287" t="str">
            <v>552-35-4443</v>
          </cell>
          <cell r="M287">
            <v>37876</v>
          </cell>
          <cell r="N287">
            <v>37875</v>
          </cell>
          <cell r="O287">
            <v>37875</v>
          </cell>
          <cell r="P287" t="str">
            <v>USD</v>
          </cell>
          <cell r="Q287">
            <v>773</v>
          </cell>
        </row>
        <row r="288">
          <cell r="A288" t="str">
            <v>BCH_WAG</v>
          </cell>
          <cell r="B288" t="str">
            <v>PGE1</v>
          </cell>
          <cell r="C288" t="str">
            <v>0002320002</v>
          </cell>
          <cell r="D288" t="str">
            <v>KX</v>
          </cell>
          <cell r="E288" t="str">
            <v>3070015314</v>
          </cell>
          <cell r="F288" t="str">
            <v>09</v>
          </cell>
          <cell r="G288">
            <v>0</v>
          </cell>
          <cell r="H288">
            <v>0</v>
          </cell>
          <cell r="I288">
            <v>0</v>
          </cell>
          <cell r="J288">
            <v>0</v>
          </cell>
          <cell r="K288" t="str">
            <v>40</v>
          </cell>
          <cell r="L288" t="str">
            <v>552-43-3169</v>
          </cell>
          <cell r="M288">
            <v>37876</v>
          </cell>
          <cell r="N288">
            <v>37875</v>
          </cell>
          <cell r="O288">
            <v>37875</v>
          </cell>
          <cell r="P288" t="str">
            <v>USD</v>
          </cell>
          <cell r="Q288">
            <v>324</v>
          </cell>
        </row>
        <row r="289">
          <cell r="A289" t="str">
            <v>BCH_WAG</v>
          </cell>
          <cell r="B289" t="str">
            <v>PGE1</v>
          </cell>
          <cell r="C289" t="str">
            <v>0002320002</v>
          </cell>
          <cell r="D289" t="str">
            <v>KX</v>
          </cell>
          <cell r="E289" t="str">
            <v>3070015315</v>
          </cell>
          <cell r="F289" t="str">
            <v>09</v>
          </cell>
          <cell r="G289">
            <v>0</v>
          </cell>
          <cell r="H289">
            <v>0</v>
          </cell>
          <cell r="I289">
            <v>0</v>
          </cell>
          <cell r="J289">
            <v>0</v>
          </cell>
          <cell r="K289" t="str">
            <v>40</v>
          </cell>
          <cell r="L289" t="str">
            <v>552-60-0289</v>
          </cell>
          <cell r="M289">
            <v>37876</v>
          </cell>
          <cell r="N289">
            <v>37875</v>
          </cell>
          <cell r="O289">
            <v>37875</v>
          </cell>
          <cell r="P289" t="str">
            <v>USD</v>
          </cell>
          <cell r="Q289">
            <v>424.16</v>
          </cell>
        </row>
        <row r="290">
          <cell r="A290" t="str">
            <v>BCH_WAG</v>
          </cell>
          <cell r="B290" t="str">
            <v>PGE1</v>
          </cell>
          <cell r="C290" t="str">
            <v>0002320002</v>
          </cell>
          <cell r="D290" t="str">
            <v>KX</v>
          </cell>
          <cell r="E290" t="str">
            <v>3070015316</v>
          </cell>
          <cell r="F290" t="str">
            <v>09</v>
          </cell>
          <cell r="G290">
            <v>0</v>
          </cell>
          <cell r="H290">
            <v>0</v>
          </cell>
          <cell r="I290">
            <v>0</v>
          </cell>
          <cell r="J290">
            <v>0</v>
          </cell>
          <cell r="K290" t="str">
            <v>40</v>
          </cell>
          <cell r="L290" t="str">
            <v>552-60-0289</v>
          </cell>
          <cell r="M290">
            <v>37876</v>
          </cell>
          <cell r="N290">
            <v>37875</v>
          </cell>
          <cell r="O290">
            <v>37875</v>
          </cell>
          <cell r="P290" t="str">
            <v>USD</v>
          </cell>
          <cell r="Q290">
            <v>370.16</v>
          </cell>
        </row>
        <row r="291">
          <cell r="A291" t="str">
            <v>BCH_WAG</v>
          </cell>
          <cell r="B291" t="str">
            <v>PGE1</v>
          </cell>
          <cell r="C291" t="str">
            <v>0002320002</v>
          </cell>
          <cell r="D291" t="str">
            <v>KX</v>
          </cell>
          <cell r="E291" t="str">
            <v>3070015317</v>
          </cell>
          <cell r="F291" t="str">
            <v>09</v>
          </cell>
          <cell r="G291">
            <v>0</v>
          </cell>
          <cell r="H291">
            <v>0</v>
          </cell>
          <cell r="I291">
            <v>0</v>
          </cell>
          <cell r="J291">
            <v>0</v>
          </cell>
          <cell r="K291" t="str">
            <v>40</v>
          </cell>
          <cell r="L291" t="str">
            <v>552-60-0289</v>
          </cell>
          <cell r="M291">
            <v>37876</v>
          </cell>
          <cell r="N291">
            <v>37875</v>
          </cell>
          <cell r="O291">
            <v>37875</v>
          </cell>
          <cell r="P291" t="str">
            <v>USD</v>
          </cell>
          <cell r="Q291">
            <v>150</v>
          </cell>
        </row>
        <row r="292">
          <cell r="A292" t="str">
            <v>BCH_WAG</v>
          </cell>
          <cell r="B292" t="str">
            <v>PGE1</v>
          </cell>
          <cell r="C292" t="str">
            <v>0002320002</v>
          </cell>
          <cell r="D292" t="str">
            <v>KX</v>
          </cell>
          <cell r="E292" t="str">
            <v>3070015318</v>
          </cell>
          <cell r="F292" t="str">
            <v>09</v>
          </cell>
          <cell r="G292">
            <v>0</v>
          </cell>
          <cell r="H292">
            <v>0</v>
          </cell>
          <cell r="I292">
            <v>0</v>
          </cell>
          <cell r="J292">
            <v>0</v>
          </cell>
          <cell r="K292" t="str">
            <v>40</v>
          </cell>
          <cell r="L292" t="str">
            <v>552-73-0365</v>
          </cell>
          <cell r="M292">
            <v>37876</v>
          </cell>
          <cell r="N292">
            <v>37875</v>
          </cell>
          <cell r="O292">
            <v>37875</v>
          </cell>
          <cell r="P292" t="str">
            <v>USD</v>
          </cell>
          <cell r="Q292">
            <v>398.5</v>
          </cell>
        </row>
        <row r="293">
          <cell r="A293" t="str">
            <v>BCH_WAG</v>
          </cell>
          <cell r="B293" t="str">
            <v>PGE1</v>
          </cell>
          <cell r="C293" t="str">
            <v>0002320002</v>
          </cell>
          <cell r="D293" t="str">
            <v>KX</v>
          </cell>
          <cell r="E293" t="str">
            <v>3070015319</v>
          </cell>
          <cell r="F293" t="str">
            <v>09</v>
          </cell>
          <cell r="G293">
            <v>0</v>
          </cell>
          <cell r="H293">
            <v>0</v>
          </cell>
          <cell r="I293">
            <v>0</v>
          </cell>
          <cell r="J293">
            <v>0</v>
          </cell>
          <cell r="K293" t="str">
            <v>40</v>
          </cell>
          <cell r="L293" t="str">
            <v>552-79-6274</v>
          </cell>
          <cell r="M293">
            <v>37876</v>
          </cell>
          <cell r="N293">
            <v>37875</v>
          </cell>
          <cell r="O293">
            <v>37875</v>
          </cell>
          <cell r="P293" t="str">
            <v>USD</v>
          </cell>
          <cell r="Q293">
            <v>313</v>
          </cell>
        </row>
        <row r="294">
          <cell r="A294" t="str">
            <v>BCH_WAG</v>
          </cell>
          <cell r="B294" t="str">
            <v>PGE1</v>
          </cell>
          <cell r="C294" t="str">
            <v>0002320002</v>
          </cell>
          <cell r="D294" t="str">
            <v>KX</v>
          </cell>
          <cell r="E294" t="str">
            <v>3070015320</v>
          </cell>
          <cell r="F294" t="str">
            <v>09</v>
          </cell>
          <cell r="G294">
            <v>0</v>
          </cell>
          <cell r="H294">
            <v>0</v>
          </cell>
          <cell r="I294">
            <v>0</v>
          </cell>
          <cell r="J294">
            <v>0</v>
          </cell>
          <cell r="K294" t="str">
            <v>40</v>
          </cell>
          <cell r="L294" t="str">
            <v>552-81-2815</v>
          </cell>
          <cell r="M294">
            <v>37876</v>
          </cell>
          <cell r="N294">
            <v>37875</v>
          </cell>
          <cell r="O294">
            <v>37875</v>
          </cell>
          <cell r="P294" t="str">
            <v>USD</v>
          </cell>
          <cell r="Q294">
            <v>416.5</v>
          </cell>
        </row>
        <row r="295">
          <cell r="A295" t="str">
            <v>BCH_WAG</v>
          </cell>
          <cell r="B295" t="str">
            <v>PGE1</v>
          </cell>
          <cell r="C295" t="str">
            <v>0002320002</v>
          </cell>
          <cell r="D295" t="str">
            <v>KX</v>
          </cell>
          <cell r="E295" t="str">
            <v>3070015321</v>
          </cell>
          <cell r="F295" t="str">
            <v>09</v>
          </cell>
          <cell r="G295">
            <v>0</v>
          </cell>
          <cell r="H295">
            <v>0</v>
          </cell>
          <cell r="I295">
            <v>0</v>
          </cell>
          <cell r="J295">
            <v>0</v>
          </cell>
          <cell r="K295" t="str">
            <v>40</v>
          </cell>
          <cell r="L295" t="str">
            <v>552-81-2815</v>
          </cell>
          <cell r="M295">
            <v>37876</v>
          </cell>
          <cell r="N295">
            <v>37875</v>
          </cell>
          <cell r="O295">
            <v>37875</v>
          </cell>
          <cell r="P295" t="str">
            <v>USD</v>
          </cell>
          <cell r="Q295">
            <v>350</v>
          </cell>
        </row>
        <row r="296">
          <cell r="A296" t="str">
            <v>BCH_WAG</v>
          </cell>
          <cell r="B296" t="str">
            <v>PGE1</v>
          </cell>
          <cell r="C296" t="str">
            <v>0002320002</v>
          </cell>
          <cell r="D296" t="str">
            <v>KX</v>
          </cell>
          <cell r="E296" t="str">
            <v>3070015322</v>
          </cell>
          <cell r="F296" t="str">
            <v>09</v>
          </cell>
          <cell r="G296">
            <v>0</v>
          </cell>
          <cell r="H296">
            <v>0</v>
          </cell>
          <cell r="I296">
            <v>0</v>
          </cell>
          <cell r="J296">
            <v>0</v>
          </cell>
          <cell r="K296" t="str">
            <v>40</v>
          </cell>
          <cell r="L296" t="str">
            <v>552-84-5122</v>
          </cell>
          <cell r="M296">
            <v>37876</v>
          </cell>
          <cell r="N296">
            <v>37875</v>
          </cell>
          <cell r="O296">
            <v>37875</v>
          </cell>
          <cell r="P296" t="str">
            <v>USD</v>
          </cell>
          <cell r="Q296">
            <v>248</v>
          </cell>
        </row>
        <row r="297">
          <cell r="A297" t="str">
            <v>BCH_WAG</v>
          </cell>
          <cell r="B297" t="str">
            <v>PGE1</v>
          </cell>
          <cell r="C297" t="str">
            <v>0002320002</v>
          </cell>
          <cell r="D297" t="str">
            <v>KX</v>
          </cell>
          <cell r="E297" t="str">
            <v>3070015323</v>
          </cell>
          <cell r="F297" t="str">
            <v>09</v>
          </cell>
          <cell r="G297">
            <v>0</v>
          </cell>
          <cell r="H297">
            <v>0</v>
          </cell>
          <cell r="I297">
            <v>0</v>
          </cell>
          <cell r="J297">
            <v>0</v>
          </cell>
          <cell r="K297" t="str">
            <v>40</v>
          </cell>
          <cell r="L297" t="str">
            <v>552-86-4645</v>
          </cell>
          <cell r="M297">
            <v>37876</v>
          </cell>
          <cell r="N297">
            <v>37875</v>
          </cell>
          <cell r="O297">
            <v>37875</v>
          </cell>
          <cell r="P297" t="str">
            <v>USD</v>
          </cell>
          <cell r="Q297">
            <v>150</v>
          </cell>
        </row>
        <row r="298">
          <cell r="A298" t="str">
            <v>BCH_WAG</v>
          </cell>
          <cell r="B298" t="str">
            <v>PGE1</v>
          </cell>
          <cell r="C298" t="str">
            <v>0002320002</v>
          </cell>
          <cell r="D298" t="str">
            <v>KX</v>
          </cell>
          <cell r="E298" t="str">
            <v>3070015324</v>
          </cell>
          <cell r="F298" t="str">
            <v>09</v>
          </cell>
          <cell r="G298">
            <v>0</v>
          </cell>
          <cell r="H298">
            <v>0</v>
          </cell>
          <cell r="I298">
            <v>0</v>
          </cell>
          <cell r="J298">
            <v>0</v>
          </cell>
          <cell r="K298" t="str">
            <v>40</v>
          </cell>
          <cell r="L298" t="str">
            <v>552-99-2411</v>
          </cell>
          <cell r="M298">
            <v>37876</v>
          </cell>
          <cell r="N298">
            <v>37875</v>
          </cell>
          <cell r="O298">
            <v>37875</v>
          </cell>
          <cell r="P298" t="str">
            <v>USD</v>
          </cell>
          <cell r="Q298">
            <v>155</v>
          </cell>
        </row>
        <row r="299">
          <cell r="A299" t="str">
            <v>BCH_WAG</v>
          </cell>
          <cell r="B299" t="str">
            <v>PGE1</v>
          </cell>
          <cell r="C299" t="str">
            <v>0002320002</v>
          </cell>
          <cell r="D299" t="str">
            <v>KX</v>
          </cell>
          <cell r="E299" t="str">
            <v>3070015325</v>
          </cell>
          <cell r="F299" t="str">
            <v>09</v>
          </cell>
          <cell r="G299">
            <v>0</v>
          </cell>
          <cell r="H299">
            <v>0</v>
          </cell>
          <cell r="I299">
            <v>0</v>
          </cell>
          <cell r="J299">
            <v>0</v>
          </cell>
          <cell r="K299" t="str">
            <v>40</v>
          </cell>
          <cell r="L299" t="str">
            <v>552-99-2411</v>
          </cell>
          <cell r="M299">
            <v>37876</v>
          </cell>
          <cell r="N299">
            <v>37875</v>
          </cell>
          <cell r="O299">
            <v>37875</v>
          </cell>
          <cell r="P299" t="str">
            <v>USD</v>
          </cell>
          <cell r="Q299">
            <v>12.5</v>
          </cell>
        </row>
        <row r="300">
          <cell r="A300" t="str">
            <v>BCH_WAG</v>
          </cell>
          <cell r="B300" t="str">
            <v>PGE1</v>
          </cell>
          <cell r="C300" t="str">
            <v>0002320002</v>
          </cell>
          <cell r="D300" t="str">
            <v>KX</v>
          </cell>
          <cell r="E300" t="str">
            <v>3070015326</v>
          </cell>
          <cell r="F300" t="str">
            <v>09</v>
          </cell>
          <cell r="G300">
            <v>0</v>
          </cell>
          <cell r="H300">
            <v>0</v>
          </cell>
          <cell r="I300">
            <v>0</v>
          </cell>
          <cell r="J300">
            <v>0</v>
          </cell>
          <cell r="K300" t="str">
            <v>40</v>
          </cell>
          <cell r="L300" t="str">
            <v>553-06-4344</v>
          </cell>
          <cell r="M300">
            <v>37876</v>
          </cell>
          <cell r="N300">
            <v>37875</v>
          </cell>
          <cell r="O300">
            <v>37875</v>
          </cell>
          <cell r="P300" t="str">
            <v>USD</v>
          </cell>
          <cell r="Q300">
            <v>175</v>
          </cell>
        </row>
        <row r="301">
          <cell r="A301" t="str">
            <v>BCH_WAG</v>
          </cell>
          <cell r="B301" t="str">
            <v>PGE1</v>
          </cell>
          <cell r="C301" t="str">
            <v>0002320002</v>
          </cell>
          <cell r="D301" t="str">
            <v>KX</v>
          </cell>
          <cell r="E301" t="str">
            <v>3070015327</v>
          </cell>
          <cell r="F301" t="str">
            <v>09</v>
          </cell>
          <cell r="G301">
            <v>0</v>
          </cell>
          <cell r="H301">
            <v>0</v>
          </cell>
          <cell r="I301">
            <v>0</v>
          </cell>
          <cell r="J301">
            <v>0</v>
          </cell>
          <cell r="K301" t="str">
            <v>40</v>
          </cell>
          <cell r="L301" t="str">
            <v>553-25-7946</v>
          </cell>
          <cell r="M301">
            <v>37876</v>
          </cell>
          <cell r="N301">
            <v>37875</v>
          </cell>
          <cell r="O301">
            <v>37875</v>
          </cell>
          <cell r="P301" t="str">
            <v>USD</v>
          </cell>
          <cell r="Q301">
            <v>145.33000000000001</v>
          </cell>
        </row>
        <row r="302">
          <cell r="A302" t="str">
            <v>BCH_WAG</v>
          </cell>
          <cell r="B302" t="str">
            <v>PGE1</v>
          </cell>
          <cell r="C302" t="str">
            <v>0002320002</v>
          </cell>
          <cell r="D302" t="str">
            <v>KX</v>
          </cell>
          <cell r="E302" t="str">
            <v>3070015328</v>
          </cell>
          <cell r="F302" t="str">
            <v>09</v>
          </cell>
          <cell r="G302">
            <v>0</v>
          </cell>
          <cell r="H302">
            <v>0</v>
          </cell>
          <cell r="I302">
            <v>0</v>
          </cell>
          <cell r="J302">
            <v>0</v>
          </cell>
          <cell r="K302" t="str">
            <v>40</v>
          </cell>
          <cell r="L302" t="str">
            <v>553-27-4221</v>
          </cell>
          <cell r="M302">
            <v>37876</v>
          </cell>
          <cell r="N302">
            <v>37875</v>
          </cell>
          <cell r="O302">
            <v>37875</v>
          </cell>
          <cell r="P302" t="str">
            <v>USD</v>
          </cell>
          <cell r="Q302">
            <v>429.84</v>
          </cell>
        </row>
        <row r="303">
          <cell r="A303" t="str">
            <v>BCH_WAG</v>
          </cell>
          <cell r="B303" t="str">
            <v>PGE1</v>
          </cell>
          <cell r="C303" t="str">
            <v>0002320002</v>
          </cell>
          <cell r="D303" t="str">
            <v>KX</v>
          </cell>
          <cell r="E303" t="str">
            <v>3070015329</v>
          </cell>
          <cell r="F303" t="str">
            <v>09</v>
          </cell>
          <cell r="G303">
            <v>0</v>
          </cell>
          <cell r="H303">
            <v>0</v>
          </cell>
          <cell r="I303">
            <v>0</v>
          </cell>
          <cell r="J303">
            <v>0</v>
          </cell>
          <cell r="K303" t="str">
            <v>40</v>
          </cell>
          <cell r="L303" t="str">
            <v>553-29-7927</v>
          </cell>
          <cell r="M303">
            <v>37876</v>
          </cell>
          <cell r="N303">
            <v>37875</v>
          </cell>
          <cell r="O303">
            <v>37875</v>
          </cell>
          <cell r="P303" t="str">
            <v>USD</v>
          </cell>
          <cell r="Q303">
            <v>233.5</v>
          </cell>
        </row>
        <row r="304">
          <cell r="A304" t="str">
            <v>BCH_WAG</v>
          </cell>
          <cell r="B304" t="str">
            <v>PGE1</v>
          </cell>
          <cell r="C304" t="str">
            <v>0002320002</v>
          </cell>
          <cell r="D304" t="str">
            <v>KX</v>
          </cell>
          <cell r="E304" t="str">
            <v>3070015330</v>
          </cell>
          <cell r="F304" t="str">
            <v>09</v>
          </cell>
          <cell r="G304">
            <v>0</v>
          </cell>
          <cell r="H304">
            <v>0</v>
          </cell>
          <cell r="I304">
            <v>0</v>
          </cell>
          <cell r="J304">
            <v>0</v>
          </cell>
          <cell r="K304" t="str">
            <v>40</v>
          </cell>
          <cell r="L304" t="str">
            <v>553-33-9893</v>
          </cell>
          <cell r="M304">
            <v>37876</v>
          </cell>
          <cell r="N304">
            <v>37875</v>
          </cell>
          <cell r="O304">
            <v>37875</v>
          </cell>
          <cell r="P304" t="str">
            <v>USD</v>
          </cell>
          <cell r="Q304">
            <v>25</v>
          </cell>
        </row>
        <row r="305">
          <cell r="A305" t="str">
            <v>BCH_WAG</v>
          </cell>
          <cell r="B305" t="str">
            <v>PGE1</v>
          </cell>
          <cell r="C305" t="str">
            <v>0002320002</v>
          </cell>
          <cell r="D305" t="str">
            <v>KX</v>
          </cell>
          <cell r="E305" t="str">
            <v>3070015331</v>
          </cell>
          <cell r="F305" t="str">
            <v>09</v>
          </cell>
          <cell r="G305">
            <v>0</v>
          </cell>
          <cell r="H305">
            <v>0</v>
          </cell>
          <cell r="I305">
            <v>0</v>
          </cell>
          <cell r="J305">
            <v>0</v>
          </cell>
          <cell r="K305" t="str">
            <v>40</v>
          </cell>
          <cell r="L305" t="str">
            <v>553-35-6958</v>
          </cell>
          <cell r="M305">
            <v>37876</v>
          </cell>
          <cell r="N305">
            <v>37875</v>
          </cell>
          <cell r="O305">
            <v>37875</v>
          </cell>
          <cell r="P305" t="str">
            <v>USD</v>
          </cell>
          <cell r="Q305">
            <v>618</v>
          </cell>
        </row>
        <row r="306">
          <cell r="A306" t="str">
            <v>BCH_WAG</v>
          </cell>
          <cell r="B306" t="str">
            <v>PGE1</v>
          </cell>
          <cell r="C306" t="str">
            <v>0002320002</v>
          </cell>
          <cell r="D306" t="str">
            <v>KX</v>
          </cell>
          <cell r="E306" t="str">
            <v>3070015332</v>
          </cell>
          <cell r="F306" t="str">
            <v>09</v>
          </cell>
          <cell r="G306">
            <v>0</v>
          </cell>
          <cell r="H306">
            <v>0</v>
          </cell>
          <cell r="I306">
            <v>0</v>
          </cell>
          <cell r="J306">
            <v>0</v>
          </cell>
          <cell r="K306" t="str">
            <v>40</v>
          </cell>
          <cell r="L306" t="str">
            <v>553-35-8341</v>
          </cell>
          <cell r="M306">
            <v>37876</v>
          </cell>
          <cell r="N306">
            <v>37875</v>
          </cell>
          <cell r="O306">
            <v>37875</v>
          </cell>
          <cell r="P306" t="str">
            <v>USD</v>
          </cell>
          <cell r="Q306">
            <v>225</v>
          </cell>
        </row>
        <row r="307">
          <cell r="A307" t="str">
            <v>BCH_WAG</v>
          </cell>
          <cell r="B307" t="str">
            <v>PGE1</v>
          </cell>
          <cell r="C307" t="str">
            <v>0002320002</v>
          </cell>
          <cell r="D307" t="str">
            <v>KX</v>
          </cell>
          <cell r="E307" t="str">
            <v>3070015333</v>
          </cell>
          <cell r="F307" t="str">
            <v>09</v>
          </cell>
          <cell r="G307">
            <v>0</v>
          </cell>
          <cell r="H307">
            <v>0</v>
          </cell>
          <cell r="I307">
            <v>0</v>
          </cell>
          <cell r="J307">
            <v>0</v>
          </cell>
          <cell r="K307" t="str">
            <v>40</v>
          </cell>
          <cell r="L307" t="str">
            <v>553-35-8341</v>
          </cell>
          <cell r="M307">
            <v>37876</v>
          </cell>
          <cell r="N307">
            <v>37875</v>
          </cell>
          <cell r="O307">
            <v>37875</v>
          </cell>
          <cell r="P307" t="str">
            <v>USD</v>
          </cell>
          <cell r="Q307">
            <v>25</v>
          </cell>
        </row>
        <row r="308">
          <cell r="A308" t="str">
            <v>BCH_WAG</v>
          </cell>
          <cell r="B308" t="str">
            <v>PGE1</v>
          </cell>
          <cell r="C308" t="str">
            <v>0002320002</v>
          </cell>
          <cell r="D308" t="str">
            <v>KX</v>
          </cell>
          <cell r="E308" t="str">
            <v>3070015334</v>
          </cell>
          <cell r="F308" t="str">
            <v>09</v>
          </cell>
          <cell r="G308">
            <v>0</v>
          </cell>
          <cell r="H308">
            <v>0</v>
          </cell>
          <cell r="I308">
            <v>0</v>
          </cell>
          <cell r="J308">
            <v>0</v>
          </cell>
          <cell r="K308" t="str">
            <v>40</v>
          </cell>
          <cell r="L308" t="str">
            <v>553-47-1071</v>
          </cell>
          <cell r="M308">
            <v>37876</v>
          </cell>
          <cell r="N308">
            <v>37875</v>
          </cell>
          <cell r="O308">
            <v>37875</v>
          </cell>
          <cell r="P308" t="str">
            <v>USD</v>
          </cell>
          <cell r="Q308">
            <v>375</v>
          </cell>
        </row>
        <row r="309">
          <cell r="A309" t="str">
            <v>BCH_WAG</v>
          </cell>
          <cell r="B309" t="str">
            <v>PGE1</v>
          </cell>
          <cell r="C309" t="str">
            <v>0002320002</v>
          </cell>
          <cell r="D309" t="str">
            <v>KX</v>
          </cell>
          <cell r="E309" t="str">
            <v>3070015335</v>
          </cell>
          <cell r="F309" t="str">
            <v>09</v>
          </cell>
          <cell r="G309">
            <v>0</v>
          </cell>
          <cell r="H309">
            <v>0</v>
          </cell>
          <cell r="I309">
            <v>0</v>
          </cell>
          <cell r="J309">
            <v>0</v>
          </cell>
          <cell r="K309" t="str">
            <v>40</v>
          </cell>
          <cell r="L309" t="str">
            <v>553-49-0348</v>
          </cell>
          <cell r="M309">
            <v>37876</v>
          </cell>
          <cell r="N309">
            <v>37875</v>
          </cell>
          <cell r="O309">
            <v>37875</v>
          </cell>
          <cell r="P309" t="str">
            <v>USD</v>
          </cell>
          <cell r="Q309">
            <v>307.38</v>
          </cell>
        </row>
        <row r="310">
          <cell r="A310" t="str">
            <v>BCH_WAG</v>
          </cell>
          <cell r="B310" t="str">
            <v>PGE1</v>
          </cell>
          <cell r="C310" t="str">
            <v>0002320002</v>
          </cell>
          <cell r="D310" t="str">
            <v>KX</v>
          </cell>
          <cell r="E310" t="str">
            <v>3070015336</v>
          </cell>
          <cell r="F310" t="str">
            <v>09</v>
          </cell>
          <cell r="G310">
            <v>0</v>
          </cell>
          <cell r="H310">
            <v>0</v>
          </cell>
          <cell r="I310">
            <v>0</v>
          </cell>
          <cell r="J310">
            <v>0</v>
          </cell>
          <cell r="K310" t="str">
            <v>40</v>
          </cell>
          <cell r="L310" t="str">
            <v>553-49-7857</v>
          </cell>
          <cell r="M310">
            <v>37876</v>
          </cell>
          <cell r="N310">
            <v>37875</v>
          </cell>
          <cell r="O310">
            <v>37875</v>
          </cell>
          <cell r="P310" t="str">
            <v>USD</v>
          </cell>
          <cell r="Q310">
            <v>363</v>
          </cell>
        </row>
        <row r="311">
          <cell r="A311" t="str">
            <v>BCH_WAG</v>
          </cell>
          <cell r="B311" t="str">
            <v>PGE1</v>
          </cell>
          <cell r="C311" t="str">
            <v>0002320002</v>
          </cell>
          <cell r="D311" t="str">
            <v>KX</v>
          </cell>
          <cell r="E311" t="str">
            <v>3070015337</v>
          </cell>
          <cell r="F311" t="str">
            <v>09</v>
          </cell>
          <cell r="G311">
            <v>0</v>
          </cell>
          <cell r="H311">
            <v>0</v>
          </cell>
          <cell r="I311">
            <v>0</v>
          </cell>
          <cell r="J311">
            <v>0</v>
          </cell>
          <cell r="K311" t="str">
            <v>40</v>
          </cell>
          <cell r="L311" t="str">
            <v>553-53-9604</v>
          </cell>
          <cell r="M311">
            <v>37876</v>
          </cell>
          <cell r="N311">
            <v>37875</v>
          </cell>
          <cell r="O311">
            <v>37875</v>
          </cell>
          <cell r="P311" t="str">
            <v>USD</v>
          </cell>
          <cell r="Q311">
            <v>1835.47</v>
          </cell>
        </row>
        <row r="312">
          <cell r="A312" t="str">
            <v>BCH_WAG</v>
          </cell>
          <cell r="B312" t="str">
            <v>PGE1</v>
          </cell>
          <cell r="C312" t="str">
            <v>0002320002</v>
          </cell>
          <cell r="D312" t="str">
            <v>KX</v>
          </cell>
          <cell r="E312" t="str">
            <v>3070015338</v>
          </cell>
          <cell r="F312" t="str">
            <v>09</v>
          </cell>
          <cell r="G312">
            <v>0</v>
          </cell>
          <cell r="H312">
            <v>0</v>
          </cell>
          <cell r="I312">
            <v>0</v>
          </cell>
          <cell r="J312">
            <v>0</v>
          </cell>
          <cell r="K312" t="str">
            <v>40</v>
          </cell>
          <cell r="L312" t="str">
            <v>553-54-0324</v>
          </cell>
          <cell r="M312">
            <v>37876</v>
          </cell>
          <cell r="N312">
            <v>37875</v>
          </cell>
          <cell r="O312">
            <v>37875</v>
          </cell>
          <cell r="P312" t="str">
            <v>USD</v>
          </cell>
          <cell r="Q312">
            <v>387.5</v>
          </cell>
        </row>
        <row r="313">
          <cell r="A313" t="str">
            <v>BCH_WAG</v>
          </cell>
          <cell r="B313" t="str">
            <v>PGE1</v>
          </cell>
          <cell r="C313" t="str">
            <v>0002320002</v>
          </cell>
          <cell r="D313" t="str">
            <v>KX</v>
          </cell>
          <cell r="E313" t="str">
            <v>3070015339</v>
          </cell>
          <cell r="F313" t="str">
            <v>09</v>
          </cell>
          <cell r="G313">
            <v>0</v>
          </cell>
          <cell r="H313">
            <v>0</v>
          </cell>
          <cell r="I313">
            <v>0</v>
          </cell>
          <cell r="J313">
            <v>0</v>
          </cell>
          <cell r="K313" t="str">
            <v>40</v>
          </cell>
          <cell r="L313" t="str">
            <v>553-58-9838</v>
          </cell>
          <cell r="M313">
            <v>37876</v>
          </cell>
          <cell r="N313">
            <v>37875</v>
          </cell>
          <cell r="O313">
            <v>37875</v>
          </cell>
          <cell r="P313" t="str">
            <v>USD</v>
          </cell>
          <cell r="Q313">
            <v>1265</v>
          </cell>
        </row>
        <row r="314">
          <cell r="A314" t="str">
            <v>BCH_WAG</v>
          </cell>
          <cell r="B314" t="str">
            <v>PGE1</v>
          </cell>
          <cell r="C314" t="str">
            <v>0002320002</v>
          </cell>
          <cell r="D314" t="str">
            <v>KX</v>
          </cell>
          <cell r="E314" t="str">
            <v>3070015340</v>
          </cell>
          <cell r="F314" t="str">
            <v>09</v>
          </cell>
          <cell r="G314">
            <v>0</v>
          </cell>
          <cell r="H314">
            <v>0</v>
          </cell>
          <cell r="I314">
            <v>0</v>
          </cell>
          <cell r="J314">
            <v>0</v>
          </cell>
          <cell r="K314" t="str">
            <v>40</v>
          </cell>
          <cell r="L314" t="str">
            <v>553-66-9774</v>
          </cell>
          <cell r="M314">
            <v>37876</v>
          </cell>
          <cell r="N314">
            <v>37875</v>
          </cell>
          <cell r="O314">
            <v>37875</v>
          </cell>
          <cell r="P314" t="str">
            <v>USD</v>
          </cell>
          <cell r="Q314">
            <v>227</v>
          </cell>
        </row>
        <row r="315">
          <cell r="A315" t="str">
            <v>BCH_WAG</v>
          </cell>
          <cell r="B315" t="str">
            <v>PGE1</v>
          </cell>
          <cell r="C315" t="str">
            <v>0002320002</v>
          </cell>
          <cell r="D315" t="str">
            <v>KX</v>
          </cell>
          <cell r="E315" t="str">
            <v>3070015341</v>
          </cell>
          <cell r="F315" t="str">
            <v>09</v>
          </cell>
          <cell r="G315">
            <v>0</v>
          </cell>
          <cell r="H315">
            <v>0</v>
          </cell>
          <cell r="I315">
            <v>0</v>
          </cell>
          <cell r="J315">
            <v>0</v>
          </cell>
          <cell r="K315" t="str">
            <v>40</v>
          </cell>
          <cell r="L315" t="str">
            <v>553-66-9774</v>
          </cell>
          <cell r="M315">
            <v>37876</v>
          </cell>
          <cell r="N315">
            <v>37875</v>
          </cell>
          <cell r="O315">
            <v>37875</v>
          </cell>
          <cell r="P315" t="str">
            <v>USD</v>
          </cell>
          <cell r="Q315">
            <v>321</v>
          </cell>
        </row>
        <row r="316">
          <cell r="A316" t="str">
            <v>BCH_WAG</v>
          </cell>
          <cell r="B316" t="str">
            <v>PGE1</v>
          </cell>
          <cell r="C316" t="str">
            <v>0002320002</v>
          </cell>
          <cell r="D316" t="str">
            <v>KX</v>
          </cell>
          <cell r="E316" t="str">
            <v>3070015342</v>
          </cell>
          <cell r="F316" t="str">
            <v>09</v>
          </cell>
          <cell r="G316">
            <v>0</v>
          </cell>
          <cell r="H316">
            <v>0</v>
          </cell>
          <cell r="I316">
            <v>0</v>
          </cell>
          <cell r="J316">
            <v>0</v>
          </cell>
          <cell r="K316" t="str">
            <v>40</v>
          </cell>
          <cell r="L316" t="str">
            <v>553-68-6896</v>
          </cell>
          <cell r="M316">
            <v>37876</v>
          </cell>
          <cell r="N316">
            <v>37875</v>
          </cell>
          <cell r="O316">
            <v>37875</v>
          </cell>
          <cell r="P316" t="str">
            <v>USD</v>
          </cell>
          <cell r="Q316">
            <v>200</v>
          </cell>
        </row>
        <row r="317">
          <cell r="A317" t="str">
            <v>BCH_WAG</v>
          </cell>
          <cell r="B317" t="str">
            <v>PGE1</v>
          </cell>
          <cell r="C317" t="str">
            <v>0002320002</v>
          </cell>
          <cell r="D317" t="str">
            <v>KX</v>
          </cell>
          <cell r="E317" t="str">
            <v>3070015343</v>
          </cell>
          <cell r="F317" t="str">
            <v>09</v>
          </cell>
          <cell r="G317">
            <v>0</v>
          </cell>
          <cell r="H317">
            <v>0</v>
          </cell>
          <cell r="I317">
            <v>0</v>
          </cell>
          <cell r="J317">
            <v>0</v>
          </cell>
          <cell r="K317" t="str">
            <v>40</v>
          </cell>
          <cell r="L317" t="str">
            <v>553-68-6896</v>
          </cell>
          <cell r="M317">
            <v>37876</v>
          </cell>
          <cell r="N317">
            <v>37875</v>
          </cell>
          <cell r="O317">
            <v>37875</v>
          </cell>
          <cell r="P317" t="str">
            <v>USD</v>
          </cell>
          <cell r="Q317">
            <v>171.01</v>
          </cell>
        </row>
        <row r="318">
          <cell r="A318" t="str">
            <v>BCH_WAG</v>
          </cell>
          <cell r="B318" t="str">
            <v>PGE1</v>
          </cell>
          <cell r="C318" t="str">
            <v>0002320002</v>
          </cell>
          <cell r="D318" t="str">
            <v>KX</v>
          </cell>
          <cell r="E318" t="str">
            <v>3070015344</v>
          </cell>
          <cell r="F318" t="str">
            <v>09</v>
          </cell>
          <cell r="G318">
            <v>0</v>
          </cell>
          <cell r="H318">
            <v>0</v>
          </cell>
          <cell r="I318">
            <v>0</v>
          </cell>
          <cell r="J318">
            <v>0</v>
          </cell>
          <cell r="K318" t="str">
            <v>40</v>
          </cell>
          <cell r="L318" t="str">
            <v>553-70-2787</v>
          </cell>
          <cell r="M318">
            <v>37876</v>
          </cell>
          <cell r="N318">
            <v>37875</v>
          </cell>
          <cell r="O318">
            <v>37875</v>
          </cell>
          <cell r="P318" t="str">
            <v>USD</v>
          </cell>
          <cell r="Q318">
            <v>150</v>
          </cell>
        </row>
        <row r="319">
          <cell r="A319" t="str">
            <v>BCH_WAG</v>
          </cell>
          <cell r="B319" t="str">
            <v>PGE1</v>
          </cell>
          <cell r="C319" t="str">
            <v>0002320002</v>
          </cell>
          <cell r="D319" t="str">
            <v>KX</v>
          </cell>
          <cell r="E319" t="str">
            <v>3070015345</v>
          </cell>
          <cell r="F319" t="str">
            <v>09</v>
          </cell>
          <cell r="G319">
            <v>0</v>
          </cell>
          <cell r="H319">
            <v>0</v>
          </cell>
          <cell r="I319">
            <v>0</v>
          </cell>
          <cell r="J319">
            <v>0</v>
          </cell>
          <cell r="K319" t="str">
            <v>40</v>
          </cell>
          <cell r="L319" t="str">
            <v>553-83-5820</v>
          </cell>
          <cell r="M319">
            <v>37876</v>
          </cell>
          <cell r="N319">
            <v>37875</v>
          </cell>
          <cell r="O319">
            <v>37875</v>
          </cell>
          <cell r="P319" t="str">
            <v>USD</v>
          </cell>
          <cell r="Q319">
            <v>187.5</v>
          </cell>
        </row>
        <row r="320">
          <cell r="A320" t="str">
            <v>BCH_WAG</v>
          </cell>
          <cell r="B320" t="str">
            <v>PGE1</v>
          </cell>
          <cell r="C320" t="str">
            <v>0002320002</v>
          </cell>
          <cell r="D320" t="str">
            <v>KX</v>
          </cell>
          <cell r="E320" t="str">
            <v>3070015346</v>
          </cell>
          <cell r="F320" t="str">
            <v>09</v>
          </cell>
          <cell r="G320">
            <v>0</v>
          </cell>
          <cell r="H320">
            <v>0</v>
          </cell>
          <cell r="I320">
            <v>0</v>
          </cell>
          <cell r="J320">
            <v>0</v>
          </cell>
          <cell r="K320" t="str">
            <v>40</v>
          </cell>
          <cell r="L320" t="str">
            <v>553-86-2109</v>
          </cell>
          <cell r="M320">
            <v>37876</v>
          </cell>
          <cell r="N320">
            <v>37875</v>
          </cell>
          <cell r="O320">
            <v>37875</v>
          </cell>
          <cell r="P320" t="str">
            <v>USD</v>
          </cell>
          <cell r="Q320">
            <v>400</v>
          </cell>
        </row>
        <row r="321">
          <cell r="A321" t="str">
            <v>BCH_WAG</v>
          </cell>
          <cell r="B321" t="str">
            <v>PGE1</v>
          </cell>
          <cell r="C321" t="str">
            <v>0002320002</v>
          </cell>
          <cell r="D321" t="str">
            <v>KX</v>
          </cell>
          <cell r="E321" t="str">
            <v>3070015347</v>
          </cell>
          <cell r="F321" t="str">
            <v>09</v>
          </cell>
          <cell r="G321">
            <v>0</v>
          </cell>
          <cell r="H321">
            <v>0</v>
          </cell>
          <cell r="I321">
            <v>0</v>
          </cell>
          <cell r="J321">
            <v>0</v>
          </cell>
          <cell r="K321" t="str">
            <v>40</v>
          </cell>
          <cell r="L321" t="str">
            <v>553-90-3905</v>
          </cell>
          <cell r="M321">
            <v>37876</v>
          </cell>
          <cell r="N321">
            <v>37875</v>
          </cell>
          <cell r="O321">
            <v>37875</v>
          </cell>
          <cell r="P321" t="str">
            <v>USD</v>
          </cell>
          <cell r="Q321">
            <v>414.5</v>
          </cell>
        </row>
        <row r="322">
          <cell r="A322" t="str">
            <v>BCH_WAG</v>
          </cell>
          <cell r="B322" t="str">
            <v>PGE1</v>
          </cell>
          <cell r="C322" t="str">
            <v>0002320002</v>
          </cell>
          <cell r="D322" t="str">
            <v>KX</v>
          </cell>
          <cell r="E322" t="str">
            <v>3070015348</v>
          </cell>
          <cell r="F322" t="str">
            <v>09</v>
          </cell>
          <cell r="G322">
            <v>0</v>
          </cell>
          <cell r="H322">
            <v>0</v>
          </cell>
          <cell r="I322">
            <v>0</v>
          </cell>
          <cell r="J322">
            <v>0</v>
          </cell>
          <cell r="K322" t="str">
            <v>40</v>
          </cell>
          <cell r="L322" t="str">
            <v>553-90-3970</v>
          </cell>
          <cell r="M322">
            <v>37876</v>
          </cell>
          <cell r="N322">
            <v>37875</v>
          </cell>
          <cell r="O322">
            <v>37875</v>
          </cell>
          <cell r="P322" t="str">
            <v>USD</v>
          </cell>
          <cell r="Q322">
            <v>361.5</v>
          </cell>
        </row>
        <row r="323">
          <cell r="A323" t="str">
            <v>BCH_WAG</v>
          </cell>
          <cell r="B323" t="str">
            <v>PGE1</v>
          </cell>
          <cell r="C323" t="str">
            <v>0002320002</v>
          </cell>
          <cell r="D323" t="str">
            <v>KX</v>
          </cell>
          <cell r="E323" t="str">
            <v>3070015349</v>
          </cell>
          <cell r="F323" t="str">
            <v>09</v>
          </cell>
          <cell r="G323">
            <v>0</v>
          </cell>
          <cell r="H323">
            <v>0</v>
          </cell>
          <cell r="I323">
            <v>0</v>
          </cell>
          <cell r="J323">
            <v>0</v>
          </cell>
          <cell r="K323" t="str">
            <v>40</v>
          </cell>
          <cell r="L323" t="str">
            <v>553-90-3970</v>
          </cell>
          <cell r="M323">
            <v>37876</v>
          </cell>
          <cell r="N323">
            <v>37875</v>
          </cell>
          <cell r="O323">
            <v>37875</v>
          </cell>
          <cell r="P323" t="str">
            <v>USD</v>
          </cell>
          <cell r="Q323">
            <v>267</v>
          </cell>
        </row>
        <row r="324">
          <cell r="A324" t="str">
            <v>BCH_WAG</v>
          </cell>
          <cell r="B324" t="str">
            <v>PGE1</v>
          </cell>
          <cell r="C324" t="str">
            <v>0002320002</v>
          </cell>
          <cell r="D324" t="str">
            <v>KX</v>
          </cell>
          <cell r="E324" t="str">
            <v>3070015350</v>
          </cell>
          <cell r="F324" t="str">
            <v>09</v>
          </cell>
          <cell r="G324">
            <v>0</v>
          </cell>
          <cell r="H324">
            <v>0</v>
          </cell>
          <cell r="I324">
            <v>0</v>
          </cell>
          <cell r="J324">
            <v>0</v>
          </cell>
          <cell r="K324" t="str">
            <v>40</v>
          </cell>
          <cell r="L324" t="str">
            <v>553-90-4923</v>
          </cell>
          <cell r="M324">
            <v>37876</v>
          </cell>
          <cell r="N324">
            <v>37875</v>
          </cell>
          <cell r="O324">
            <v>37875</v>
          </cell>
          <cell r="P324" t="str">
            <v>USD</v>
          </cell>
          <cell r="Q324">
            <v>784.63</v>
          </cell>
        </row>
        <row r="325">
          <cell r="A325" t="str">
            <v>BCH_WAG</v>
          </cell>
          <cell r="B325" t="str">
            <v>PGE1</v>
          </cell>
          <cell r="C325" t="str">
            <v>0002320002</v>
          </cell>
          <cell r="D325" t="str">
            <v>KX</v>
          </cell>
          <cell r="E325" t="str">
            <v>3070015351</v>
          </cell>
          <cell r="F325" t="str">
            <v>09</v>
          </cell>
          <cell r="G325">
            <v>0</v>
          </cell>
          <cell r="H325">
            <v>0</v>
          </cell>
          <cell r="I325">
            <v>0</v>
          </cell>
          <cell r="J325">
            <v>0</v>
          </cell>
          <cell r="K325" t="str">
            <v>40</v>
          </cell>
          <cell r="L325" t="str">
            <v>553-90-6333</v>
          </cell>
          <cell r="M325">
            <v>37876</v>
          </cell>
          <cell r="N325">
            <v>37875</v>
          </cell>
          <cell r="O325">
            <v>37875</v>
          </cell>
          <cell r="P325" t="str">
            <v>USD</v>
          </cell>
          <cell r="Q325">
            <v>110</v>
          </cell>
        </row>
        <row r="326">
          <cell r="A326" t="str">
            <v>BCH_WAG</v>
          </cell>
          <cell r="B326" t="str">
            <v>PGE1</v>
          </cell>
          <cell r="C326" t="str">
            <v>0002320002</v>
          </cell>
          <cell r="D326" t="str">
            <v>KX</v>
          </cell>
          <cell r="E326" t="str">
            <v>3070015352</v>
          </cell>
          <cell r="F326" t="str">
            <v>09</v>
          </cell>
          <cell r="G326">
            <v>0</v>
          </cell>
          <cell r="H326">
            <v>0</v>
          </cell>
          <cell r="I326">
            <v>0</v>
          </cell>
          <cell r="J326">
            <v>0</v>
          </cell>
          <cell r="K326" t="str">
            <v>40</v>
          </cell>
          <cell r="L326" t="str">
            <v>553-90-6333</v>
          </cell>
          <cell r="M326">
            <v>37876</v>
          </cell>
          <cell r="N326">
            <v>37875</v>
          </cell>
          <cell r="O326">
            <v>37875</v>
          </cell>
          <cell r="P326" t="str">
            <v>USD</v>
          </cell>
          <cell r="Q326">
            <v>385</v>
          </cell>
        </row>
        <row r="327">
          <cell r="A327" t="str">
            <v>BCH_WAG</v>
          </cell>
          <cell r="B327" t="str">
            <v>PGE1</v>
          </cell>
          <cell r="C327" t="str">
            <v>0002320002</v>
          </cell>
          <cell r="D327" t="str">
            <v>KX</v>
          </cell>
          <cell r="E327" t="str">
            <v>3070015353</v>
          </cell>
          <cell r="F327" t="str">
            <v>09</v>
          </cell>
          <cell r="G327">
            <v>0</v>
          </cell>
          <cell r="H327">
            <v>0</v>
          </cell>
          <cell r="I327">
            <v>0</v>
          </cell>
          <cell r="J327">
            <v>0</v>
          </cell>
          <cell r="K327" t="str">
            <v>40</v>
          </cell>
          <cell r="L327" t="str">
            <v>553-96-3214</v>
          </cell>
          <cell r="M327">
            <v>37876</v>
          </cell>
          <cell r="N327">
            <v>37875</v>
          </cell>
          <cell r="O327">
            <v>37875</v>
          </cell>
          <cell r="P327" t="str">
            <v>USD</v>
          </cell>
          <cell r="Q327">
            <v>215</v>
          </cell>
        </row>
        <row r="328">
          <cell r="A328" t="str">
            <v>BCH_WAG</v>
          </cell>
          <cell r="B328" t="str">
            <v>PGE1</v>
          </cell>
          <cell r="C328" t="str">
            <v>0002320002</v>
          </cell>
          <cell r="D328" t="str">
            <v>KX</v>
          </cell>
          <cell r="E328" t="str">
            <v>3070015354</v>
          </cell>
          <cell r="F328" t="str">
            <v>09</v>
          </cell>
          <cell r="G328">
            <v>0</v>
          </cell>
          <cell r="H328">
            <v>0</v>
          </cell>
          <cell r="I328">
            <v>0</v>
          </cell>
          <cell r="J328">
            <v>0</v>
          </cell>
          <cell r="K328" t="str">
            <v>40</v>
          </cell>
          <cell r="L328" t="str">
            <v>554-11-7825</v>
          </cell>
          <cell r="M328">
            <v>37876</v>
          </cell>
          <cell r="N328">
            <v>37875</v>
          </cell>
          <cell r="O328">
            <v>37875</v>
          </cell>
          <cell r="P328" t="str">
            <v>USD</v>
          </cell>
          <cell r="Q328">
            <v>200</v>
          </cell>
        </row>
        <row r="329">
          <cell r="A329" t="str">
            <v>BCH_WAG</v>
          </cell>
          <cell r="B329" t="str">
            <v>PGE1</v>
          </cell>
          <cell r="C329" t="str">
            <v>0002320002</v>
          </cell>
          <cell r="D329" t="str">
            <v>KX</v>
          </cell>
          <cell r="E329" t="str">
            <v>3070015355</v>
          </cell>
          <cell r="F329" t="str">
            <v>09</v>
          </cell>
          <cell r="G329">
            <v>0</v>
          </cell>
          <cell r="H329">
            <v>0</v>
          </cell>
          <cell r="I329">
            <v>0</v>
          </cell>
          <cell r="J329">
            <v>0</v>
          </cell>
          <cell r="K329" t="str">
            <v>40</v>
          </cell>
          <cell r="L329" t="str">
            <v>554-25-0477</v>
          </cell>
          <cell r="M329">
            <v>37876</v>
          </cell>
          <cell r="N329">
            <v>37875</v>
          </cell>
          <cell r="O329">
            <v>37875</v>
          </cell>
          <cell r="P329" t="str">
            <v>USD</v>
          </cell>
          <cell r="Q329">
            <v>450</v>
          </cell>
        </row>
        <row r="330">
          <cell r="A330" t="str">
            <v>BCH_WAG</v>
          </cell>
          <cell r="B330" t="str">
            <v>PGE1</v>
          </cell>
          <cell r="C330" t="str">
            <v>0002320002</v>
          </cell>
          <cell r="D330" t="str">
            <v>KX</v>
          </cell>
          <cell r="E330" t="str">
            <v>3070015356</v>
          </cell>
          <cell r="F330" t="str">
            <v>09</v>
          </cell>
          <cell r="G330">
            <v>0</v>
          </cell>
          <cell r="H330">
            <v>0</v>
          </cell>
          <cell r="I330">
            <v>0</v>
          </cell>
          <cell r="J330">
            <v>0</v>
          </cell>
          <cell r="K330" t="str">
            <v>40</v>
          </cell>
          <cell r="L330" t="str">
            <v>554-31-6796</v>
          </cell>
          <cell r="M330">
            <v>37876</v>
          </cell>
          <cell r="N330">
            <v>37875</v>
          </cell>
          <cell r="O330">
            <v>37875</v>
          </cell>
          <cell r="P330" t="str">
            <v>USD</v>
          </cell>
          <cell r="Q330">
            <v>614.5</v>
          </cell>
        </row>
        <row r="331">
          <cell r="A331" t="str">
            <v>BCH_WAG</v>
          </cell>
          <cell r="B331" t="str">
            <v>PGE1</v>
          </cell>
          <cell r="C331" t="str">
            <v>0002320002</v>
          </cell>
          <cell r="D331" t="str">
            <v>KX</v>
          </cell>
          <cell r="E331" t="str">
            <v>3070015357</v>
          </cell>
          <cell r="F331" t="str">
            <v>09</v>
          </cell>
          <cell r="G331">
            <v>0</v>
          </cell>
          <cell r="H331">
            <v>0</v>
          </cell>
          <cell r="I331">
            <v>0</v>
          </cell>
          <cell r="J331">
            <v>0</v>
          </cell>
          <cell r="K331" t="str">
            <v>40</v>
          </cell>
          <cell r="L331" t="str">
            <v>554-31-6796</v>
          </cell>
          <cell r="M331">
            <v>37876</v>
          </cell>
          <cell r="N331">
            <v>37875</v>
          </cell>
          <cell r="O331">
            <v>37875</v>
          </cell>
          <cell r="P331" t="str">
            <v>USD</v>
          </cell>
          <cell r="Q331">
            <v>90.78</v>
          </cell>
        </row>
        <row r="332">
          <cell r="A332" t="str">
            <v>BCH_WAG</v>
          </cell>
          <cell r="B332" t="str">
            <v>PGE1</v>
          </cell>
          <cell r="C332" t="str">
            <v>0002320002</v>
          </cell>
          <cell r="D332" t="str">
            <v>KX</v>
          </cell>
          <cell r="E332" t="str">
            <v>3070015358</v>
          </cell>
          <cell r="F332" t="str">
            <v>09</v>
          </cell>
          <cell r="G332">
            <v>0</v>
          </cell>
          <cell r="H332">
            <v>0</v>
          </cell>
          <cell r="I332">
            <v>0</v>
          </cell>
          <cell r="J332">
            <v>0</v>
          </cell>
          <cell r="K332" t="str">
            <v>40</v>
          </cell>
          <cell r="L332" t="str">
            <v>554-33-6530</v>
          </cell>
          <cell r="M332">
            <v>37876</v>
          </cell>
          <cell r="N332">
            <v>37875</v>
          </cell>
          <cell r="O332">
            <v>37875</v>
          </cell>
          <cell r="P332" t="str">
            <v>USD</v>
          </cell>
          <cell r="Q332">
            <v>76</v>
          </cell>
        </row>
        <row r="333">
          <cell r="A333" t="str">
            <v>BCH_WAG</v>
          </cell>
          <cell r="B333" t="str">
            <v>PGE1</v>
          </cell>
          <cell r="C333" t="str">
            <v>0002320002</v>
          </cell>
          <cell r="D333" t="str">
            <v>KX</v>
          </cell>
          <cell r="E333" t="str">
            <v>3070015359</v>
          </cell>
          <cell r="F333" t="str">
            <v>09</v>
          </cell>
          <cell r="G333">
            <v>0</v>
          </cell>
          <cell r="H333">
            <v>0</v>
          </cell>
          <cell r="I333">
            <v>0</v>
          </cell>
          <cell r="J333">
            <v>0</v>
          </cell>
          <cell r="K333" t="str">
            <v>40</v>
          </cell>
          <cell r="L333" t="str">
            <v>554-33-6530</v>
          </cell>
          <cell r="M333">
            <v>37876</v>
          </cell>
          <cell r="N333">
            <v>37875</v>
          </cell>
          <cell r="O333">
            <v>37875</v>
          </cell>
          <cell r="P333" t="str">
            <v>USD</v>
          </cell>
          <cell r="Q333">
            <v>49</v>
          </cell>
        </row>
        <row r="334">
          <cell r="A334" t="str">
            <v>BCH_WAG</v>
          </cell>
          <cell r="B334" t="str">
            <v>PGE1</v>
          </cell>
          <cell r="C334" t="str">
            <v>0002320002</v>
          </cell>
          <cell r="D334" t="str">
            <v>KX</v>
          </cell>
          <cell r="E334" t="str">
            <v>3070015360</v>
          </cell>
          <cell r="F334" t="str">
            <v>09</v>
          </cell>
          <cell r="G334">
            <v>0</v>
          </cell>
          <cell r="H334">
            <v>0</v>
          </cell>
          <cell r="I334">
            <v>0</v>
          </cell>
          <cell r="J334">
            <v>0</v>
          </cell>
          <cell r="K334" t="str">
            <v>40</v>
          </cell>
          <cell r="L334" t="str">
            <v>554-33-9009</v>
          </cell>
          <cell r="M334">
            <v>37876</v>
          </cell>
          <cell r="N334">
            <v>37875</v>
          </cell>
          <cell r="O334">
            <v>37875</v>
          </cell>
          <cell r="P334" t="str">
            <v>USD</v>
          </cell>
          <cell r="Q334">
            <v>390.5</v>
          </cell>
        </row>
        <row r="335">
          <cell r="A335" t="str">
            <v>BCH_WAG</v>
          </cell>
          <cell r="B335" t="str">
            <v>PGE1</v>
          </cell>
          <cell r="C335" t="str">
            <v>0002320002</v>
          </cell>
          <cell r="D335" t="str">
            <v>KX</v>
          </cell>
          <cell r="E335" t="str">
            <v>3070015361</v>
          </cell>
          <cell r="F335" t="str">
            <v>09</v>
          </cell>
          <cell r="G335">
            <v>0</v>
          </cell>
          <cell r="H335">
            <v>0</v>
          </cell>
          <cell r="I335">
            <v>0</v>
          </cell>
          <cell r="J335">
            <v>0</v>
          </cell>
          <cell r="K335" t="str">
            <v>40</v>
          </cell>
          <cell r="L335" t="str">
            <v>554-33-9009</v>
          </cell>
          <cell r="M335">
            <v>37876</v>
          </cell>
          <cell r="N335">
            <v>37875</v>
          </cell>
          <cell r="O335">
            <v>37875</v>
          </cell>
          <cell r="P335" t="str">
            <v>USD</v>
          </cell>
          <cell r="Q335">
            <v>150</v>
          </cell>
        </row>
        <row r="336">
          <cell r="A336" t="str">
            <v>BCH_WAG</v>
          </cell>
          <cell r="B336" t="str">
            <v>PGE1</v>
          </cell>
          <cell r="C336" t="str">
            <v>0002320002</v>
          </cell>
          <cell r="D336" t="str">
            <v>KX</v>
          </cell>
          <cell r="E336" t="str">
            <v>3070015362</v>
          </cell>
          <cell r="F336" t="str">
            <v>09</v>
          </cell>
          <cell r="G336">
            <v>0</v>
          </cell>
          <cell r="H336">
            <v>0</v>
          </cell>
          <cell r="I336">
            <v>0</v>
          </cell>
          <cell r="J336">
            <v>0</v>
          </cell>
          <cell r="K336" t="str">
            <v>40</v>
          </cell>
          <cell r="L336" t="str">
            <v>554-33-9009</v>
          </cell>
          <cell r="M336">
            <v>37876</v>
          </cell>
          <cell r="N336">
            <v>37875</v>
          </cell>
          <cell r="O336">
            <v>37875</v>
          </cell>
          <cell r="P336" t="str">
            <v>USD</v>
          </cell>
          <cell r="Q336">
            <v>100</v>
          </cell>
        </row>
        <row r="337">
          <cell r="A337" t="str">
            <v>BCH_WAG</v>
          </cell>
          <cell r="B337" t="str">
            <v>PGE1</v>
          </cell>
          <cell r="C337" t="str">
            <v>0002320002</v>
          </cell>
          <cell r="D337" t="str">
            <v>KX</v>
          </cell>
          <cell r="E337" t="str">
            <v>3070015363</v>
          </cell>
          <cell r="F337" t="str">
            <v>09</v>
          </cell>
          <cell r="G337">
            <v>0</v>
          </cell>
          <cell r="H337">
            <v>0</v>
          </cell>
          <cell r="I337">
            <v>0</v>
          </cell>
          <cell r="J337">
            <v>0</v>
          </cell>
          <cell r="K337" t="str">
            <v>40</v>
          </cell>
          <cell r="L337" t="str">
            <v>554-33-9009</v>
          </cell>
          <cell r="M337">
            <v>37876</v>
          </cell>
          <cell r="N337">
            <v>37875</v>
          </cell>
          <cell r="O337">
            <v>37875</v>
          </cell>
          <cell r="P337" t="str">
            <v>USD</v>
          </cell>
          <cell r="Q337">
            <v>393.5</v>
          </cell>
        </row>
        <row r="338">
          <cell r="A338" t="str">
            <v>BCH_WAG</v>
          </cell>
          <cell r="B338" t="str">
            <v>PGE1</v>
          </cell>
          <cell r="C338" t="str">
            <v>0002320002</v>
          </cell>
          <cell r="D338" t="str">
            <v>KX</v>
          </cell>
          <cell r="E338" t="str">
            <v>3070015364</v>
          </cell>
          <cell r="F338" t="str">
            <v>09</v>
          </cell>
          <cell r="G338">
            <v>0</v>
          </cell>
          <cell r="H338">
            <v>0</v>
          </cell>
          <cell r="I338">
            <v>0</v>
          </cell>
          <cell r="J338">
            <v>0</v>
          </cell>
          <cell r="K338" t="str">
            <v>40</v>
          </cell>
          <cell r="L338" t="str">
            <v>554-33-9009</v>
          </cell>
          <cell r="M338">
            <v>37876</v>
          </cell>
          <cell r="N338">
            <v>37875</v>
          </cell>
          <cell r="O338">
            <v>37875</v>
          </cell>
          <cell r="P338" t="str">
            <v>USD</v>
          </cell>
          <cell r="Q338">
            <v>106.5</v>
          </cell>
        </row>
        <row r="339">
          <cell r="A339" t="str">
            <v>BCH_WAG</v>
          </cell>
          <cell r="B339" t="str">
            <v>PGE1</v>
          </cell>
          <cell r="C339" t="str">
            <v>0002320002</v>
          </cell>
          <cell r="D339" t="str">
            <v>KX</v>
          </cell>
          <cell r="E339" t="str">
            <v>3070015365</v>
          </cell>
          <cell r="F339" t="str">
            <v>09</v>
          </cell>
          <cell r="G339">
            <v>0</v>
          </cell>
          <cell r="H339">
            <v>0</v>
          </cell>
          <cell r="I339">
            <v>0</v>
          </cell>
          <cell r="J339">
            <v>0</v>
          </cell>
          <cell r="K339" t="str">
            <v>40</v>
          </cell>
          <cell r="L339" t="str">
            <v>554-52-4565</v>
          </cell>
          <cell r="M339">
            <v>37876</v>
          </cell>
          <cell r="N339">
            <v>37875</v>
          </cell>
          <cell r="O339">
            <v>37875</v>
          </cell>
          <cell r="P339" t="str">
            <v>USD</v>
          </cell>
          <cell r="Q339">
            <v>600</v>
          </cell>
        </row>
        <row r="340">
          <cell r="A340" t="str">
            <v>BCH_WAG</v>
          </cell>
          <cell r="B340" t="str">
            <v>PGE1</v>
          </cell>
          <cell r="C340" t="str">
            <v>0002320002</v>
          </cell>
          <cell r="D340" t="str">
            <v>KX</v>
          </cell>
          <cell r="E340" t="str">
            <v>3070015366</v>
          </cell>
          <cell r="F340" t="str">
            <v>09</v>
          </cell>
          <cell r="G340">
            <v>0</v>
          </cell>
          <cell r="H340">
            <v>0</v>
          </cell>
          <cell r="I340">
            <v>0</v>
          </cell>
          <cell r="J340">
            <v>0</v>
          </cell>
          <cell r="K340" t="str">
            <v>40</v>
          </cell>
          <cell r="L340" t="str">
            <v>554-55-1228</v>
          </cell>
          <cell r="M340">
            <v>37876</v>
          </cell>
          <cell r="N340">
            <v>37875</v>
          </cell>
          <cell r="O340">
            <v>37875</v>
          </cell>
          <cell r="P340" t="str">
            <v>USD</v>
          </cell>
          <cell r="Q340">
            <v>108</v>
          </cell>
        </row>
        <row r="341">
          <cell r="A341" t="str">
            <v>BCH_WAG</v>
          </cell>
          <cell r="B341" t="str">
            <v>PGE1</v>
          </cell>
          <cell r="C341" t="str">
            <v>0002320002</v>
          </cell>
          <cell r="D341" t="str">
            <v>KX</v>
          </cell>
          <cell r="E341" t="str">
            <v>3070015367</v>
          </cell>
          <cell r="F341" t="str">
            <v>09</v>
          </cell>
          <cell r="G341">
            <v>0</v>
          </cell>
          <cell r="H341">
            <v>0</v>
          </cell>
          <cell r="I341">
            <v>0</v>
          </cell>
          <cell r="J341">
            <v>0</v>
          </cell>
          <cell r="K341" t="str">
            <v>40</v>
          </cell>
          <cell r="L341" t="str">
            <v>554-58-7879</v>
          </cell>
          <cell r="M341">
            <v>37876</v>
          </cell>
          <cell r="N341">
            <v>37875</v>
          </cell>
          <cell r="O341">
            <v>37875</v>
          </cell>
          <cell r="P341" t="str">
            <v>USD</v>
          </cell>
          <cell r="Q341">
            <v>200</v>
          </cell>
        </row>
        <row r="342">
          <cell r="A342" t="str">
            <v>BCH_WAG</v>
          </cell>
          <cell r="B342" t="str">
            <v>PGE1</v>
          </cell>
          <cell r="C342" t="str">
            <v>0002320002</v>
          </cell>
          <cell r="D342" t="str">
            <v>KX</v>
          </cell>
          <cell r="E342" t="str">
            <v>3070015368</v>
          </cell>
          <cell r="F342" t="str">
            <v>09</v>
          </cell>
          <cell r="G342">
            <v>0</v>
          </cell>
          <cell r="H342">
            <v>0</v>
          </cell>
          <cell r="I342">
            <v>0</v>
          </cell>
          <cell r="J342">
            <v>0</v>
          </cell>
          <cell r="K342" t="str">
            <v>40</v>
          </cell>
          <cell r="L342" t="str">
            <v>554-64-7690</v>
          </cell>
          <cell r="M342">
            <v>37876</v>
          </cell>
          <cell r="N342">
            <v>37875</v>
          </cell>
          <cell r="O342">
            <v>37875</v>
          </cell>
          <cell r="P342" t="str">
            <v>USD</v>
          </cell>
          <cell r="Q342">
            <v>481.5</v>
          </cell>
        </row>
        <row r="343">
          <cell r="A343" t="str">
            <v>BCH_WAG</v>
          </cell>
          <cell r="B343" t="str">
            <v>PGE1</v>
          </cell>
          <cell r="C343" t="str">
            <v>0002320002</v>
          </cell>
          <cell r="D343" t="str">
            <v>KX</v>
          </cell>
          <cell r="E343" t="str">
            <v>3070015369</v>
          </cell>
          <cell r="F343" t="str">
            <v>09</v>
          </cell>
          <cell r="G343">
            <v>0</v>
          </cell>
          <cell r="H343">
            <v>0</v>
          </cell>
          <cell r="I343">
            <v>0</v>
          </cell>
          <cell r="J343">
            <v>0</v>
          </cell>
          <cell r="K343" t="str">
            <v>40</v>
          </cell>
          <cell r="L343" t="str">
            <v>554-73-3270</v>
          </cell>
          <cell r="M343">
            <v>37876</v>
          </cell>
          <cell r="N343">
            <v>37875</v>
          </cell>
          <cell r="O343">
            <v>37875</v>
          </cell>
          <cell r="P343" t="str">
            <v>USD</v>
          </cell>
          <cell r="Q343">
            <v>12.5</v>
          </cell>
        </row>
        <row r="344">
          <cell r="A344" t="str">
            <v>BCH_WAG</v>
          </cell>
          <cell r="B344" t="str">
            <v>PGE1</v>
          </cell>
          <cell r="C344" t="str">
            <v>0002320002</v>
          </cell>
          <cell r="D344" t="str">
            <v>KX</v>
          </cell>
          <cell r="E344" t="str">
            <v>3070015370</v>
          </cell>
          <cell r="F344" t="str">
            <v>09</v>
          </cell>
          <cell r="G344">
            <v>0</v>
          </cell>
          <cell r="H344">
            <v>0</v>
          </cell>
          <cell r="I344">
            <v>0</v>
          </cell>
          <cell r="J344">
            <v>0</v>
          </cell>
          <cell r="K344" t="str">
            <v>40</v>
          </cell>
          <cell r="L344" t="str">
            <v>554-73-3270</v>
          </cell>
          <cell r="M344">
            <v>37876</v>
          </cell>
          <cell r="N344">
            <v>37875</v>
          </cell>
          <cell r="O344">
            <v>37875</v>
          </cell>
          <cell r="P344" t="str">
            <v>USD</v>
          </cell>
          <cell r="Q344">
            <v>866.52</v>
          </cell>
        </row>
        <row r="345">
          <cell r="A345" t="str">
            <v>BCH_WAG</v>
          </cell>
          <cell r="B345" t="str">
            <v>PGE1</v>
          </cell>
          <cell r="C345" t="str">
            <v>0002320002</v>
          </cell>
          <cell r="D345" t="str">
            <v>KX</v>
          </cell>
          <cell r="E345" t="str">
            <v>3070015371</v>
          </cell>
          <cell r="F345" t="str">
            <v>09</v>
          </cell>
          <cell r="G345">
            <v>0</v>
          </cell>
          <cell r="H345">
            <v>0</v>
          </cell>
          <cell r="I345">
            <v>0</v>
          </cell>
          <cell r="J345">
            <v>0</v>
          </cell>
          <cell r="K345" t="str">
            <v>40</v>
          </cell>
          <cell r="L345" t="str">
            <v>554-73-3270</v>
          </cell>
          <cell r="M345">
            <v>37876</v>
          </cell>
          <cell r="N345">
            <v>37875</v>
          </cell>
          <cell r="O345">
            <v>37875</v>
          </cell>
          <cell r="P345" t="str">
            <v>USD</v>
          </cell>
          <cell r="Q345">
            <v>50</v>
          </cell>
        </row>
        <row r="346">
          <cell r="A346" t="str">
            <v>BCH_WAG</v>
          </cell>
          <cell r="B346" t="str">
            <v>PGE1</v>
          </cell>
          <cell r="C346" t="str">
            <v>0002320002</v>
          </cell>
          <cell r="D346" t="str">
            <v>KX</v>
          </cell>
          <cell r="E346" t="str">
            <v>3070015372</v>
          </cell>
          <cell r="F346" t="str">
            <v>09</v>
          </cell>
          <cell r="G346">
            <v>0</v>
          </cell>
          <cell r="H346">
            <v>0</v>
          </cell>
          <cell r="I346">
            <v>0</v>
          </cell>
          <cell r="J346">
            <v>0</v>
          </cell>
          <cell r="K346" t="str">
            <v>40</v>
          </cell>
          <cell r="L346" t="str">
            <v>554-79-2929</v>
          </cell>
          <cell r="M346">
            <v>37876</v>
          </cell>
          <cell r="N346">
            <v>37875</v>
          </cell>
          <cell r="O346">
            <v>37875</v>
          </cell>
          <cell r="P346" t="str">
            <v>USD</v>
          </cell>
          <cell r="Q346">
            <v>305</v>
          </cell>
        </row>
        <row r="347">
          <cell r="A347" t="str">
            <v>BCH_WAG</v>
          </cell>
          <cell r="B347" t="str">
            <v>PGE1</v>
          </cell>
          <cell r="C347" t="str">
            <v>0002320002</v>
          </cell>
          <cell r="D347" t="str">
            <v>KX</v>
          </cell>
          <cell r="E347" t="str">
            <v>3070015373</v>
          </cell>
          <cell r="F347" t="str">
            <v>09</v>
          </cell>
          <cell r="G347">
            <v>0</v>
          </cell>
          <cell r="H347">
            <v>0</v>
          </cell>
          <cell r="I347">
            <v>0</v>
          </cell>
          <cell r="J347">
            <v>0</v>
          </cell>
          <cell r="K347" t="str">
            <v>40</v>
          </cell>
          <cell r="L347" t="str">
            <v>554-90-7753</v>
          </cell>
          <cell r="M347">
            <v>37876</v>
          </cell>
          <cell r="N347">
            <v>37875</v>
          </cell>
          <cell r="O347">
            <v>37875</v>
          </cell>
          <cell r="P347" t="str">
            <v>USD</v>
          </cell>
          <cell r="Q347">
            <v>75</v>
          </cell>
        </row>
        <row r="348">
          <cell r="A348" t="str">
            <v>BCH_WAG</v>
          </cell>
          <cell r="B348" t="str">
            <v>PGE1</v>
          </cell>
          <cell r="C348" t="str">
            <v>0002320002</v>
          </cell>
          <cell r="D348" t="str">
            <v>KX</v>
          </cell>
          <cell r="E348" t="str">
            <v>3070015374</v>
          </cell>
          <cell r="F348" t="str">
            <v>09</v>
          </cell>
          <cell r="G348">
            <v>0</v>
          </cell>
          <cell r="H348">
            <v>0</v>
          </cell>
          <cell r="I348">
            <v>0</v>
          </cell>
          <cell r="J348">
            <v>0</v>
          </cell>
          <cell r="K348" t="str">
            <v>40</v>
          </cell>
          <cell r="L348" t="str">
            <v>554-90-8835</v>
          </cell>
          <cell r="M348">
            <v>37876</v>
          </cell>
          <cell r="N348">
            <v>37875</v>
          </cell>
          <cell r="O348">
            <v>37875</v>
          </cell>
          <cell r="P348" t="str">
            <v>USD</v>
          </cell>
          <cell r="Q348">
            <v>257.73</v>
          </cell>
        </row>
        <row r="349">
          <cell r="A349" t="str">
            <v>BCH_WAG</v>
          </cell>
          <cell r="B349" t="str">
            <v>PGE1</v>
          </cell>
          <cell r="C349" t="str">
            <v>0002320002</v>
          </cell>
          <cell r="D349" t="str">
            <v>KX</v>
          </cell>
          <cell r="E349" t="str">
            <v>3070015375</v>
          </cell>
          <cell r="F349" t="str">
            <v>09</v>
          </cell>
          <cell r="G349">
            <v>0</v>
          </cell>
          <cell r="H349">
            <v>0</v>
          </cell>
          <cell r="I349">
            <v>0</v>
          </cell>
          <cell r="J349">
            <v>0</v>
          </cell>
          <cell r="K349" t="str">
            <v>40</v>
          </cell>
          <cell r="L349" t="str">
            <v>554-90-8835</v>
          </cell>
          <cell r="M349">
            <v>37876</v>
          </cell>
          <cell r="N349">
            <v>37875</v>
          </cell>
          <cell r="O349">
            <v>37875</v>
          </cell>
          <cell r="P349" t="str">
            <v>USD</v>
          </cell>
          <cell r="Q349">
            <v>100</v>
          </cell>
        </row>
        <row r="350">
          <cell r="A350" t="str">
            <v>BCH_WAG</v>
          </cell>
          <cell r="B350" t="str">
            <v>PGE1</v>
          </cell>
          <cell r="C350" t="str">
            <v>0002320002</v>
          </cell>
          <cell r="D350" t="str">
            <v>KX</v>
          </cell>
          <cell r="E350" t="str">
            <v>3070015376</v>
          </cell>
          <cell r="F350" t="str">
            <v>09</v>
          </cell>
          <cell r="G350">
            <v>0</v>
          </cell>
          <cell r="H350">
            <v>0</v>
          </cell>
          <cell r="I350">
            <v>0</v>
          </cell>
          <cell r="J350">
            <v>0</v>
          </cell>
          <cell r="K350" t="str">
            <v>40</v>
          </cell>
          <cell r="L350" t="str">
            <v>555-06-2743</v>
          </cell>
          <cell r="M350">
            <v>37876</v>
          </cell>
          <cell r="N350">
            <v>37875</v>
          </cell>
          <cell r="O350">
            <v>37875</v>
          </cell>
          <cell r="P350" t="str">
            <v>USD</v>
          </cell>
          <cell r="Q350">
            <v>32.5</v>
          </cell>
        </row>
        <row r="351">
          <cell r="A351" t="str">
            <v>BCH_WAG</v>
          </cell>
          <cell r="B351" t="str">
            <v>PGE1</v>
          </cell>
          <cell r="C351" t="str">
            <v>0002320002</v>
          </cell>
          <cell r="D351" t="str">
            <v>KX</v>
          </cell>
          <cell r="E351" t="str">
            <v>3070015377</v>
          </cell>
          <cell r="F351" t="str">
            <v>09</v>
          </cell>
          <cell r="G351">
            <v>0</v>
          </cell>
          <cell r="H351">
            <v>0</v>
          </cell>
          <cell r="I351">
            <v>0</v>
          </cell>
          <cell r="J351">
            <v>0</v>
          </cell>
          <cell r="K351" t="str">
            <v>40</v>
          </cell>
          <cell r="L351" t="str">
            <v>555-11-4632</v>
          </cell>
          <cell r="M351">
            <v>37876</v>
          </cell>
          <cell r="N351">
            <v>37875</v>
          </cell>
          <cell r="O351">
            <v>37875</v>
          </cell>
          <cell r="P351" t="str">
            <v>USD</v>
          </cell>
          <cell r="Q351">
            <v>536.5</v>
          </cell>
        </row>
        <row r="352">
          <cell r="A352" t="str">
            <v>BCH_WAG</v>
          </cell>
          <cell r="B352" t="str">
            <v>PGE1</v>
          </cell>
          <cell r="C352" t="str">
            <v>0002320002</v>
          </cell>
          <cell r="D352" t="str">
            <v>KX</v>
          </cell>
          <cell r="E352" t="str">
            <v>3070015378</v>
          </cell>
          <cell r="F352" t="str">
            <v>09</v>
          </cell>
          <cell r="G352">
            <v>0</v>
          </cell>
          <cell r="H352">
            <v>0</v>
          </cell>
          <cell r="I352">
            <v>0</v>
          </cell>
          <cell r="J352">
            <v>0</v>
          </cell>
          <cell r="K352" t="str">
            <v>40</v>
          </cell>
          <cell r="L352" t="str">
            <v>555-15-7451</v>
          </cell>
          <cell r="M352">
            <v>37876</v>
          </cell>
          <cell r="N352">
            <v>37875</v>
          </cell>
          <cell r="O352">
            <v>37875</v>
          </cell>
          <cell r="P352" t="str">
            <v>USD</v>
          </cell>
          <cell r="Q352">
            <v>322.5</v>
          </cell>
        </row>
        <row r="353">
          <cell r="A353" t="str">
            <v>BCH_WAG</v>
          </cell>
          <cell r="B353" t="str">
            <v>PGE1</v>
          </cell>
          <cell r="C353" t="str">
            <v>0002320002</v>
          </cell>
          <cell r="D353" t="str">
            <v>KX</v>
          </cell>
          <cell r="E353" t="str">
            <v>3070015379</v>
          </cell>
          <cell r="F353" t="str">
            <v>09</v>
          </cell>
          <cell r="G353">
            <v>0</v>
          </cell>
          <cell r="H353">
            <v>0</v>
          </cell>
          <cell r="I353">
            <v>0</v>
          </cell>
          <cell r="J353">
            <v>0</v>
          </cell>
          <cell r="K353" t="str">
            <v>40</v>
          </cell>
          <cell r="L353" t="str">
            <v>555-29-7899</v>
          </cell>
          <cell r="M353">
            <v>37876</v>
          </cell>
          <cell r="N353">
            <v>37875</v>
          </cell>
          <cell r="O353">
            <v>37875</v>
          </cell>
          <cell r="P353" t="str">
            <v>USD</v>
          </cell>
          <cell r="Q353">
            <v>122</v>
          </cell>
        </row>
        <row r="354">
          <cell r="A354" t="str">
            <v>BCH_WAG</v>
          </cell>
          <cell r="B354" t="str">
            <v>PGE1</v>
          </cell>
          <cell r="C354" t="str">
            <v>0002320002</v>
          </cell>
          <cell r="D354" t="str">
            <v>KX</v>
          </cell>
          <cell r="E354" t="str">
            <v>3070015380</v>
          </cell>
          <cell r="F354" t="str">
            <v>09</v>
          </cell>
          <cell r="G354">
            <v>0</v>
          </cell>
          <cell r="H354">
            <v>0</v>
          </cell>
          <cell r="I354">
            <v>0</v>
          </cell>
          <cell r="J354">
            <v>0</v>
          </cell>
          <cell r="K354" t="str">
            <v>40</v>
          </cell>
          <cell r="L354" t="str">
            <v>555-41-6072</v>
          </cell>
          <cell r="M354">
            <v>37876</v>
          </cell>
          <cell r="N354">
            <v>37875</v>
          </cell>
          <cell r="O354">
            <v>37875</v>
          </cell>
          <cell r="P354" t="str">
            <v>USD</v>
          </cell>
          <cell r="Q354">
            <v>232.7</v>
          </cell>
        </row>
        <row r="355">
          <cell r="A355" t="str">
            <v>BCH_WAG</v>
          </cell>
          <cell r="B355" t="str">
            <v>PGE1</v>
          </cell>
          <cell r="C355" t="str">
            <v>0002320002</v>
          </cell>
          <cell r="D355" t="str">
            <v>KX</v>
          </cell>
          <cell r="E355" t="str">
            <v>3070015381</v>
          </cell>
          <cell r="F355" t="str">
            <v>09</v>
          </cell>
          <cell r="G355">
            <v>0</v>
          </cell>
          <cell r="H355">
            <v>0</v>
          </cell>
          <cell r="I355">
            <v>0</v>
          </cell>
          <cell r="J355">
            <v>0</v>
          </cell>
          <cell r="K355" t="str">
            <v>40</v>
          </cell>
          <cell r="L355" t="str">
            <v>555-47-3543</v>
          </cell>
          <cell r="M355">
            <v>37876</v>
          </cell>
          <cell r="N355">
            <v>37875</v>
          </cell>
          <cell r="O355">
            <v>37875</v>
          </cell>
          <cell r="P355" t="str">
            <v>USD</v>
          </cell>
          <cell r="Q355">
            <v>350</v>
          </cell>
        </row>
        <row r="356">
          <cell r="A356" t="str">
            <v>BCH_WAG</v>
          </cell>
          <cell r="B356" t="str">
            <v>PGE1</v>
          </cell>
          <cell r="C356" t="str">
            <v>0002320002</v>
          </cell>
          <cell r="D356" t="str">
            <v>KX</v>
          </cell>
          <cell r="E356" t="str">
            <v>3070015382</v>
          </cell>
          <cell r="F356" t="str">
            <v>09</v>
          </cell>
          <cell r="G356">
            <v>0</v>
          </cell>
          <cell r="H356">
            <v>0</v>
          </cell>
          <cell r="I356">
            <v>0</v>
          </cell>
          <cell r="J356">
            <v>0</v>
          </cell>
          <cell r="K356" t="str">
            <v>40</v>
          </cell>
          <cell r="L356" t="str">
            <v>555-57-7139</v>
          </cell>
          <cell r="M356">
            <v>37876</v>
          </cell>
          <cell r="N356">
            <v>37875</v>
          </cell>
          <cell r="O356">
            <v>37875</v>
          </cell>
          <cell r="P356" t="str">
            <v>USD</v>
          </cell>
          <cell r="Q356">
            <v>125</v>
          </cell>
        </row>
        <row r="357">
          <cell r="A357" t="str">
            <v>BCH_WAG</v>
          </cell>
          <cell r="B357" t="str">
            <v>PGE1</v>
          </cell>
          <cell r="C357" t="str">
            <v>0002320002</v>
          </cell>
          <cell r="D357" t="str">
            <v>KX</v>
          </cell>
          <cell r="E357" t="str">
            <v>3070015383</v>
          </cell>
          <cell r="F357" t="str">
            <v>09</v>
          </cell>
          <cell r="G357">
            <v>0</v>
          </cell>
          <cell r="H357">
            <v>0</v>
          </cell>
          <cell r="I357">
            <v>0</v>
          </cell>
          <cell r="J357">
            <v>0</v>
          </cell>
          <cell r="K357" t="str">
            <v>40</v>
          </cell>
          <cell r="L357" t="str">
            <v>555-57-9501</v>
          </cell>
          <cell r="M357">
            <v>37876</v>
          </cell>
          <cell r="N357">
            <v>37875</v>
          </cell>
          <cell r="O357">
            <v>37875</v>
          </cell>
          <cell r="P357" t="str">
            <v>USD</v>
          </cell>
          <cell r="Q357">
            <v>316</v>
          </cell>
        </row>
        <row r="358">
          <cell r="A358" t="str">
            <v>BCH_WAG</v>
          </cell>
          <cell r="B358" t="str">
            <v>PGE1</v>
          </cell>
          <cell r="C358" t="str">
            <v>0002320002</v>
          </cell>
          <cell r="D358" t="str">
            <v>KX</v>
          </cell>
          <cell r="E358" t="str">
            <v>3070015384</v>
          </cell>
          <cell r="F358" t="str">
            <v>09</v>
          </cell>
          <cell r="G358">
            <v>0</v>
          </cell>
          <cell r="H358">
            <v>0</v>
          </cell>
          <cell r="I358">
            <v>0</v>
          </cell>
          <cell r="J358">
            <v>0</v>
          </cell>
          <cell r="K358" t="str">
            <v>40</v>
          </cell>
          <cell r="L358" t="str">
            <v>555-59-1930</v>
          </cell>
          <cell r="M358">
            <v>37876</v>
          </cell>
          <cell r="N358">
            <v>37875</v>
          </cell>
          <cell r="O358">
            <v>37875</v>
          </cell>
          <cell r="P358" t="str">
            <v>USD</v>
          </cell>
          <cell r="Q358">
            <v>200</v>
          </cell>
        </row>
        <row r="359">
          <cell r="A359" t="str">
            <v>BCH_WAG</v>
          </cell>
          <cell r="B359" t="str">
            <v>PGE1</v>
          </cell>
          <cell r="C359" t="str">
            <v>0002320002</v>
          </cell>
          <cell r="D359" t="str">
            <v>KX</v>
          </cell>
          <cell r="E359" t="str">
            <v>3070015385</v>
          </cell>
          <cell r="F359" t="str">
            <v>09</v>
          </cell>
          <cell r="G359">
            <v>0</v>
          </cell>
          <cell r="H359">
            <v>0</v>
          </cell>
          <cell r="I359">
            <v>0</v>
          </cell>
          <cell r="J359">
            <v>0</v>
          </cell>
          <cell r="K359" t="str">
            <v>40</v>
          </cell>
          <cell r="L359" t="str">
            <v>555-74-3140</v>
          </cell>
          <cell r="M359">
            <v>37876</v>
          </cell>
          <cell r="N359">
            <v>37875</v>
          </cell>
          <cell r="O359">
            <v>37875</v>
          </cell>
          <cell r="P359" t="str">
            <v>USD</v>
          </cell>
          <cell r="Q359">
            <v>400</v>
          </cell>
        </row>
        <row r="360">
          <cell r="A360" t="str">
            <v>BCH_WAG</v>
          </cell>
          <cell r="B360" t="str">
            <v>PGE1</v>
          </cell>
          <cell r="C360" t="str">
            <v>0002320002</v>
          </cell>
          <cell r="D360" t="str">
            <v>KX</v>
          </cell>
          <cell r="E360" t="str">
            <v>3070015386</v>
          </cell>
          <cell r="F360" t="str">
            <v>09</v>
          </cell>
          <cell r="G360">
            <v>0</v>
          </cell>
          <cell r="H360">
            <v>0</v>
          </cell>
          <cell r="I360">
            <v>0</v>
          </cell>
          <cell r="J360">
            <v>0</v>
          </cell>
          <cell r="K360" t="str">
            <v>40</v>
          </cell>
          <cell r="L360" t="str">
            <v>555-82-7834</v>
          </cell>
          <cell r="M360">
            <v>37876</v>
          </cell>
          <cell r="N360">
            <v>37875</v>
          </cell>
          <cell r="O360">
            <v>37875</v>
          </cell>
          <cell r="P360" t="str">
            <v>USD</v>
          </cell>
          <cell r="Q360">
            <v>650</v>
          </cell>
        </row>
        <row r="361">
          <cell r="A361" t="str">
            <v>BCH_WAG</v>
          </cell>
          <cell r="B361" t="str">
            <v>PGE1</v>
          </cell>
          <cell r="C361" t="str">
            <v>0002320002</v>
          </cell>
          <cell r="D361" t="str">
            <v>KX</v>
          </cell>
          <cell r="E361" t="str">
            <v>3070015387</v>
          </cell>
          <cell r="F361" t="str">
            <v>09</v>
          </cell>
          <cell r="G361">
            <v>0</v>
          </cell>
          <cell r="H361">
            <v>0</v>
          </cell>
          <cell r="I361">
            <v>0</v>
          </cell>
          <cell r="J361">
            <v>0</v>
          </cell>
          <cell r="K361" t="str">
            <v>40</v>
          </cell>
          <cell r="L361" t="str">
            <v>555-94-2273</v>
          </cell>
          <cell r="M361">
            <v>37876</v>
          </cell>
          <cell r="N361">
            <v>37875</v>
          </cell>
          <cell r="O361">
            <v>37875</v>
          </cell>
          <cell r="P361" t="str">
            <v>USD</v>
          </cell>
          <cell r="Q361">
            <v>987.91</v>
          </cell>
        </row>
        <row r="362">
          <cell r="A362" t="str">
            <v>BCH_WAG</v>
          </cell>
          <cell r="B362" t="str">
            <v>PGE1</v>
          </cell>
          <cell r="C362" t="str">
            <v>0002320002</v>
          </cell>
          <cell r="D362" t="str">
            <v>KX</v>
          </cell>
          <cell r="E362" t="str">
            <v>3070015388</v>
          </cell>
          <cell r="F362" t="str">
            <v>09</v>
          </cell>
          <cell r="G362">
            <v>0</v>
          </cell>
          <cell r="H362">
            <v>0</v>
          </cell>
          <cell r="I362">
            <v>0</v>
          </cell>
          <cell r="J362">
            <v>0</v>
          </cell>
          <cell r="K362" t="str">
            <v>40</v>
          </cell>
          <cell r="L362" t="str">
            <v>555-94-9759</v>
          </cell>
          <cell r="M362">
            <v>37876</v>
          </cell>
          <cell r="N362">
            <v>37875</v>
          </cell>
          <cell r="O362">
            <v>37875</v>
          </cell>
          <cell r="P362" t="str">
            <v>USD</v>
          </cell>
          <cell r="Q362">
            <v>223</v>
          </cell>
        </row>
        <row r="363">
          <cell r="A363" t="str">
            <v>BCH_WAG</v>
          </cell>
          <cell r="B363" t="str">
            <v>PGE1</v>
          </cell>
          <cell r="C363" t="str">
            <v>0002320002</v>
          </cell>
          <cell r="D363" t="str">
            <v>KX</v>
          </cell>
          <cell r="E363" t="str">
            <v>3070015389</v>
          </cell>
          <cell r="F363" t="str">
            <v>09</v>
          </cell>
          <cell r="G363">
            <v>0</v>
          </cell>
          <cell r="H363">
            <v>0</v>
          </cell>
          <cell r="I363">
            <v>0</v>
          </cell>
          <cell r="J363">
            <v>0</v>
          </cell>
          <cell r="K363" t="str">
            <v>40</v>
          </cell>
          <cell r="L363" t="str">
            <v>556-06-2557</v>
          </cell>
          <cell r="M363">
            <v>37876</v>
          </cell>
          <cell r="N363">
            <v>37875</v>
          </cell>
          <cell r="O363">
            <v>37875</v>
          </cell>
          <cell r="P363" t="str">
            <v>USD</v>
          </cell>
          <cell r="Q363">
            <v>200</v>
          </cell>
        </row>
        <row r="364">
          <cell r="A364" t="str">
            <v>BCH_WAG</v>
          </cell>
          <cell r="B364" t="str">
            <v>PGE1</v>
          </cell>
          <cell r="C364" t="str">
            <v>0002320002</v>
          </cell>
          <cell r="D364" t="str">
            <v>KX</v>
          </cell>
          <cell r="E364" t="str">
            <v>3070015390</v>
          </cell>
          <cell r="F364" t="str">
            <v>09</v>
          </cell>
          <cell r="G364">
            <v>0</v>
          </cell>
          <cell r="H364">
            <v>0</v>
          </cell>
          <cell r="I364">
            <v>0</v>
          </cell>
          <cell r="J364">
            <v>0</v>
          </cell>
          <cell r="K364" t="str">
            <v>40</v>
          </cell>
          <cell r="L364" t="str">
            <v>556-11-6830</v>
          </cell>
          <cell r="M364">
            <v>37876</v>
          </cell>
          <cell r="N364">
            <v>37875</v>
          </cell>
          <cell r="O364">
            <v>37875</v>
          </cell>
          <cell r="P364" t="str">
            <v>USD</v>
          </cell>
          <cell r="Q364">
            <v>480.5</v>
          </cell>
        </row>
        <row r="365">
          <cell r="A365" t="str">
            <v>BCH_WAG</v>
          </cell>
          <cell r="B365" t="str">
            <v>PGE1</v>
          </cell>
          <cell r="C365" t="str">
            <v>0002320002</v>
          </cell>
          <cell r="D365" t="str">
            <v>KX</v>
          </cell>
          <cell r="E365" t="str">
            <v>3070015391</v>
          </cell>
          <cell r="F365" t="str">
            <v>09</v>
          </cell>
          <cell r="G365">
            <v>0</v>
          </cell>
          <cell r="H365">
            <v>0</v>
          </cell>
          <cell r="I365">
            <v>0</v>
          </cell>
          <cell r="J365">
            <v>0</v>
          </cell>
          <cell r="K365" t="str">
            <v>40</v>
          </cell>
          <cell r="L365" t="str">
            <v>556-11-6830</v>
          </cell>
          <cell r="M365">
            <v>37876</v>
          </cell>
          <cell r="N365">
            <v>37875</v>
          </cell>
          <cell r="O365">
            <v>37875</v>
          </cell>
          <cell r="P365" t="str">
            <v>USD</v>
          </cell>
          <cell r="Q365">
            <v>150</v>
          </cell>
        </row>
        <row r="366">
          <cell r="A366" t="str">
            <v>BCH_WAG</v>
          </cell>
          <cell r="B366" t="str">
            <v>PGE1</v>
          </cell>
          <cell r="C366" t="str">
            <v>0002320002</v>
          </cell>
          <cell r="D366" t="str">
            <v>KX</v>
          </cell>
          <cell r="E366" t="str">
            <v>3070015392</v>
          </cell>
          <cell r="F366" t="str">
            <v>09</v>
          </cell>
          <cell r="G366">
            <v>0</v>
          </cell>
          <cell r="H366">
            <v>0</v>
          </cell>
          <cell r="I366">
            <v>0</v>
          </cell>
          <cell r="J366">
            <v>0</v>
          </cell>
          <cell r="K366" t="str">
            <v>40</v>
          </cell>
          <cell r="L366" t="str">
            <v>556-31-1496</v>
          </cell>
          <cell r="M366">
            <v>37876</v>
          </cell>
          <cell r="N366">
            <v>37875</v>
          </cell>
          <cell r="O366">
            <v>37875</v>
          </cell>
          <cell r="P366" t="str">
            <v>USD</v>
          </cell>
          <cell r="Q366">
            <v>176.5</v>
          </cell>
        </row>
        <row r="367">
          <cell r="A367" t="str">
            <v>BCH_WAG</v>
          </cell>
          <cell r="B367" t="str">
            <v>PGE1</v>
          </cell>
          <cell r="C367" t="str">
            <v>0002320002</v>
          </cell>
          <cell r="D367" t="str">
            <v>KX</v>
          </cell>
          <cell r="E367" t="str">
            <v>3070015393</v>
          </cell>
          <cell r="F367" t="str">
            <v>09</v>
          </cell>
          <cell r="G367">
            <v>0</v>
          </cell>
          <cell r="H367">
            <v>0</v>
          </cell>
          <cell r="I367">
            <v>0</v>
          </cell>
          <cell r="J367">
            <v>0</v>
          </cell>
          <cell r="K367" t="str">
            <v>40</v>
          </cell>
          <cell r="L367" t="str">
            <v>556-31-3234</v>
          </cell>
          <cell r="M367">
            <v>37876</v>
          </cell>
          <cell r="N367">
            <v>37875</v>
          </cell>
          <cell r="O367">
            <v>37875</v>
          </cell>
          <cell r="P367" t="str">
            <v>USD</v>
          </cell>
          <cell r="Q367">
            <v>150</v>
          </cell>
        </row>
        <row r="368">
          <cell r="A368" t="str">
            <v>BCH_WAG</v>
          </cell>
          <cell r="B368" t="str">
            <v>PGE1</v>
          </cell>
          <cell r="C368" t="str">
            <v>0002320002</v>
          </cell>
          <cell r="D368" t="str">
            <v>KX</v>
          </cell>
          <cell r="E368" t="str">
            <v>3070015394</v>
          </cell>
          <cell r="F368" t="str">
            <v>09</v>
          </cell>
          <cell r="G368">
            <v>0</v>
          </cell>
          <cell r="H368">
            <v>0</v>
          </cell>
          <cell r="I368">
            <v>0</v>
          </cell>
          <cell r="J368">
            <v>0</v>
          </cell>
          <cell r="K368" t="str">
            <v>40</v>
          </cell>
          <cell r="L368" t="str">
            <v>556-31-3234</v>
          </cell>
          <cell r="M368">
            <v>37876</v>
          </cell>
          <cell r="N368">
            <v>37875</v>
          </cell>
          <cell r="O368">
            <v>37875</v>
          </cell>
          <cell r="P368" t="str">
            <v>USD</v>
          </cell>
          <cell r="Q368">
            <v>150</v>
          </cell>
        </row>
        <row r="369">
          <cell r="A369" t="str">
            <v>BCH_WAG</v>
          </cell>
          <cell r="B369" t="str">
            <v>PGE1</v>
          </cell>
          <cell r="C369" t="str">
            <v>0002320002</v>
          </cell>
          <cell r="D369" t="str">
            <v>KX</v>
          </cell>
          <cell r="E369" t="str">
            <v>3070015395</v>
          </cell>
          <cell r="F369" t="str">
            <v>09</v>
          </cell>
          <cell r="G369">
            <v>0</v>
          </cell>
          <cell r="H369">
            <v>0</v>
          </cell>
          <cell r="I369">
            <v>0</v>
          </cell>
          <cell r="J369">
            <v>0</v>
          </cell>
          <cell r="K369" t="str">
            <v>40</v>
          </cell>
          <cell r="L369" t="str">
            <v>556-31-5404</v>
          </cell>
          <cell r="M369">
            <v>37876</v>
          </cell>
          <cell r="N369">
            <v>37875</v>
          </cell>
          <cell r="O369">
            <v>37875</v>
          </cell>
          <cell r="P369" t="str">
            <v>USD</v>
          </cell>
          <cell r="Q369">
            <v>133.75</v>
          </cell>
        </row>
        <row r="370">
          <cell r="A370" t="str">
            <v>BCH_WAG</v>
          </cell>
          <cell r="B370" t="str">
            <v>PGE1</v>
          </cell>
          <cell r="C370" t="str">
            <v>0002320002</v>
          </cell>
          <cell r="D370" t="str">
            <v>KX</v>
          </cell>
          <cell r="E370" t="str">
            <v>3070015396</v>
          </cell>
          <cell r="F370" t="str">
            <v>09</v>
          </cell>
          <cell r="G370">
            <v>0</v>
          </cell>
          <cell r="H370">
            <v>0</v>
          </cell>
          <cell r="I370">
            <v>0</v>
          </cell>
          <cell r="J370">
            <v>0</v>
          </cell>
          <cell r="K370" t="str">
            <v>40</v>
          </cell>
          <cell r="L370" t="str">
            <v>556-31-5404</v>
          </cell>
          <cell r="M370">
            <v>37876</v>
          </cell>
          <cell r="N370">
            <v>37875</v>
          </cell>
          <cell r="O370">
            <v>37875</v>
          </cell>
          <cell r="P370" t="str">
            <v>USD</v>
          </cell>
          <cell r="Q370">
            <v>133.75</v>
          </cell>
        </row>
        <row r="371">
          <cell r="A371" t="str">
            <v>BCH_WAG</v>
          </cell>
          <cell r="B371" t="str">
            <v>PGE1</v>
          </cell>
          <cell r="C371" t="str">
            <v>0002320002</v>
          </cell>
          <cell r="D371" t="str">
            <v>KX</v>
          </cell>
          <cell r="E371" t="str">
            <v>3070015397</v>
          </cell>
          <cell r="F371" t="str">
            <v>09</v>
          </cell>
          <cell r="G371">
            <v>0</v>
          </cell>
          <cell r="H371">
            <v>0</v>
          </cell>
          <cell r="I371">
            <v>0</v>
          </cell>
          <cell r="J371">
            <v>0</v>
          </cell>
          <cell r="K371" t="str">
            <v>40</v>
          </cell>
          <cell r="L371" t="str">
            <v>556-39-2007</v>
          </cell>
          <cell r="M371">
            <v>37876</v>
          </cell>
          <cell r="N371">
            <v>37875</v>
          </cell>
          <cell r="O371">
            <v>37875</v>
          </cell>
          <cell r="P371" t="str">
            <v>USD</v>
          </cell>
          <cell r="Q371">
            <v>218.5</v>
          </cell>
        </row>
        <row r="372">
          <cell r="A372" t="str">
            <v>BCH_WAG</v>
          </cell>
          <cell r="B372" t="str">
            <v>PGE1</v>
          </cell>
          <cell r="C372" t="str">
            <v>0002320002</v>
          </cell>
          <cell r="D372" t="str">
            <v>KX</v>
          </cell>
          <cell r="E372" t="str">
            <v>3070015398</v>
          </cell>
          <cell r="F372" t="str">
            <v>09</v>
          </cell>
          <cell r="G372">
            <v>0</v>
          </cell>
          <cell r="H372">
            <v>0</v>
          </cell>
          <cell r="I372">
            <v>0</v>
          </cell>
          <cell r="J372">
            <v>0</v>
          </cell>
          <cell r="K372" t="str">
            <v>40</v>
          </cell>
          <cell r="L372" t="str">
            <v>556-61-0434</v>
          </cell>
          <cell r="M372">
            <v>37876</v>
          </cell>
          <cell r="N372">
            <v>37875</v>
          </cell>
          <cell r="O372">
            <v>37875</v>
          </cell>
          <cell r="P372" t="str">
            <v>USD</v>
          </cell>
          <cell r="Q372">
            <v>566.5</v>
          </cell>
        </row>
        <row r="373">
          <cell r="A373" t="str">
            <v>BCH_WAG</v>
          </cell>
          <cell r="B373" t="str">
            <v>PGE1</v>
          </cell>
          <cell r="C373" t="str">
            <v>0002320002</v>
          </cell>
          <cell r="D373" t="str">
            <v>KX</v>
          </cell>
          <cell r="E373" t="str">
            <v>3070015399</v>
          </cell>
          <cell r="F373" t="str">
            <v>09</v>
          </cell>
          <cell r="G373">
            <v>0</v>
          </cell>
          <cell r="H373">
            <v>0</v>
          </cell>
          <cell r="I373">
            <v>0</v>
          </cell>
          <cell r="J373">
            <v>0</v>
          </cell>
          <cell r="K373" t="str">
            <v>40</v>
          </cell>
          <cell r="L373" t="str">
            <v>556-72-8810</v>
          </cell>
          <cell r="M373">
            <v>37876</v>
          </cell>
          <cell r="N373">
            <v>37875</v>
          </cell>
          <cell r="O373">
            <v>37875</v>
          </cell>
          <cell r="P373" t="str">
            <v>USD</v>
          </cell>
          <cell r="Q373">
            <v>435.5</v>
          </cell>
        </row>
        <row r="374">
          <cell r="A374" t="str">
            <v>BCH_WAG</v>
          </cell>
          <cell r="B374" t="str">
            <v>PGE1</v>
          </cell>
          <cell r="C374" t="str">
            <v>0002320002</v>
          </cell>
          <cell r="D374" t="str">
            <v>KX</v>
          </cell>
          <cell r="E374" t="str">
            <v>3070015400</v>
          </cell>
          <cell r="F374" t="str">
            <v>09</v>
          </cell>
          <cell r="G374">
            <v>0</v>
          </cell>
          <cell r="H374">
            <v>0</v>
          </cell>
          <cell r="I374">
            <v>0</v>
          </cell>
          <cell r="J374">
            <v>0</v>
          </cell>
          <cell r="K374" t="str">
            <v>40</v>
          </cell>
          <cell r="L374" t="str">
            <v>556-72-8810</v>
          </cell>
          <cell r="M374">
            <v>37876</v>
          </cell>
          <cell r="N374">
            <v>37875</v>
          </cell>
          <cell r="O374">
            <v>37875</v>
          </cell>
          <cell r="P374" t="str">
            <v>USD</v>
          </cell>
          <cell r="Q374">
            <v>105.68</v>
          </cell>
        </row>
        <row r="375">
          <cell r="A375" t="str">
            <v>BCH_WAG</v>
          </cell>
          <cell r="B375" t="str">
            <v>PGE1</v>
          </cell>
          <cell r="C375" t="str">
            <v>0002320002</v>
          </cell>
          <cell r="D375" t="str">
            <v>KX</v>
          </cell>
          <cell r="E375" t="str">
            <v>3070015401</v>
          </cell>
          <cell r="F375" t="str">
            <v>09</v>
          </cell>
          <cell r="G375">
            <v>0</v>
          </cell>
          <cell r="H375">
            <v>0</v>
          </cell>
          <cell r="I375">
            <v>0</v>
          </cell>
          <cell r="J375">
            <v>0</v>
          </cell>
          <cell r="K375" t="str">
            <v>40</v>
          </cell>
          <cell r="L375" t="str">
            <v>556-74-0851</v>
          </cell>
          <cell r="M375">
            <v>37876</v>
          </cell>
          <cell r="N375">
            <v>37875</v>
          </cell>
          <cell r="O375">
            <v>37875</v>
          </cell>
          <cell r="P375" t="str">
            <v>USD</v>
          </cell>
          <cell r="Q375">
            <v>125</v>
          </cell>
        </row>
        <row r="376">
          <cell r="A376" t="str">
            <v>BCH_WAG</v>
          </cell>
          <cell r="B376" t="str">
            <v>PGE1</v>
          </cell>
          <cell r="C376" t="str">
            <v>0002320002</v>
          </cell>
          <cell r="D376" t="str">
            <v>KX</v>
          </cell>
          <cell r="E376" t="str">
            <v>3070015402</v>
          </cell>
          <cell r="F376" t="str">
            <v>09</v>
          </cell>
          <cell r="G376">
            <v>0</v>
          </cell>
          <cell r="H376">
            <v>0</v>
          </cell>
          <cell r="I376">
            <v>0</v>
          </cell>
          <cell r="J376">
            <v>0</v>
          </cell>
          <cell r="K376" t="str">
            <v>40</v>
          </cell>
          <cell r="L376" t="str">
            <v>556-74-0851</v>
          </cell>
          <cell r="M376">
            <v>37876</v>
          </cell>
          <cell r="N376">
            <v>37875</v>
          </cell>
          <cell r="O376">
            <v>37875</v>
          </cell>
          <cell r="P376" t="str">
            <v>USD</v>
          </cell>
          <cell r="Q376">
            <v>271</v>
          </cell>
        </row>
        <row r="377">
          <cell r="A377" t="str">
            <v>BCH_WAG</v>
          </cell>
          <cell r="B377" t="str">
            <v>PGE1</v>
          </cell>
          <cell r="C377" t="str">
            <v>0002320002</v>
          </cell>
          <cell r="D377" t="str">
            <v>KX</v>
          </cell>
          <cell r="E377" t="str">
            <v>3070015403</v>
          </cell>
          <cell r="F377" t="str">
            <v>09</v>
          </cell>
          <cell r="G377">
            <v>0</v>
          </cell>
          <cell r="H377">
            <v>0</v>
          </cell>
          <cell r="I377">
            <v>0</v>
          </cell>
          <cell r="J377">
            <v>0</v>
          </cell>
          <cell r="K377" t="str">
            <v>40</v>
          </cell>
          <cell r="L377" t="str">
            <v>556-78-5882</v>
          </cell>
          <cell r="M377">
            <v>37876</v>
          </cell>
          <cell r="N377">
            <v>37875</v>
          </cell>
          <cell r="O377">
            <v>37875</v>
          </cell>
          <cell r="P377" t="str">
            <v>USD</v>
          </cell>
          <cell r="Q377">
            <v>200</v>
          </cell>
        </row>
        <row r="378">
          <cell r="A378" t="str">
            <v>BCH_WAG</v>
          </cell>
          <cell r="B378" t="str">
            <v>PGE1</v>
          </cell>
          <cell r="C378" t="str">
            <v>0002320002</v>
          </cell>
          <cell r="D378" t="str">
            <v>KX</v>
          </cell>
          <cell r="E378" t="str">
            <v>3070015404</v>
          </cell>
          <cell r="F378" t="str">
            <v>09</v>
          </cell>
          <cell r="G378">
            <v>0</v>
          </cell>
          <cell r="H378">
            <v>0</v>
          </cell>
          <cell r="I378">
            <v>0</v>
          </cell>
          <cell r="J378">
            <v>0</v>
          </cell>
          <cell r="K378" t="str">
            <v>40</v>
          </cell>
          <cell r="L378" t="str">
            <v>556-79-1375</v>
          </cell>
          <cell r="M378">
            <v>37876</v>
          </cell>
          <cell r="N378">
            <v>37875</v>
          </cell>
          <cell r="O378">
            <v>37875</v>
          </cell>
          <cell r="P378" t="str">
            <v>USD</v>
          </cell>
          <cell r="Q378">
            <v>201.5</v>
          </cell>
        </row>
        <row r="379">
          <cell r="A379" t="str">
            <v>BCH_WAG</v>
          </cell>
          <cell r="B379" t="str">
            <v>PGE1</v>
          </cell>
          <cell r="C379" t="str">
            <v>0002320002</v>
          </cell>
          <cell r="D379" t="str">
            <v>KX</v>
          </cell>
          <cell r="E379" t="str">
            <v>3070015405</v>
          </cell>
          <cell r="F379" t="str">
            <v>09</v>
          </cell>
          <cell r="G379">
            <v>0</v>
          </cell>
          <cell r="H379">
            <v>0</v>
          </cell>
          <cell r="I379">
            <v>0</v>
          </cell>
          <cell r="J379">
            <v>0</v>
          </cell>
          <cell r="K379" t="str">
            <v>40</v>
          </cell>
          <cell r="L379" t="str">
            <v>556-80-5877</v>
          </cell>
          <cell r="M379">
            <v>37876</v>
          </cell>
          <cell r="N379">
            <v>37875</v>
          </cell>
          <cell r="O379">
            <v>37875</v>
          </cell>
          <cell r="P379" t="str">
            <v>USD</v>
          </cell>
          <cell r="Q379">
            <v>700</v>
          </cell>
        </row>
        <row r="380">
          <cell r="A380" t="str">
            <v>BCH_WAG</v>
          </cell>
          <cell r="B380" t="str">
            <v>PGE1</v>
          </cell>
          <cell r="C380" t="str">
            <v>0002320002</v>
          </cell>
          <cell r="D380" t="str">
            <v>KX</v>
          </cell>
          <cell r="E380" t="str">
            <v>3070015406</v>
          </cell>
          <cell r="F380" t="str">
            <v>09</v>
          </cell>
          <cell r="G380">
            <v>0</v>
          </cell>
          <cell r="H380">
            <v>0</v>
          </cell>
          <cell r="I380">
            <v>0</v>
          </cell>
          <cell r="J380">
            <v>0</v>
          </cell>
          <cell r="K380" t="str">
            <v>40</v>
          </cell>
          <cell r="L380" t="str">
            <v>556-80-7063</v>
          </cell>
          <cell r="M380">
            <v>37876</v>
          </cell>
          <cell r="N380">
            <v>37875</v>
          </cell>
          <cell r="O380">
            <v>37875</v>
          </cell>
          <cell r="P380" t="str">
            <v>USD</v>
          </cell>
          <cell r="Q380">
            <v>458.78</v>
          </cell>
        </row>
        <row r="381">
          <cell r="A381" t="str">
            <v>BCH_WAG</v>
          </cell>
          <cell r="B381" t="str">
            <v>PGE1</v>
          </cell>
          <cell r="C381" t="str">
            <v>0002320002</v>
          </cell>
          <cell r="D381" t="str">
            <v>KX</v>
          </cell>
          <cell r="E381" t="str">
            <v>3070015407</v>
          </cell>
          <cell r="F381" t="str">
            <v>09</v>
          </cell>
          <cell r="G381">
            <v>0</v>
          </cell>
          <cell r="H381">
            <v>0</v>
          </cell>
          <cell r="I381">
            <v>0</v>
          </cell>
          <cell r="J381">
            <v>0</v>
          </cell>
          <cell r="K381" t="str">
            <v>40</v>
          </cell>
          <cell r="L381" t="str">
            <v>556-96-6100</v>
          </cell>
          <cell r="M381">
            <v>37876</v>
          </cell>
          <cell r="N381">
            <v>37875</v>
          </cell>
          <cell r="O381">
            <v>37875</v>
          </cell>
          <cell r="P381" t="str">
            <v>USD</v>
          </cell>
          <cell r="Q381">
            <v>527.59</v>
          </cell>
        </row>
        <row r="382">
          <cell r="A382" t="str">
            <v>BCH_WAG</v>
          </cell>
          <cell r="B382" t="str">
            <v>PGE1</v>
          </cell>
          <cell r="C382" t="str">
            <v>0002320002</v>
          </cell>
          <cell r="D382" t="str">
            <v>KX</v>
          </cell>
          <cell r="E382" t="str">
            <v>3070015408</v>
          </cell>
          <cell r="F382" t="str">
            <v>09</v>
          </cell>
          <cell r="G382">
            <v>0</v>
          </cell>
          <cell r="H382">
            <v>0</v>
          </cell>
          <cell r="I382">
            <v>0</v>
          </cell>
          <cell r="J382">
            <v>0</v>
          </cell>
          <cell r="K382" t="str">
            <v>40</v>
          </cell>
          <cell r="L382" t="str">
            <v>556-96-6100</v>
          </cell>
          <cell r="M382">
            <v>37876</v>
          </cell>
          <cell r="N382">
            <v>37875</v>
          </cell>
          <cell r="O382">
            <v>37875</v>
          </cell>
          <cell r="P382" t="str">
            <v>USD</v>
          </cell>
          <cell r="Q382">
            <v>370.23</v>
          </cell>
        </row>
        <row r="383">
          <cell r="A383" t="str">
            <v>BCH_WAG</v>
          </cell>
          <cell r="B383" t="str">
            <v>PGE1</v>
          </cell>
          <cell r="C383" t="str">
            <v>0002320002</v>
          </cell>
          <cell r="D383" t="str">
            <v>KX</v>
          </cell>
          <cell r="E383" t="str">
            <v>3070015409</v>
          </cell>
          <cell r="F383" t="str">
            <v>09</v>
          </cell>
          <cell r="G383">
            <v>0</v>
          </cell>
          <cell r="H383">
            <v>0</v>
          </cell>
          <cell r="I383">
            <v>0</v>
          </cell>
          <cell r="J383">
            <v>0</v>
          </cell>
          <cell r="K383" t="str">
            <v>40</v>
          </cell>
          <cell r="L383" t="str">
            <v>557-11-9918</v>
          </cell>
          <cell r="M383">
            <v>37876</v>
          </cell>
          <cell r="N383">
            <v>37875</v>
          </cell>
          <cell r="O383">
            <v>37875</v>
          </cell>
          <cell r="P383" t="str">
            <v>USD</v>
          </cell>
          <cell r="Q383">
            <v>630</v>
          </cell>
        </row>
        <row r="384">
          <cell r="A384" t="str">
            <v>BCH_WAG</v>
          </cell>
          <cell r="B384" t="str">
            <v>PGE1</v>
          </cell>
          <cell r="C384" t="str">
            <v>0002320002</v>
          </cell>
          <cell r="D384" t="str">
            <v>KX</v>
          </cell>
          <cell r="E384" t="str">
            <v>3070015410</v>
          </cell>
          <cell r="F384" t="str">
            <v>09</v>
          </cell>
          <cell r="G384">
            <v>0</v>
          </cell>
          <cell r="H384">
            <v>0</v>
          </cell>
          <cell r="I384">
            <v>0</v>
          </cell>
          <cell r="J384">
            <v>0</v>
          </cell>
          <cell r="K384" t="str">
            <v>40</v>
          </cell>
          <cell r="L384" t="str">
            <v>557-11-9918</v>
          </cell>
          <cell r="M384">
            <v>37876</v>
          </cell>
          <cell r="N384">
            <v>37875</v>
          </cell>
          <cell r="O384">
            <v>37875</v>
          </cell>
          <cell r="P384" t="str">
            <v>USD</v>
          </cell>
          <cell r="Q384">
            <v>20</v>
          </cell>
        </row>
        <row r="385">
          <cell r="A385" t="str">
            <v>BCH_WAG</v>
          </cell>
          <cell r="B385" t="str">
            <v>PGE1</v>
          </cell>
          <cell r="C385" t="str">
            <v>0002320002</v>
          </cell>
          <cell r="D385" t="str">
            <v>KX</v>
          </cell>
          <cell r="E385" t="str">
            <v>3070015411</v>
          </cell>
          <cell r="F385" t="str">
            <v>09</v>
          </cell>
          <cell r="G385">
            <v>0</v>
          </cell>
          <cell r="H385">
            <v>0</v>
          </cell>
          <cell r="I385">
            <v>0</v>
          </cell>
          <cell r="J385">
            <v>0</v>
          </cell>
          <cell r="K385" t="str">
            <v>40</v>
          </cell>
          <cell r="L385" t="str">
            <v>557-13-9015</v>
          </cell>
          <cell r="M385">
            <v>37876</v>
          </cell>
          <cell r="N385">
            <v>37875</v>
          </cell>
          <cell r="O385">
            <v>37875</v>
          </cell>
          <cell r="P385" t="str">
            <v>USD</v>
          </cell>
          <cell r="Q385">
            <v>98</v>
          </cell>
        </row>
        <row r="386">
          <cell r="A386" t="str">
            <v>BCH_WAG</v>
          </cell>
          <cell r="B386" t="str">
            <v>PGE1</v>
          </cell>
          <cell r="C386" t="str">
            <v>0002320002</v>
          </cell>
          <cell r="D386" t="str">
            <v>KX</v>
          </cell>
          <cell r="E386" t="str">
            <v>3070015412</v>
          </cell>
          <cell r="F386" t="str">
            <v>09</v>
          </cell>
          <cell r="G386">
            <v>0</v>
          </cell>
          <cell r="H386">
            <v>0</v>
          </cell>
          <cell r="I386">
            <v>0</v>
          </cell>
          <cell r="J386">
            <v>0</v>
          </cell>
          <cell r="K386" t="str">
            <v>40</v>
          </cell>
          <cell r="L386" t="str">
            <v>557-19-5994</v>
          </cell>
          <cell r="M386">
            <v>37876</v>
          </cell>
          <cell r="N386">
            <v>37875</v>
          </cell>
          <cell r="O386">
            <v>37875</v>
          </cell>
          <cell r="P386" t="str">
            <v>USD</v>
          </cell>
          <cell r="Q386">
            <v>116.57</v>
          </cell>
        </row>
        <row r="387">
          <cell r="A387" t="str">
            <v>BCH_WAG</v>
          </cell>
          <cell r="B387" t="str">
            <v>PGE1</v>
          </cell>
          <cell r="C387" t="str">
            <v>0002320002</v>
          </cell>
          <cell r="D387" t="str">
            <v>KX</v>
          </cell>
          <cell r="E387" t="str">
            <v>3070015413</v>
          </cell>
          <cell r="F387" t="str">
            <v>09</v>
          </cell>
          <cell r="G387">
            <v>0</v>
          </cell>
          <cell r="H387">
            <v>0</v>
          </cell>
          <cell r="I387">
            <v>0</v>
          </cell>
          <cell r="J387">
            <v>0</v>
          </cell>
          <cell r="K387" t="str">
            <v>40</v>
          </cell>
          <cell r="L387" t="str">
            <v>557-31-9701</v>
          </cell>
          <cell r="M387">
            <v>37876</v>
          </cell>
          <cell r="N387">
            <v>37875</v>
          </cell>
          <cell r="O387">
            <v>37875</v>
          </cell>
          <cell r="P387" t="str">
            <v>USD</v>
          </cell>
          <cell r="Q387">
            <v>493</v>
          </cell>
        </row>
        <row r="388">
          <cell r="A388" t="str">
            <v>BCH_WAG</v>
          </cell>
          <cell r="B388" t="str">
            <v>PGE1</v>
          </cell>
          <cell r="C388" t="str">
            <v>0002320002</v>
          </cell>
          <cell r="D388" t="str">
            <v>KX</v>
          </cell>
          <cell r="E388" t="str">
            <v>3070015414</v>
          </cell>
          <cell r="F388" t="str">
            <v>09</v>
          </cell>
          <cell r="G388">
            <v>0</v>
          </cell>
          <cell r="H388">
            <v>0</v>
          </cell>
          <cell r="I388">
            <v>0</v>
          </cell>
          <cell r="J388">
            <v>0</v>
          </cell>
          <cell r="K388" t="str">
            <v>40</v>
          </cell>
          <cell r="L388" t="str">
            <v>557-31-9701</v>
          </cell>
          <cell r="M388">
            <v>37876</v>
          </cell>
          <cell r="N388">
            <v>37875</v>
          </cell>
          <cell r="O388">
            <v>37875</v>
          </cell>
          <cell r="P388" t="str">
            <v>USD</v>
          </cell>
          <cell r="Q388">
            <v>133.5</v>
          </cell>
        </row>
        <row r="389">
          <cell r="A389" t="str">
            <v>BCH_WAG</v>
          </cell>
          <cell r="B389" t="str">
            <v>PGE1</v>
          </cell>
          <cell r="C389" t="str">
            <v>0002320002</v>
          </cell>
          <cell r="D389" t="str">
            <v>KX</v>
          </cell>
          <cell r="E389" t="str">
            <v>3070015415</v>
          </cell>
          <cell r="F389" t="str">
            <v>09</v>
          </cell>
          <cell r="G389">
            <v>0</v>
          </cell>
          <cell r="H389">
            <v>0</v>
          </cell>
          <cell r="I389">
            <v>0</v>
          </cell>
          <cell r="J389">
            <v>0</v>
          </cell>
          <cell r="K389" t="str">
            <v>40</v>
          </cell>
          <cell r="L389" t="str">
            <v>557-35-7433</v>
          </cell>
          <cell r="M389">
            <v>37876</v>
          </cell>
          <cell r="N389">
            <v>37875</v>
          </cell>
          <cell r="O389">
            <v>37875</v>
          </cell>
          <cell r="P389" t="str">
            <v>USD</v>
          </cell>
          <cell r="Q389">
            <v>170</v>
          </cell>
        </row>
        <row r="390">
          <cell r="A390" t="str">
            <v>BCH_WAG</v>
          </cell>
          <cell r="B390" t="str">
            <v>PGE1</v>
          </cell>
          <cell r="C390" t="str">
            <v>0002320002</v>
          </cell>
          <cell r="D390" t="str">
            <v>KX</v>
          </cell>
          <cell r="E390" t="str">
            <v>3070015416</v>
          </cell>
          <cell r="F390" t="str">
            <v>09</v>
          </cell>
          <cell r="G390">
            <v>0</v>
          </cell>
          <cell r="H390">
            <v>0</v>
          </cell>
          <cell r="I390">
            <v>0</v>
          </cell>
          <cell r="J390">
            <v>0</v>
          </cell>
          <cell r="K390" t="str">
            <v>40</v>
          </cell>
          <cell r="L390" t="str">
            <v>557-39-5218</v>
          </cell>
          <cell r="M390">
            <v>37876</v>
          </cell>
          <cell r="N390">
            <v>37875</v>
          </cell>
          <cell r="O390">
            <v>37875</v>
          </cell>
          <cell r="P390" t="str">
            <v>USD</v>
          </cell>
          <cell r="Q390">
            <v>400</v>
          </cell>
        </row>
        <row r="391">
          <cell r="A391" t="str">
            <v>BCH_WAG</v>
          </cell>
          <cell r="B391" t="str">
            <v>PGE1</v>
          </cell>
          <cell r="C391" t="str">
            <v>0002320002</v>
          </cell>
          <cell r="D391" t="str">
            <v>KX</v>
          </cell>
          <cell r="E391" t="str">
            <v>3070015417</v>
          </cell>
          <cell r="F391" t="str">
            <v>09</v>
          </cell>
          <cell r="G391">
            <v>0</v>
          </cell>
          <cell r="H391">
            <v>0</v>
          </cell>
          <cell r="I391">
            <v>0</v>
          </cell>
          <cell r="J391">
            <v>0</v>
          </cell>
          <cell r="K391" t="str">
            <v>40</v>
          </cell>
          <cell r="L391" t="str">
            <v>557-66-1885</v>
          </cell>
          <cell r="M391">
            <v>37876</v>
          </cell>
          <cell r="N391">
            <v>37875</v>
          </cell>
          <cell r="O391">
            <v>37875</v>
          </cell>
          <cell r="P391" t="str">
            <v>USD</v>
          </cell>
          <cell r="Q391">
            <v>612.5</v>
          </cell>
        </row>
        <row r="392">
          <cell r="A392" t="str">
            <v>BCH_WAG</v>
          </cell>
          <cell r="B392" t="str">
            <v>PGE1</v>
          </cell>
          <cell r="C392" t="str">
            <v>0002320002</v>
          </cell>
          <cell r="D392" t="str">
            <v>KX</v>
          </cell>
          <cell r="E392" t="str">
            <v>3070015418</v>
          </cell>
          <cell r="F392" t="str">
            <v>09</v>
          </cell>
          <cell r="G392">
            <v>0</v>
          </cell>
          <cell r="H392">
            <v>0</v>
          </cell>
          <cell r="I392">
            <v>0</v>
          </cell>
          <cell r="J392">
            <v>0</v>
          </cell>
          <cell r="K392" t="str">
            <v>40</v>
          </cell>
          <cell r="L392" t="str">
            <v>557-67-0157</v>
          </cell>
          <cell r="M392">
            <v>37876</v>
          </cell>
          <cell r="N392">
            <v>37875</v>
          </cell>
          <cell r="O392">
            <v>37875</v>
          </cell>
          <cell r="P392" t="str">
            <v>USD</v>
          </cell>
          <cell r="Q392">
            <v>1455.38</v>
          </cell>
        </row>
        <row r="393">
          <cell r="A393" t="str">
            <v>BCH_WAG</v>
          </cell>
          <cell r="B393" t="str">
            <v>PGE1</v>
          </cell>
          <cell r="C393" t="str">
            <v>0002320002</v>
          </cell>
          <cell r="D393" t="str">
            <v>KX</v>
          </cell>
          <cell r="E393" t="str">
            <v>3070015419</v>
          </cell>
          <cell r="F393" t="str">
            <v>09</v>
          </cell>
          <cell r="G393">
            <v>0</v>
          </cell>
          <cell r="H393">
            <v>0</v>
          </cell>
          <cell r="I393">
            <v>0</v>
          </cell>
          <cell r="J393">
            <v>0</v>
          </cell>
          <cell r="K393" t="str">
            <v>40</v>
          </cell>
          <cell r="L393" t="str">
            <v>557-69-5941</v>
          </cell>
          <cell r="M393">
            <v>37876</v>
          </cell>
          <cell r="N393">
            <v>37875</v>
          </cell>
          <cell r="O393">
            <v>37875</v>
          </cell>
          <cell r="P393" t="str">
            <v>USD</v>
          </cell>
          <cell r="Q393">
            <v>400.01</v>
          </cell>
        </row>
        <row r="394">
          <cell r="A394" t="str">
            <v>BCH_WAG</v>
          </cell>
          <cell r="B394" t="str">
            <v>PGE1</v>
          </cell>
          <cell r="C394" t="str">
            <v>0002320002</v>
          </cell>
          <cell r="D394" t="str">
            <v>KX</v>
          </cell>
          <cell r="E394" t="str">
            <v>3070015420</v>
          </cell>
          <cell r="F394" t="str">
            <v>09</v>
          </cell>
          <cell r="G394">
            <v>0</v>
          </cell>
          <cell r="H394">
            <v>0</v>
          </cell>
          <cell r="I394">
            <v>0</v>
          </cell>
          <cell r="J394">
            <v>0</v>
          </cell>
          <cell r="K394" t="str">
            <v>40</v>
          </cell>
          <cell r="L394" t="str">
            <v>557-88-3183</v>
          </cell>
          <cell r="M394">
            <v>37876</v>
          </cell>
          <cell r="N394">
            <v>37875</v>
          </cell>
          <cell r="O394">
            <v>37875</v>
          </cell>
          <cell r="P394" t="str">
            <v>USD</v>
          </cell>
          <cell r="Q394">
            <v>700</v>
          </cell>
        </row>
        <row r="395">
          <cell r="A395" t="str">
            <v>BCH_WAG</v>
          </cell>
          <cell r="B395" t="str">
            <v>PGE1</v>
          </cell>
          <cell r="C395" t="str">
            <v>0002320002</v>
          </cell>
          <cell r="D395" t="str">
            <v>KX</v>
          </cell>
          <cell r="E395" t="str">
            <v>3070015421</v>
          </cell>
          <cell r="F395" t="str">
            <v>09</v>
          </cell>
          <cell r="G395">
            <v>0</v>
          </cell>
          <cell r="H395">
            <v>0</v>
          </cell>
          <cell r="I395">
            <v>0</v>
          </cell>
          <cell r="J395">
            <v>0</v>
          </cell>
          <cell r="K395" t="str">
            <v>40</v>
          </cell>
          <cell r="L395" t="str">
            <v>557-90-2609</v>
          </cell>
          <cell r="M395">
            <v>37876</v>
          </cell>
          <cell r="N395">
            <v>37875</v>
          </cell>
          <cell r="O395">
            <v>37875</v>
          </cell>
          <cell r="P395" t="str">
            <v>USD</v>
          </cell>
          <cell r="Q395">
            <v>500</v>
          </cell>
        </row>
        <row r="396">
          <cell r="A396" t="str">
            <v>BCH_WAG</v>
          </cell>
          <cell r="B396" t="str">
            <v>PGE1</v>
          </cell>
          <cell r="C396" t="str">
            <v>0002320002</v>
          </cell>
          <cell r="D396" t="str">
            <v>KX</v>
          </cell>
          <cell r="E396" t="str">
            <v>3070015422</v>
          </cell>
          <cell r="F396" t="str">
            <v>09</v>
          </cell>
          <cell r="G396">
            <v>0</v>
          </cell>
          <cell r="H396">
            <v>0</v>
          </cell>
          <cell r="I396">
            <v>0</v>
          </cell>
          <cell r="J396">
            <v>0</v>
          </cell>
          <cell r="K396" t="str">
            <v>40</v>
          </cell>
          <cell r="L396" t="str">
            <v>557-90-2609</v>
          </cell>
          <cell r="M396">
            <v>37876</v>
          </cell>
          <cell r="N396">
            <v>37875</v>
          </cell>
          <cell r="O396">
            <v>37875</v>
          </cell>
          <cell r="P396" t="str">
            <v>USD</v>
          </cell>
          <cell r="Q396">
            <v>150</v>
          </cell>
        </row>
        <row r="397">
          <cell r="A397" t="str">
            <v>BCH_WAG</v>
          </cell>
          <cell r="B397" t="str">
            <v>PGE1</v>
          </cell>
          <cell r="C397" t="str">
            <v>0002320002</v>
          </cell>
          <cell r="D397" t="str">
            <v>KX</v>
          </cell>
          <cell r="E397" t="str">
            <v>3070015423</v>
          </cell>
          <cell r="F397" t="str">
            <v>09</v>
          </cell>
          <cell r="G397">
            <v>0</v>
          </cell>
          <cell r="H397">
            <v>0</v>
          </cell>
          <cell r="I397">
            <v>0</v>
          </cell>
          <cell r="J397">
            <v>0</v>
          </cell>
          <cell r="K397" t="str">
            <v>40</v>
          </cell>
          <cell r="L397" t="str">
            <v>557-90-3686</v>
          </cell>
          <cell r="M397">
            <v>37876</v>
          </cell>
          <cell r="N397">
            <v>37875</v>
          </cell>
          <cell r="O397">
            <v>37875</v>
          </cell>
          <cell r="P397" t="str">
            <v>USD</v>
          </cell>
          <cell r="Q397">
            <v>406</v>
          </cell>
        </row>
        <row r="398">
          <cell r="A398" t="str">
            <v>BCH_WAG</v>
          </cell>
          <cell r="B398" t="str">
            <v>PGE1</v>
          </cell>
          <cell r="C398" t="str">
            <v>0002320002</v>
          </cell>
          <cell r="D398" t="str">
            <v>KX</v>
          </cell>
          <cell r="E398" t="str">
            <v>3070015424</v>
          </cell>
          <cell r="F398" t="str">
            <v>09</v>
          </cell>
          <cell r="G398">
            <v>0</v>
          </cell>
          <cell r="H398">
            <v>0</v>
          </cell>
          <cell r="I398">
            <v>0</v>
          </cell>
          <cell r="J398">
            <v>0</v>
          </cell>
          <cell r="K398" t="str">
            <v>40</v>
          </cell>
          <cell r="L398" t="str">
            <v>557-92-5858</v>
          </cell>
          <cell r="M398">
            <v>37876</v>
          </cell>
          <cell r="N398">
            <v>37875</v>
          </cell>
          <cell r="O398">
            <v>37875</v>
          </cell>
          <cell r="P398" t="str">
            <v>USD</v>
          </cell>
          <cell r="Q398">
            <v>400</v>
          </cell>
        </row>
        <row r="399">
          <cell r="A399" t="str">
            <v>BCH_WAG</v>
          </cell>
          <cell r="B399" t="str">
            <v>PGE1</v>
          </cell>
          <cell r="C399" t="str">
            <v>0002320002</v>
          </cell>
          <cell r="D399" t="str">
            <v>KX</v>
          </cell>
          <cell r="E399" t="str">
            <v>3070015425</v>
          </cell>
          <cell r="F399" t="str">
            <v>09</v>
          </cell>
          <cell r="G399">
            <v>0</v>
          </cell>
          <cell r="H399">
            <v>0</v>
          </cell>
          <cell r="I399">
            <v>0</v>
          </cell>
          <cell r="J399">
            <v>0</v>
          </cell>
          <cell r="K399" t="str">
            <v>40</v>
          </cell>
          <cell r="L399" t="str">
            <v>557-98-6494</v>
          </cell>
          <cell r="M399">
            <v>37876</v>
          </cell>
          <cell r="N399">
            <v>37875</v>
          </cell>
          <cell r="O399">
            <v>37875</v>
          </cell>
          <cell r="P399" t="str">
            <v>USD</v>
          </cell>
          <cell r="Q399">
            <v>47.02</v>
          </cell>
        </row>
        <row r="400">
          <cell r="A400" t="str">
            <v>BCH_WAG</v>
          </cell>
          <cell r="B400" t="str">
            <v>PGE1</v>
          </cell>
          <cell r="C400" t="str">
            <v>0002320002</v>
          </cell>
          <cell r="D400" t="str">
            <v>KX</v>
          </cell>
          <cell r="E400" t="str">
            <v>3070015426</v>
          </cell>
          <cell r="F400" t="str">
            <v>09</v>
          </cell>
          <cell r="G400">
            <v>0</v>
          </cell>
          <cell r="H400">
            <v>0</v>
          </cell>
          <cell r="I400">
            <v>0</v>
          </cell>
          <cell r="J400">
            <v>0</v>
          </cell>
          <cell r="K400" t="str">
            <v>40</v>
          </cell>
          <cell r="L400" t="str">
            <v>558-04-4570</v>
          </cell>
          <cell r="M400">
            <v>37876</v>
          </cell>
          <cell r="N400">
            <v>37875</v>
          </cell>
          <cell r="O400">
            <v>37875</v>
          </cell>
          <cell r="P400" t="str">
            <v>USD</v>
          </cell>
          <cell r="Q400">
            <v>250</v>
          </cell>
        </row>
        <row r="401">
          <cell r="A401" t="str">
            <v>BCH_WAG</v>
          </cell>
          <cell r="B401" t="str">
            <v>PGE1</v>
          </cell>
          <cell r="C401" t="str">
            <v>0002320002</v>
          </cell>
          <cell r="D401" t="str">
            <v>KX</v>
          </cell>
          <cell r="E401" t="str">
            <v>3070015427</v>
          </cell>
          <cell r="F401" t="str">
            <v>09</v>
          </cell>
          <cell r="G401">
            <v>0</v>
          </cell>
          <cell r="H401">
            <v>0</v>
          </cell>
          <cell r="I401">
            <v>0</v>
          </cell>
          <cell r="J401">
            <v>0</v>
          </cell>
          <cell r="K401" t="str">
            <v>40</v>
          </cell>
          <cell r="L401" t="str">
            <v>558-31-4585</v>
          </cell>
          <cell r="M401">
            <v>37876</v>
          </cell>
          <cell r="N401">
            <v>37875</v>
          </cell>
          <cell r="O401">
            <v>37875</v>
          </cell>
          <cell r="P401" t="str">
            <v>USD</v>
          </cell>
          <cell r="Q401">
            <v>75</v>
          </cell>
        </row>
        <row r="402">
          <cell r="A402" t="str">
            <v>BCH_WAG</v>
          </cell>
          <cell r="B402" t="str">
            <v>PGE1</v>
          </cell>
          <cell r="C402" t="str">
            <v>0002320002</v>
          </cell>
          <cell r="D402" t="str">
            <v>KX</v>
          </cell>
          <cell r="E402" t="str">
            <v>3070015428</v>
          </cell>
          <cell r="F402" t="str">
            <v>09</v>
          </cell>
          <cell r="G402">
            <v>0</v>
          </cell>
          <cell r="H402">
            <v>0</v>
          </cell>
          <cell r="I402">
            <v>0</v>
          </cell>
          <cell r="J402">
            <v>0</v>
          </cell>
          <cell r="K402" t="str">
            <v>40</v>
          </cell>
          <cell r="L402" t="str">
            <v>558-31-4585</v>
          </cell>
          <cell r="M402">
            <v>37876</v>
          </cell>
          <cell r="N402">
            <v>37875</v>
          </cell>
          <cell r="O402">
            <v>37875</v>
          </cell>
          <cell r="P402" t="str">
            <v>USD</v>
          </cell>
          <cell r="Q402">
            <v>29</v>
          </cell>
        </row>
        <row r="403">
          <cell r="A403" t="str">
            <v>BCH_WAG</v>
          </cell>
          <cell r="B403" t="str">
            <v>PGE1</v>
          </cell>
          <cell r="C403" t="str">
            <v>0002320002</v>
          </cell>
          <cell r="D403" t="str">
            <v>KX</v>
          </cell>
          <cell r="E403" t="str">
            <v>3070015429</v>
          </cell>
          <cell r="F403" t="str">
            <v>09</v>
          </cell>
          <cell r="G403">
            <v>0</v>
          </cell>
          <cell r="H403">
            <v>0</v>
          </cell>
          <cell r="I403">
            <v>0</v>
          </cell>
          <cell r="J403">
            <v>0</v>
          </cell>
          <cell r="K403" t="str">
            <v>40</v>
          </cell>
          <cell r="L403" t="str">
            <v>558-35-0333</v>
          </cell>
          <cell r="M403">
            <v>37876</v>
          </cell>
          <cell r="N403">
            <v>37875</v>
          </cell>
          <cell r="O403">
            <v>37875</v>
          </cell>
          <cell r="P403" t="str">
            <v>USD</v>
          </cell>
          <cell r="Q403">
            <v>371.56</v>
          </cell>
        </row>
        <row r="404">
          <cell r="A404" t="str">
            <v>BCH_WAG</v>
          </cell>
          <cell r="B404" t="str">
            <v>PGE1</v>
          </cell>
          <cell r="C404" t="str">
            <v>0002320002</v>
          </cell>
          <cell r="D404" t="str">
            <v>KX</v>
          </cell>
          <cell r="E404" t="str">
            <v>3070015430</v>
          </cell>
          <cell r="F404" t="str">
            <v>09</v>
          </cell>
          <cell r="G404">
            <v>0</v>
          </cell>
          <cell r="H404">
            <v>0</v>
          </cell>
          <cell r="I404">
            <v>0</v>
          </cell>
          <cell r="J404">
            <v>0</v>
          </cell>
          <cell r="K404" t="str">
            <v>40</v>
          </cell>
          <cell r="L404" t="str">
            <v>558-39-4114</v>
          </cell>
          <cell r="M404">
            <v>37876</v>
          </cell>
          <cell r="N404">
            <v>37875</v>
          </cell>
          <cell r="O404">
            <v>37875</v>
          </cell>
          <cell r="P404" t="str">
            <v>USD</v>
          </cell>
          <cell r="Q404">
            <v>198</v>
          </cell>
        </row>
        <row r="405">
          <cell r="A405" t="str">
            <v>BCH_WAG</v>
          </cell>
          <cell r="B405" t="str">
            <v>PGE1</v>
          </cell>
          <cell r="C405" t="str">
            <v>0002320002</v>
          </cell>
          <cell r="D405" t="str">
            <v>KX</v>
          </cell>
          <cell r="E405" t="str">
            <v>3070015431</v>
          </cell>
          <cell r="F405" t="str">
            <v>09</v>
          </cell>
          <cell r="G405">
            <v>0</v>
          </cell>
          <cell r="H405">
            <v>0</v>
          </cell>
          <cell r="I405">
            <v>0</v>
          </cell>
          <cell r="J405">
            <v>0</v>
          </cell>
          <cell r="K405" t="str">
            <v>40</v>
          </cell>
          <cell r="L405" t="str">
            <v>558-55-7930</v>
          </cell>
          <cell r="M405">
            <v>37876</v>
          </cell>
          <cell r="N405">
            <v>37875</v>
          </cell>
          <cell r="O405">
            <v>37875</v>
          </cell>
          <cell r="P405" t="str">
            <v>USD</v>
          </cell>
          <cell r="Q405">
            <v>385</v>
          </cell>
        </row>
        <row r="406">
          <cell r="A406" t="str">
            <v>BCH_WAG</v>
          </cell>
          <cell r="B406" t="str">
            <v>PGE1</v>
          </cell>
          <cell r="C406" t="str">
            <v>0002320002</v>
          </cell>
          <cell r="D406" t="str">
            <v>KX</v>
          </cell>
          <cell r="E406" t="str">
            <v>3070015432</v>
          </cell>
          <cell r="F406" t="str">
            <v>09</v>
          </cell>
          <cell r="G406">
            <v>0</v>
          </cell>
          <cell r="H406">
            <v>0</v>
          </cell>
          <cell r="I406">
            <v>0</v>
          </cell>
          <cell r="J406">
            <v>0</v>
          </cell>
          <cell r="K406" t="str">
            <v>40</v>
          </cell>
          <cell r="L406" t="str">
            <v>558-55-7930</v>
          </cell>
          <cell r="M406">
            <v>37876</v>
          </cell>
          <cell r="N406">
            <v>37875</v>
          </cell>
          <cell r="O406">
            <v>37875</v>
          </cell>
          <cell r="P406" t="str">
            <v>USD</v>
          </cell>
          <cell r="Q406">
            <v>180</v>
          </cell>
        </row>
        <row r="407">
          <cell r="A407" t="str">
            <v>BCH_WAG</v>
          </cell>
          <cell r="B407" t="str">
            <v>PGE1</v>
          </cell>
          <cell r="C407" t="str">
            <v>0002320002</v>
          </cell>
          <cell r="D407" t="str">
            <v>KX</v>
          </cell>
          <cell r="E407" t="str">
            <v>3070015433</v>
          </cell>
          <cell r="F407" t="str">
            <v>09</v>
          </cell>
          <cell r="G407">
            <v>0</v>
          </cell>
          <cell r="H407">
            <v>0</v>
          </cell>
          <cell r="I407">
            <v>0</v>
          </cell>
          <cell r="J407">
            <v>0</v>
          </cell>
          <cell r="K407" t="str">
            <v>40</v>
          </cell>
          <cell r="L407" t="str">
            <v>558-59-5103</v>
          </cell>
          <cell r="M407">
            <v>37876</v>
          </cell>
          <cell r="N407">
            <v>37875</v>
          </cell>
          <cell r="O407">
            <v>37875</v>
          </cell>
          <cell r="P407" t="str">
            <v>USD</v>
          </cell>
          <cell r="Q407">
            <v>37.5</v>
          </cell>
        </row>
        <row r="408">
          <cell r="A408" t="str">
            <v>BCH_WAG</v>
          </cell>
          <cell r="B408" t="str">
            <v>PGE1</v>
          </cell>
          <cell r="C408" t="str">
            <v>0002320002</v>
          </cell>
          <cell r="D408" t="str">
            <v>KX</v>
          </cell>
          <cell r="E408" t="str">
            <v>3070015434</v>
          </cell>
          <cell r="F408" t="str">
            <v>09</v>
          </cell>
          <cell r="G408">
            <v>0</v>
          </cell>
          <cell r="H408">
            <v>0</v>
          </cell>
          <cell r="I408">
            <v>0</v>
          </cell>
          <cell r="J408">
            <v>0</v>
          </cell>
          <cell r="K408" t="str">
            <v>40</v>
          </cell>
          <cell r="L408" t="str">
            <v>558-59-5103</v>
          </cell>
          <cell r="M408">
            <v>37876</v>
          </cell>
          <cell r="N408">
            <v>37875</v>
          </cell>
          <cell r="O408">
            <v>37875</v>
          </cell>
          <cell r="P408" t="str">
            <v>USD</v>
          </cell>
          <cell r="Q408">
            <v>77</v>
          </cell>
        </row>
        <row r="409">
          <cell r="A409" t="str">
            <v>BCH_WAG</v>
          </cell>
          <cell r="B409" t="str">
            <v>PGE1</v>
          </cell>
          <cell r="C409" t="str">
            <v>0002320002</v>
          </cell>
          <cell r="D409" t="str">
            <v>KX</v>
          </cell>
          <cell r="E409" t="str">
            <v>3070015435</v>
          </cell>
          <cell r="F409" t="str">
            <v>09</v>
          </cell>
          <cell r="G409">
            <v>0</v>
          </cell>
          <cell r="H409">
            <v>0</v>
          </cell>
          <cell r="I409">
            <v>0</v>
          </cell>
          <cell r="J409">
            <v>0</v>
          </cell>
          <cell r="K409" t="str">
            <v>40</v>
          </cell>
          <cell r="L409" t="str">
            <v>558-59-5103</v>
          </cell>
          <cell r="M409">
            <v>37876</v>
          </cell>
          <cell r="N409">
            <v>37875</v>
          </cell>
          <cell r="O409">
            <v>37875</v>
          </cell>
          <cell r="P409" t="str">
            <v>USD</v>
          </cell>
          <cell r="Q409">
            <v>37.5</v>
          </cell>
        </row>
        <row r="410">
          <cell r="A410" t="str">
            <v>BCH_WAG</v>
          </cell>
          <cell r="B410" t="str">
            <v>PGE1</v>
          </cell>
          <cell r="C410" t="str">
            <v>0002320002</v>
          </cell>
          <cell r="D410" t="str">
            <v>KX</v>
          </cell>
          <cell r="E410" t="str">
            <v>3070015436</v>
          </cell>
          <cell r="F410" t="str">
            <v>09</v>
          </cell>
          <cell r="G410">
            <v>0</v>
          </cell>
          <cell r="H410">
            <v>0</v>
          </cell>
          <cell r="I410">
            <v>0</v>
          </cell>
          <cell r="J410">
            <v>0</v>
          </cell>
          <cell r="K410" t="str">
            <v>40</v>
          </cell>
          <cell r="L410" t="str">
            <v>558-59-5103</v>
          </cell>
          <cell r="M410">
            <v>37876</v>
          </cell>
          <cell r="N410">
            <v>37875</v>
          </cell>
          <cell r="O410">
            <v>37875</v>
          </cell>
          <cell r="P410" t="str">
            <v>USD</v>
          </cell>
          <cell r="Q410">
            <v>57</v>
          </cell>
        </row>
        <row r="411">
          <cell r="A411" t="str">
            <v>BCH_WAG</v>
          </cell>
          <cell r="B411" t="str">
            <v>PGE1</v>
          </cell>
          <cell r="C411" t="str">
            <v>0002320002</v>
          </cell>
          <cell r="D411" t="str">
            <v>KX</v>
          </cell>
          <cell r="E411" t="str">
            <v>3070015437</v>
          </cell>
          <cell r="F411" t="str">
            <v>09</v>
          </cell>
          <cell r="G411">
            <v>0</v>
          </cell>
          <cell r="H411">
            <v>0</v>
          </cell>
          <cell r="I411">
            <v>0</v>
          </cell>
          <cell r="J411">
            <v>0</v>
          </cell>
          <cell r="K411" t="str">
            <v>40</v>
          </cell>
          <cell r="L411" t="str">
            <v>558-59-5103</v>
          </cell>
          <cell r="M411">
            <v>37876</v>
          </cell>
          <cell r="N411">
            <v>37875</v>
          </cell>
          <cell r="O411">
            <v>37875</v>
          </cell>
          <cell r="P411" t="str">
            <v>USD</v>
          </cell>
          <cell r="Q411">
            <v>28</v>
          </cell>
        </row>
        <row r="412">
          <cell r="A412" t="str">
            <v>BCH_WAG</v>
          </cell>
          <cell r="B412" t="str">
            <v>PGE1</v>
          </cell>
          <cell r="C412" t="str">
            <v>0002320002</v>
          </cell>
          <cell r="D412" t="str">
            <v>KX</v>
          </cell>
          <cell r="E412" t="str">
            <v>3070015438</v>
          </cell>
          <cell r="F412" t="str">
            <v>09</v>
          </cell>
          <cell r="G412">
            <v>0</v>
          </cell>
          <cell r="H412">
            <v>0</v>
          </cell>
          <cell r="I412">
            <v>0</v>
          </cell>
          <cell r="J412">
            <v>0</v>
          </cell>
          <cell r="K412" t="str">
            <v>40</v>
          </cell>
          <cell r="L412" t="str">
            <v>558-59-5103</v>
          </cell>
          <cell r="M412">
            <v>37876</v>
          </cell>
          <cell r="N412">
            <v>37875</v>
          </cell>
          <cell r="O412">
            <v>37875</v>
          </cell>
          <cell r="P412" t="str">
            <v>USD</v>
          </cell>
          <cell r="Q412">
            <v>140</v>
          </cell>
        </row>
        <row r="413">
          <cell r="A413" t="str">
            <v>BCH_WAG</v>
          </cell>
          <cell r="B413" t="str">
            <v>PGE1</v>
          </cell>
          <cell r="C413" t="str">
            <v>0002320002</v>
          </cell>
          <cell r="D413" t="str">
            <v>KX</v>
          </cell>
          <cell r="E413" t="str">
            <v>3070015439</v>
          </cell>
          <cell r="F413" t="str">
            <v>09</v>
          </cell>
          <cell r="G413">
            <v>0</v>
          </cell>
          <cell r="H413">
            <v>0</v>
          </cell>
          <cell r="I413">
            <v>0</v>
          </cell>
          <cell r="J413">
            <v>0</v>
          </cell>
          <cell r="K413" t="str">
            <v>40</v>
          </cell>
          <cell r="L413" t="str">
            <v>558-59-5103</v>
          </cell>
          <cell r="M413">
            <v>37876</v>
          </cell>
          <cell r="N413">
            <v>37875</v>
          </cell>
          <cell r="O413">
            <v>37875</v>
          </cell>
          <cell r="P413" t="str">
            <v>USD</v>
          </cell>
          <cell r="Q413">
            <v>113</v>
          </cell>
        </row>
        <row r="414">
          <cell r="A414" t="str">
            <v>BCH_WAG</v>
          </cell>
          <cell r="B414" t="str">
            <v>PGE1</v>
          </cell>
          <cell r="C414" t="str">
            <v>0002320002</v>
          </cell>
          <cell r="D414" t="str">
            <v>KX</v>
          </cell>
          <cell r="E414" t="str">
            <v>3070015440</v>
          </cell>
          <cell r="F414" t="str">
            <v>09</v>
          </cell>
          <cell r="G414">
            <v>0</v>
          </cell>
          <cell r="H414">
            <v>0</v>
          </cell>
          <cell r="I414">
            <v>0</v>
          </cell>
          <cell r="J414">
            <v>0</v>
          </cell>
          <cell r="K414" t="str">
            <v>40</v>
          </cell>
          <cell r="L414" t="str">
            <v>558-70-6988</v>
          </cell>
          <cell r="M414">
            <v>37876</v>
          </cell>
          <cell r="N414">
            <v>37875</v>
          </cell>
          <cell r="O414">
            <v>37875</v>
          </cell>
          <cell r="P414" t="str">
            <v>USD</v>
          </cell>
          <cell r="Q414">
            <v>400</v>
          </cell>
        </row>
        <row r="415">
          <cell r="A415" t="str">
            <v>BCH_WAG</v>
          </cell>
          <cell r="B415" t="str">
            <v>PGE1</v>
          </cell>
          <cell r="C415" t="str">
            <v>0002320002</v>
          </cell>
          <cell r="D415" t="str">
            <v>KX</v>
          </cell>
          <cell r="E415" t="str">
            <v>3070015441</v>
          </cell>
          <cell r="F415" t="str">
            <v>09</v>
          </cell>
          <cell r="G415">
            <v>0</v>
          </cell>
          <cell r="H415">
            <v>0</v>
          </cell>
          <cell r="I415">
            <v>0</v>
          </cell>
          <cell r="J415">
            <v>0</v>
          </cell>
          <cell r="K415" t="str">
            <v>40</v>
          </cell>
          <cell r="L415" t="str">
            <v>558-74-0494</v>
          </cell>
          <cell r="M415">
            <v>37876</v>
          </cell>
          <cell r="N415">
            <v>37875</v>
          </cell>
          <cell r="O415">
            <v>37875</v>
          </cell>
          <cell r="P415" t="str">
            <v>USD</v>
          </cell>
          <cell r="Q415">
            <v>250</v>
          </cell>
        </row>
        <row r="416">
          <cell r="A416" t="str">
            <v>BCH_WAG</v>
          </cell>
          <cell r="B416" t="str">
            <v>PGE1</v>
          </cell>
          <cell r="C416" t="str">
            <v>0002320002</v>
          </cell>
          <cell r="D416" t="str">
            <v>KX</v>
          </cell>
          <cell r="E416" t="str">
            <v>3070015442</v>
          </cell>
          <cell r="F416" t="str">
            <v>09</v>
          </cell>
          <cell r="G416">
            <v>0</v>
          </cell>
          <cell r="H416">
            <v>0</v>
          </cell>
          <cell r="I416">
            <v>0</v>
          </cell>
          <cell r="J416">
            <v>0</v>
          </cell>
          <cell r="K416" t="str">
            <v>40</v>
          </cell>
          <cell r="L416" t="str">
            <v>558-76-6902</v>
          </cell>
          <cell r="M416">
            <v>37876</v>
          </cell>
          <cell r="N416">
            <v>37875</v>
          </cell>
          <cell r="O416">
            <v>37875</v>
          </cell>
          <cell r="P416" t="str">
            <v>USD</v>
          </cell>
          <cell r="Q416">
            <v>325</v>
          </cell>
        </row>
        <row r="417">
          <cell r="A417" t="str">
            <v>BCH_WAG</v>
          </cell>
          <cell r="B417" t="str">
            <v>PGE1</v>
          </cell>
          <cell r="C417" t="str">
            <v>0002320002</v>
          </cell>
          <cell r="D417" t="str">
            <v>KX</v>
          </cell>
          <cell r="E417" t="str">
            <v>3070015443</v>
          </cell>
          <cell r="F417" t="str">
            <v>09</v>
          </cell>
          <cell r="G417">
            <v>0</v>
          </cell>
          <cell r="H417">
            <v>0</v>
          </cell>
          <cell r="I417">
            <v>0</v>
          </cell>
          <cell r="J417">
            <v>0</v>
          </cell>
          <cell r="K417" t="str">
            <v>40</v>
          </cell>
          <cell r="L417" t="str">
            <v>558-81-1365</v>
          </cell>
          <cell r="M417">
            <v>37876</v>
          </cell>
          <cell r="N417">
            <v>37875</v>
          </cell>
          <cell r="O417">
            <v>37875</v>
          </cell>
          <cell r="P417" t="str">
            <v>USD</v>
          </cell>
          <cell r="Q417">
            <v>270.5</v>
          </cell>
        </row>
        <row r="418">
          <cell r="A418" t="str">
            <v>BCH_WAG</v>
          </cell>
          <cell r="B418" t="str">
            <v>PGE1</v>
          </cell>
          <cell r="C418" t="str">
            <v>0002320002</v>
          </cell>
          <cell r="D418" t="str">
            <v>KX</v>
          </cell>
          <cell r="E418" t="str">
            <v>3070015444</v>
          </cell>
          <cell r="F418" t="str">
            <v>09</v>
          </cell>
          <cell r="G418">
            <v>0</v>
          </cell>
          <cell r="H418">
            <v>0</v>
          </cell>
          <cell r="I418">
            <v>0</v>
          </cell>
          <cell r="J418">
            <v>0</v>
          </cell>
          <cell r="K418" t="str">
            <v>40</v>
          </cell>
          <cell r="L418" t="str">
            <v>558-85-3842</v>
          </cell>
          <cell r="M418">
            <v>37876</v>
          </cell>
          <cell r="N418">
            <v>37875</v>
          </cell>
          <cell r="O418">
            <v>37875</v>
          </cell>
          <cell r="P418" t="str">
            <v>USD</v>
          </cell>
          <cell r="Q418">
            <v>67</v>
          </cell>
        </row>
        <row r="419">
          <cell r="A419" t="str">
            <v>BCH_WAG</v>
          </cell>
          <cell r="B419" t="str">
            <v>PGE1</v>
          </cell>
          <cell r="C419" t="str">
            <v>0002320002</v>
          </cell>
          <cell r="D419" t="str">
            <v>KX</v>
          </cell>
          <cell r="E419" t="str">
            <v>3070015445</v>
          </cell>
          <cell r="F419" t="str">
            <v>09</v>
          </cell>
          <cell r="G419">
            <v>0</v>
          </cell>
          <cell r="H419">
            <v>0</v>
          </cell>
          <cell r="I419">
            <v>0</v>
          </cell>
          <cell r="J419">
            <v>0</v>
          </cell>
          <cell r="K419" t="str">
            <v>40</v>
          </cell>
          <cell r="L419" t="str">
            <v>558-85-3842</v>
          </cell>
          <cell r="M419">
            <v>37876</v>
          </cell>
          <cell r="N419">
            <v>37875</v>
          </cell>
          <cell r="O419">
            <v>37875</v>
          </cell>
          <cell r="P419" t="str">
            <v>USD</v>
          </cell>
          <cell r="Q419">
            <v>15.5</v>
          </cell>
        </row>
        <row r="420">
          <cell r="A420" t="str">
            <v>BCH_WAG</v>
          </cell>
          <cell r="B420" t="str">
            <v>PGE1</v>
          </cell>
          <cell r="C420" t="str">
            <v>0002320002</v>
          </cell>
          <cell r="D420" t="str">
            <v>KX</v>
          </cell>
          <cell r="E420" t="str">
            <v>3070015446</v>
          </cell>
          <cell r="F420" t="str">
            <v>09</v>
          </cell>
          <cell r="G420">
            <v>0</v>
          </cell>
          <cell r="H420">
            <v>0</v>
          </cell>
          <cell r="I420">
            <v>0</v>
          </cell>
          <cell r="J420">
            <v>0</v>
          </cell>
          <cell r="K420" t="str">
            <v>40</v>
          </cell>
          <cell r="L420" t="str">
            <v>558-85-3842</v>
          </cell>
          <cell r="M420">
            <v>37876</v>
          </cell>
          <cell r="N420">
            <v>37875</v>
          </cell>
          <cell r="O420">
            <v>37875</v>
          </cell>
          <cell r="P420" t="str">
            <v>USD</v>
          </cell>
          <cell r="Q420">
            <v>17.5</v>
          </cell>
        </row>
        <row r="421">
          <cell r="A421" t="str">
            <v>BCH_WAG</v>
          </cell>
          <cell r="B421" t="str">
            <v>PGE1</v>
          </cell>
          <cell r="C421" t="str">
            <v>0002320002</v>
          </cell>
          <cell r="D421" t="str">
            <v>KX</v>
          </cell>
          <cell r="E421" t="str">
            <v>3070015447</v>
          </cell>
          <cell r="F421" t="str">
            <v>09</v>
          </cell>
          <cell r="G421">
            <v>0</v>
          </cell>
          <cell r="H421">
            <v>0</v>
          </cell>
          <cell r="I421">
            <v>0</v>
          </cell>
          <cell r="J421">
            <v>0</v>
          </cell>
          <cell r="K421" t="str">
            <v>40</v>
          </cell>
          <cell r="L421" t="str">
            <v>558-94-5081</v>
          </cell>
          <cell r="M421">
            <v>37876</v>
          </cell>
          <cell r="N421">
            <v>37875</v>
          </cell>
          <cell r="O421">
            <v>37875</v>
          </cell>
          <cell r="P421" t="str">
            <v>USD</v>
          </cell>
          <cell r="Q421">
            <v>450</v>
          </cell>
        </row>
        <row r="422">
          <cell r="A422" t="str">
            <v>BCH_WAG</v>
          </cell>
          <cell r="B422" t="str">
            <v>PGE1</v>
          </cell>
          <cell r="C422" t="str">
            <v>0002320002</v>
          </cell>
          <cell r="D422" t="str">
            <v>KX</v>
          </cell>
          <cell r="E422" t="str">
            <v>3070015448</v>
          </cell>
          <cell r="F422" t="str">
            <v>09</v>
          </cell>
          <cell r="G422">
            <v>0</v>
          </cell>
          <cell r="H422">
            <v>0</v>
          </cell>
          <cell r="I422">
            <v>0</v>
          </cell>
          <cell r="J422">
            <v>0</v>
          </cell>
          <cell r="K422" t="str">
            <v>40</v>
          </cell>
          <cell r="L422" t="str">
            <v>558-94-5081</v>
          </cell>
          <cell r="M422">
            <v>37876</v>
          </cell>
          <cell r="N422">
            <v>37875</v>
          </cell>
          <cell r="O422">
            <v>37875</v>
          </cell>
          <cell r="P422" t="str">
            <v>USD</v>
          </cell>
          <cell r="Q422">
            <v>50</v>
          </cell>
        </row>
        <row r="423">
          <cell r="A423" t="str">
            <v>BCH_WAG</v>
          </cell>
          <cell r="B423" t="str">
            <v>PGE1</v>
          </cell>
          <cell r="C423" t="str">
            <v>0002320002</v>
          </cell>
          <cell r="D423" t="str">
            <v>KX</v>
          </cell>
          <cell r="E423" t="str">
            <v>3070015449</v>
          </cell>
          <cell r="F423" t="str">
            <v>09</v>
          </cell>
          <cell r="G423">
            <v>0</v>
          </cell>
          <cell r="H423">
            <v>0</v>
          </cell>
          <cell r="I423">
            <v>0</v>
          </cell>
          <cell r="J423">
            <v>0</v>
          </cell>
          <cell r="K423" t="str">
            <v>40</v>
          </cell>
          <cell r="L423" t="str">
            <v>558-96-6445</v>
          </cell>
          <cell r="M423">
            <v>37876</v>
          </cell>
          <cell r="N423">
            <v>37875</v>
          </cell>
          <cell r="O423">
            <v>37875</v>
          </cell>
          <cell r="P423" t="str">
            <v>USD</v>
          </cell>
          <cell r="Q423">
            <v>1004.5</v>
          </cell>
        </row>
        <row r="424">
          <cell r="A424" t="str">
            <v>BCH_WAG</v>
          </cell>
          <cell r="B424" t="str">
            <v>PGE1</v>
          </cell>
          <cell r="C424" t="str">
            <v>0002320002</v>
          </cell>
          <cell r="D424" t="str">
            <v>KX</v>
          </cell>
          <cell r="E424" t="str">
            <v>3070015450</v>
          </cell>
          <cell r="F424" t="str">
            <v>09</v>
          </cell>
          <cell r="G424">
            <v>0</v>
          </cell>
          <cell r="H424">
            <v>0</v>
          </cell>
          <cell r="I424">
            <v>0</v>
          </cell>
          <cell r="J424">
            <v>0</v>
          </cell>
          <cell r="K424" t="str">
            <v>40</v>
          </cell>
          <cell r="L424" t="str">
            <v>558-96-7138</v>
          </cell>
          <cell r="M424">
            <v>37876</v>
          </cell>
          <cell r="N424">
            <v>37875</v>
          </cell>
          <cell r="O424">
            <v>37875</v>
          </cell>
          <cell r="P424" t="str">
            <v>USD</v>
          </cell>
          <cell r="Q424">
            <v>287.5</v>
          </cell>
        </row>
        <row r="425">
          <cell r="A425" t="str">
            <v>BCH_WAG</v>
          </cell>
          <cell r="B425" t="str">
            <v>PGE1</v>
          </cell>
          <cell r="C425" t="str">
            <v>0002320002</v>
          </cell>
          <cell r="D425" t="str">
            <v>KX</v>
          </cell>
          <cell r="E425" t="str">
            <v>3070015451</v>
          </cell>
          <cell r="F425" t="str">
            <v>09</v>
          </cell>
          <cell r="G425">
            <v>0</v>
          </cell>
          <cell r="H425">
            <v>0</v>
          </cell>
          <cell r="I425">
            <v>0</v>
          </cell>
          <cell r="J425">
            <v>0</v>
          </cell>
          <cell r="K425" t="str">
            <v>40</v>
          </cell>
          <cell r="L425" t="str">
            <v>558-96-7525</v>
          </cell>
          <cell r="M425">
            <v>37876</v>
          </cell>
          <cell r="N425">
            <v>37875</v>
          </cell>
          <cell r="O425">
            <v>37875</v>
          </cell>
          <cell r="P425" t="str">
            <v>USD</v>
          </cell>
          <cell r="Q425">
            <v>400</v>
          </cell>
        </row>
        <row r="426">
          <cell r="A426" t="str">
            <v>BCH_WAG</v>
          </cell>
          <cell r="B426" t="str">
            <v>PGE1</v>
          </cell>
          <cell r="C426" t="str">
            <v>0002320002</v>
          </cell>
          <cell r="D426" t="str">
            <v>KX</v>
          </cell>
          <cell r="E426" t="str">
            <v>3070015452</v>
          </cell>
          <cell r="F426" t="str">
            <v>09</v>
          </cell>
          <cell r="G426">
            <v>0</v>
          </cell>
          <cell r="H426">
            <v>0</v>
          </cell>
          <cell r="I426">
            <v>0</v>
          </cell>
          <cell r="J426">
            <v>0</v>
          </cell>
          <cell r="K426" t="str">
            <v>40</v>
          </cell>
          <cell r="L426" t="str">
            <v>558-96-7525</v>
          </cell>
          <cell r="M426">
            <v>37876</v>
          </cell>
          <cell r="N426">
            <v>37875</v>
          </cell>
          <cell r="O426">
            <v>37875</v>
          </cell>
          <cell r="P426" t="str">
            <v>USD</v>
          </cell>
          <cell r="Q426">
            <v>400</v>
          </cell>
        </row>
        <row r="427">
          <cell r="A427" t="str">
            <v>BCH_WAG</v>
          </cell>
          <cell r="B427" t="str">
            <v>PGE1</v>
          </cell>
          <cell r="C427" t="str">
            <v>0002320002</v>
          </cell>
          <cell r="D427" t="str">
            <v>KX</v>
          </cell>
          <cell r="E427" t="str">
            <v>3070015453</v>
          </cell>
          <cell r="F427" t="str">
            <v>09</v>
          </cell>
          <cell r="G427">
            <v>0</v>
          </cell>
          <cell r="H427">
            <v>0</v>
          </cell>
          <cell r="I427">
            <v>0</v>
          </cell>
          <cell r="J427">
            <v>0</v>
          </cell>
          <cell r="K427" t="str">
            <v>40</v>
          </cell>
          <cell r="L427" t="str">
            <v>558-96-7959</v>
          </cell>
          <cell r="M427">
            <v>37876</v>
          </cell>
          <cell r="N427">
            <v>37875</v>
          </cell>
          <cell r="O427">
            <v>37875</v>
          </cell>
          <cell r="P427" t="str">
            <v>USD</v>
          </cell>
          <cell r="Q427">
            <v>576.5</v>
          </cell>
        </row>
        <row r="428">
          <cell r="A428" t="str">
            <v>BCH_WAG</v>
          </cell>
          <cell r="B428" t="str">
            <v>PGE1</v>
          </cell>
          <cell r="C428" t="str">
            <v>0002320002</v>
          </cell>
          <cell r="D428" t="str">
            <v>KX</v>
          </cell>
          <cell r="E428" t="str">
            <v>3070015454</v>
          </cell>
          <cell r="F428" t="str">
            <v>09</v>
          </cell>
          <cell r="G428">
            <v>0</v>
          </cell>
          <cell r="H428">
            <v>0</v>
          </cell>
          <cell r="I428">
            <v>0</v>
          </cell>
          <cell r="J428">
            <v>0</v>
          </cell>
          <cell r="K428" t="str">
            <v>40</v>
          </cell>
          <cell r="L428" t="str">
            <v>558-99-6368</v>
          </cell>
          <cell r="M428">
            <v>37876</v>
          </cell>
          <cell r="N428">
            <v>37875</v>
          </cell>
          <cell r="O428">
            <v>37875</v>
          </cell>
          <cell r="P428" t="str">
            <v>USD</v>
          </cell>
          <cell r="Q428">
            <v>233</v>
          </cell>
        </row>
        <row r="429">
          <cell r="A429" t="str">
            <v>BCH_WAG</v>
          </cell>
          <cell r="B429" t="str">
            <v>PGE1</v>
          </cell>
          <cell r="C429" t="str">
            <v>0002320002</v>
          </cell>
          <cell r="D429" t="str">
            <v>KX</v>
          </cell>
          <cell r="E429" t="str">
            <v>3070015455</v>
          </cell>
          <cell r="F429" t="str">
            <v>09</v>
          </cell>
          <cell r="G429">
            <v>0</v>
          </cell>
          <cell r="H429">
            <v>0</v>
          </cell>
          <cell r="I429">
            <v>0</v>
          </cell>
          <cell r="J429">
            <v>0</v>
          </cell>
          <cell r="K429" t="str">
            <v>40</v>
          </cell>
          <cell r="L429" t="str">
            <v>559-11-6404</v>
          </cell>
          <cell r="M429">
            <v>37876</v>
          </cell>
          <cell r="N429">
            <v>37875</v>
          </cell>
          <cell r="O429">
            <v>37875</v>
          </cell>
          <cell r="P429" t="str">
            <v>USD</v>
          </cell>
          <cell r="Q429">
            <v>1130.77</v>
          </cell>
        </row>
        <row r="430">
          <cell r="A430" t="str">
            <v>BCH_WAG</v>
          </cell>
          <cell r="B430" t="str">
            <v>PGE1</v>
          </cell>
          <cell r="C430" t="str">
            <v>0002320002</v>
          </cell>
          <cell r="D430" t="str">
            <v>KX</v>
          </cell>
          <cell r="E430" t="str">
            <v>3070015456</v>
          </cell>
          <cell r="F430" t="str">
            <v>09</v>
          </cell>
          <cell r="G430">
            <v>0</v>
          </cell>
          <cell r="H430">
            <v>0</v>
          </cell>
          <cell r="I430">
            <v>0</v>
          </cell>
          <cell r="J430">
            <v>0</v>
          </cell>
          <cell r="K430" t="str">
            <v>40</v>
          </cell>
          <cell r="L430" t="str">
            <v>559-13-9019</v>
          </cell>
          <cell r="M430">
            <v>37876</v>
          </cell>
          <cell r="N430">
            <v>37875</v>
          </cell>
          <cell r="O430">
            <v>37875</v>
          </cell>
          <cell r="P430" t="str">
            <v>USD</v>
          </cell>
          <cell r="Q430">
            <v>130.5</v>
          </cell>
        </row>
        <row r="431">
          <cell r="A431" t="str">
            <v>BCH_WAG</v>
          </cell>
          <cell r="B431" t="str">
            <v>PGE1</v>
          </cell>
          <cell r="C431" t="str">
            <v>0002320002</v>
          </cell>
          <cell r="D431" t="str">
            <v>KX</v>
          </cell>
          <cell r="E431" t="str">
            <v>3070015457</v>
          </cell>
          <cell r="F431" t="str">
            <v>09</v>
          </cell>
          <cell r="G431">
            <v>0</v>
          </cell>
          <cell r="H431">
            <v>0</v>
          </cell>
          <cell r="I431">
            <v>0</v>
          </cell>
          <cell r="J431">
            <v>0</v>
          </cell>
          <cell r="K431" t="str">
            <v>40</v>
          </cell>
          <cell r="L431" t="str">
            <v>559-13-9019</v>
          </cell>
          <cell r="M431">
            <v>37876</v>
          </cell>
          <cell r="N431">
            <v>37875</v>
          </cell>
          <cell r="O431">
            <v>37875</v>
          </cell>
          <cell r="P431" t="str">
            <v>USD</v>
          </cell>
          <cell r="Q431">
            <v>94.5</v>
          </cell>
        </row>
        <row r="432">
          <cell r="A432" t="str">
            <v>BCH_WAG</v>
          </cell>
          <cell r="B432" t="str">
            <v>PGE1</v>
          </cell>
          <cell r="C432" t="str">
            <v>0002320002</v>
          </cell>
          <cell r="D432" t="str">
            <v>KX</v>
          </cell>
          <cell r="E432" t="str">
            <v>3070015458</v>
          </cell>
          <cell r="F432" t="str">
            <v>09</v>
          </cell>
          <cell r="G432">
            <v>0</v>
          </cell>
          <cell r="H432">
            <v>0</v>
          </cell>
          <cell r="I432">
            <v>0</v>
          </cell>
          <cell r="J432">
            <v>0</v>
          </cell>
          <cell r="K432" t="str">
            <v>40</v>
          </cell>
          <cell r="L432" t="str">
            <v>559-15-8272</v>
          </cell>
          <cell r="M432">
            <v>37876</v>
          </cell>
          <cell r="N432">
            <v>37875</v>
          </cell>
          <cell r="O432">
            <v>37875</v>
          </cell>
          <cell r="P432" t="str">
            <v>USD</v>
          </cell>
          <cell r="Q432">
            <v>300</v>
          </cell>
        </row>
        <row r="433">
          <cell r="A433" t="str">
            <v>BCH_WAG</v>
          </cell>
          <cell r="B433" t="str">
            <v>PGE1</v>
          </cell>
          <cell r="C433" t="str">
            <v>0002320002</v>
          </cell>
          <cell r="D433" t="str">
            <v>KX</v>
          </cell>
          <cell r="E433" t="str">
            <v>3070015459</v>
          </cell>
          <cell r="F433" t="str">
            <v>09</v>
          </cell>
          <cell r="G433">
            <v>0</v>
          </cell>
          <cell r="H433">
            <v>0</v>
          </cell>
          <cell r="I433">
            <v>0</v>
          </cell>
          <cell r="J433">
            <v>0</v>
          </cell>
          <cell r="K433" t="str">
            <v>40</v>
          </cell>
          <cell r="L433" t="str">
            <v>559-17-4746</v>
          </cell>
          <cell r="M433">
            <v>37876</v>
          </cell>
          <cell r="N433">
            <v>37875</v>
          </cell>
          <cell r="O433">
            <v>37875</v>
          </cell>
          <cell r="P433" t="str">
            <v>USD</v>
          </cell>
          <cell r="Q433">
            <v>108</v>
          </cell>
        </row>
        <row r="434">
          <cell r="A434" t="str">
            <v>BCH_WAG</v>
          </cell>
          <cell r="B434" t="str">
            <v>PGE1</v>
          </cell>
          <cell r="C434" t="str">
            <v>0002320002</v>
          </cell>
          <cell r="D434" t="str">
            <v>KX</v>
          </cell>
          <cell r="E434" t="str">
            <v>3070015460</v>
          </cell>
          <cell r="F434" t="str">
            <v>09</v>
          </cell>
          <cell r="G434">
            <v>0</v>
          </cell>
          <cell r="H434">
            <v>0</v>
          </cell>
          <cell r="I434">
            <v>0</v>
          </cell>
          <cell r="J434">
            <v>0</v>
          </cell>
          <cell r="K434" t="str">
            <v>40</v>
          </cell>
          <cell r="L434" t="str">
            <v>559-17-7571</v>
          </cell>
          <cell r="M434">
            <v>37876</v>
          </cell>
          <cell r="N434">
            <v>37875</v>
          </cell>
          <cell r="O434">
            <v>37875</v>
          </cell>
          <cell r="P434" t="str">
            <v>USD</v>
          </cell>
          <cell r="Q434">
            <v>385</v>
          </cell>
        </row>
        <row r="435">
          <cell r="A435" t="str">
            <v>BCH_WAG</v>
          </cell>
          <cell r="B435" t="str">
            <v>PGE1</v>
          </cell>
          <cell r="C435" t="str">
            <v>0002320002</v>
          </cell>
          <cell r="D435" t="str">
            <v>KX</v>
          </cell>
          <cell r="E435" t="str">
            <v>3070015461</v>
          </cell>
          <cell r="F435" t="str">
            <v>09</v>
          </cell>
          <cell r="G435">
            <v>0</v>
          </cell>
          <cell r="H435">
            <v>0</v>
          </cell>
          <cell r="I435">
            <v>0</v>
          </cell>
          <cell r="J435">
            <v>0</v>
          </cell>
          <cell r="K435" t="str">
            <v>40</v>
          </cell>
          <cell r="L435" t="str">
            <v>559-29-6711</v>
          </cell>
          <cell r="M435">
            <v>37876</v>
          </cell>
          <cell r="N435">
            <v>37875</v>
          </cell>
          <cell r="O435">
            <v>37875</v>
          </cell>
          <cell r="P435" t="str">
            <v>USD</v>
          </cell>
          <cell r="Q435">
            <v>125</v>
          </cell>
        </row>
        <row r="436">
          <cell r="A436" t="str">
            <v>BCH_WAG</v>
          </cell>
          <cell r="B436" t="str">
            <v>PGE1</v>
          </cell>
          <cell r="C436" t="str">
            <v>0002320002</v>
          </cell>
          <cell r="D436" t="str">
            <v>KX</v>
          </cell>
          <cell r="E436" t="str">
            <v>3070015462</v>
          </cell>
          <cell r="F436" t="str">
            <v>09</v>
          </cell>
          <cell r="G436">
            <v>0</v>
          </cell>
          <cell r="H436">
            <v>0</v>
          </cell>
          <cell r="I436">
            <v>0</v>
          </cell>
          <cell r="J436">
            <v>0</v>
          </cell>
          <cell r="K436" t="str">
            <v>40</v>
          </cell>
          <cell r="L436" t="str">
            <v>559-29-6711</v>
          </cell>
          <cell r="M436">
            <v>37876</v>
          </cell>
          <cell r="N436">
            <v>37875</v>
          </cell>
          <cell r="O436">
            <v>37875</v>
          </cell>
          <cell r="P436" t="str">
            <v>USD</v>
          </cell>
          <cell r="Q436">
            <v>75</v>
          </cell>
        </row>
        <row r="437">
          <cell r="A437" t="str">
            <v>BCH_WAG</v>
          </cell>
          <cell r="B437" t="str">
            <v>PGE1</v>
          </cell>
          <cell r="C437" t="str">
            <v>0002320002</v>
          </cell>
          <cell r="D437" t="str">
            <v>KX</v>
          </cell>
          <cell r="E437" t="str">
            <v>3070015463</v>
          </cell>
          <cell r="F437" t="str">
            <v>09</v>
          </cell>
          <cell r="G437">
            <v>0</v>
          </cell>
          <cell r="H437">
            <v>0</v>
          </cell>
          <cell r="I437">
            <v>0</v>
          </cell>
          <cell r="J437">
            <v>0</v>
          </cell>
          <cell r="K437" t="str">
            <v>40</v>
          </cell>
          <cell r="L437" t="str">
            <v>559-29-6711</v>
          </cell>
          <cell r="M437">
            <v>37876</v>
          </cell>
          <cell r="N437">
            <v>37875</v>
          </cell>
          <cell r="O437">
            <v>37875</v>
          </cell>
          <cell r="P437" t="str">
            <v>USD</v>
          </cell>
          <cell r="Q437">
            <v>279.54000000000002</v>
          </cell>
        </row>
        <row r="438">
          <cell r="A438" t="str">
            <v>BCH_WAG</v>
          </cell>
          <cell r="B438" t="str">
            <v>PGE1</v>
          </cell>
          <cell r="C438" t="str">
            <v>0002320002</v>
          </cell>
          <cell r="D438" t="str">
            <v>KX</v>
          </cell>
          <cell r="E438" t="str">
            <v>3070015464</v>
          </cell>
          <cell r="F438" t="str">
            <v>09</v>
          </cell>
          <cell r="G438">
            <v>0</v>
          </cell>
          <cell r="H438">
            <v>0</v>
          </cell>
          <cell r="I438">
            <v>0</v>
          </cell>
          <cell r="J438">
            <v>0</v>
          </cell>
          <cell r="K438" t="str">
            <v>40</v>
          </cell>
          <cell r="L438" t="str">
            <v>559-33-8470</v>
          </cell>
          <cell r="M438">
            <v>37876</v>
          </cell>
          <cell r="N438">
            <v>37875</v>
          </cell>
          <cell r="O438">
            <v>37875</v>
          </cell>
          <cell r="P438" t="str">
            <v>USD</v>
          </cell>
          <cell r="Q438">
            <v>599.5</v>
          </cell>
        </row>
        <row r="439">
          <cell r="A439" t="str">
            <v>BCH_WAG</v>
          </cell>
          <cell r="B439" t="str">
            <v>PGE1</v>
          </cell>
          <cell r="C439" t="str">
            <v>0002320002</v>
          </cell>
          <cell r="D439" t="str">
            <v>KX</v>
          </cell>
          <cell r="E439" t="str">
            <v>3070015465</v>
          </cell>
          <cell r="F439" t="str">
            <v>09</v>
          </cell>
          <cell r="G439">
            <v>0</v>
          </cell>
          <cell r="H439">
            <v>0</v>
          </cell>
          <cell r="I439">
            <v>0</v>
          </cell>
          <cell r="J439">
            <v>0</v>
          </cell>
          <cell r="K439" t="str">
            <v>40</v>
          </cell>
          <cell r="L439" t="str">
            <v>559-35-5278</v>
          </cell>
          <cell r="M439">
            <v>37876</v>
          </cell>
          <cell r="N439">
            <v>37875</v>
          </cell>
          <cell r="O439">
            <v>37875</v>
          </cell>
          <cell r="P439" t="str">
            <v>USD</v>
          </cell>
          <cell r="Q439">
            <v>500</v>
          </cell>
        </row>
        <row r="440">
          <cell r="A440" t="str">
            <v>BCH_WAG</v>
          </cell>
          <cell r="B440" t="str">
            <v>PGE1</v>
          </cell>
          <cell r="C440" t="str">
            <v>0002320002</v>
          </cell>
          <cell r="D440" t="str">
            <v>KX</v>
          </cell>
          <cell r="E440" t="str">
            <v>3070015466</v>
          </cell>
          <cell r="F440" t="str">
            <v>09</v>
          </cell>
          <cell r="G440">
            <v>0</v>
          </cell>
          <cell r="H440">
            <v>0</v>
          </cell>
          <cell r="I440">
            <v>0</v>
          </cell>
          <cell r="J440">
            <v>0</v>
          </cell>
          <cell r="K440" t="str">
            <v>40</v>
          </cell>
          <cell r="L440" t="str">
            <v>559-41-4378</v>
          </cell>
          <cell r="M440">
            <v>37876</v>
          </cell>
          <cell r="N440">
            <v>37875</v>
          </cell>
          <cell r="O440">
            <v>37875</v>
          </cell>
          <cell r="P440" t="str">
            <v>USD</v>
          </cell>
          <cell r="Q440">
            <v>194</v>
          </cell>
        </row>
        <row r="441">
          <cell r="A441" t="str">
            <v>BCH_WAG</v>
          </cell>
          <cell r="B441" t="str">
            <v>PGE1</v>
          </cell>
          <cell r="C441" t="str">
            <v>0002320002</v>
          </cell>
          <cell r="D441" t="str">
            <v>KX</v>
          </cell>
          <cell r="E441" t="str">
            <v>3070015467</v>
          </cell>
          <cell r="F441" t="str">
            <v>09</v>
          </cell>
          <cell r="G441">
            <v>0</v>
          </cell>
          <cell r="H441">
            <v>0</v>
          </cell>
          <cell r="I441">
            <v>0</v>
          </cell>
          <cell r="J441">
            <v>0</v>
          </cell>
          <cell r="K441" t="str">
            <v>40</v>
          </cell>
          <cell r="L441" t="str">
            <v>559-43-0674</v>
          </cell>
          <cell r="M441">
            <v>37876</v>
          </cell>
          <cell r="N441">
            <v>37875</v>
          </cell>
          <cell r="O441">
            <v>37875</v>
          </cell>
          <cell r="P441" t="str">
            <v>USD</v>
          </cell>
          <cell r="Q441">
            <v>253.5</v>
          </cell>
        </row>
        <row r="442">
          <cell r="A442" t="str">
            <v>BCH_WAG</v>
          </cell>
          <cell r="B442" t="str">
            <v>PGE1</v>
          </cell>
          <cell r="C442" t="str">
            <v>0002320002</v>
          </cell>
          <cell r="D442" t="str">
            <v>KX</v>
          </cell>
          <cell r="E442" t="str">
            <v>3070015468</v>
          </cell>
          <cell r="F442" t="str">
            <v>09</v>
          </cell>
          <cell r="G442">
            <v>0</v>
          </cell>
          <cell r="H442">
            <v>0</v>
          </cell>
          <cell r="I442">
            <v>0</v>
          </cell>
          <cell r="J442">
            <v>0</v>
          </cell>
          <cell r="K442" t="str">
            <v>40</v>
          </cell>
          <cell r="L442" t="str">
            <v>559-45-3847</v>
          </cell>
          <cell r="M442">
            <v>37876</v>
          </cell>
          <cell r="N442">
            <v>37875</v>
          </cell>
          <cell r="O442">
            <v>37875</v>
          </cell>
          <cell r="P442" t="str">
            <v>USD</v>
          </cell>
          <cell r="Q442">
            <v>437.5</v>
          </cell>
        </row>
        <row r="443">
          <cell r="A443" t="str">
            <v>BCH_WAG</v>
          </cell>
          <cell r="B443" t="str">
            <v>PGE1</v>
          </cell>
          <cell r="C443" t="str">
            <v>0002320002</v>
          </cell>
          <cell r="D443" t="str">
            <v>KX</v>
          </cell>
          <cell r="E443" t="str">
            <v>3070015469</v>
          </cell>
          <cell r="F443" t="str">
            <v>09</v>
          </cell>
          <cell r="G443">
            <v>0</v>
          </cell>
          <cell r="H443">
            <v>0</v>
          </cell>
          <cell r="I443">
            <v>0</v>
          </cell>
          <cell r="J443">
            <v>0</v>
          </cell>
          <cell r="K443" t="str">
            <v>40</v>
          </cell>
          <cell r="L443" t="str">
            <v>559-47-4568</v>
          </cell>
          <cell r="M443">
            <v>37876</v>
          </cell>
          <cell r="N443">
            <v>37875</v>
          </cell>
          <cell r="O443">
            <v>37875</v>
          </cell>
          <cell r="P443" t="str">
            <v>USD</v>
          </cell>
          <cell r="Q443">
            <v>281.51</v>
          </cell>
        </row>
        <row r="444">
          <cell r="A444" t="str">
            <v>BCH_WAG</v>
          </cell>
          <cell r="B444" t="str">
            <v>PGE1</v>
          </cell>
          <cell r="C444" t="str">
            <v>0002320002</v>
          </cell>
          <cell r="D444" t="str">
            <v>KX</v>
          </cell>
          <cell r="E444" t="str">
            <v>3070015470</v>
          </cell>
          <cell r="F444" t="str">
            <v>09</v>
          </cell>
          <cell r="G444">
            <v>0</v>
          </cell>
          <cell r="H444">
            <v>0</v>
          </cell>
          <cell r="I444">
            <v>0</v>
          </cell>
          <cell r="J444">
            <v>0</v>
          </cell>
          <cell r="K444" t="str">
            <v>40</v>
          </cell>
          <cell r="L444" t="str">
            <v>559-49-8249</v>
          </cell>
          <cell r="M444">
            <v>37876</v>
          </cell>
          <cell r="N444">
            <v>37875</v>
          </cell>
          <cell r="O444">
            <v>37875</v>
          </cell>
          <cell r="P444" t="str">
            <v>USD</v>
          </cell>
          <cell r="Q444">
            <v>150</v>
          </cell>
        </row>
        <row r="445">
          <cell r="A445" t="str">
            <v>BCH_WAG</v>
          </cell>
          <cell r="B445" t="str">
            <v>PGE1</v>
          </cell>
          <cell r="C445" t="str">
            <v>0002320002</v>
          </cell>
          <cell r="D445" t="str">
            <v>KX</v>
          </cell>
          <cell r="E445" t="str">
            <v>3070015471</v>
          </cell>
          <cell r="F445" t="str">
            <v>09</v>
          </cell>
          <cell r="G445">
            <v>0</v>
          </cell>
          <cell r="H445">
            <v>0</v>
          </cell>
          <cell r="I445">
            <v>0</v>
          </cell>
          <cell r="J445">
            <v>0</v>
          </cell>
          <cell r="K445" t="str">
            <v>40</v>
          </cell>
          <cell r="L445" t="str">
            <v>559-55-4459</v>
          </cell>
          <cell r="M445">
            <v>37876</v>
          </cell>
          <cell r="N445">
            <v>37875</v>
          </cell>
          <cell r="O445">
            <v>37875</v>
          </cell>
          <cell r="P445" t="str">
            <v>USD</v>
          </cell>
          <cell r="Q445">
            <v>447.5</v>
          </cell>
        </row>
        <row r="446">
          <cell r="A446" t="str">
            <v>BCH_WAG</v>
          </cell>
          <cell r="B446" t="str">
            <v>PGE1</v>
          </cell>
          <cell r="C446" t="str">
            <v>0002320002</v>
          </cell>
          <cell r="D446" t="str">
            <v>KX</v>
          </cell>
          <cell r="E446" t="str">
            <v>3070015472</v>
          </cell>
          <cell r="F446" t="str">
            <v>09</v>
          </cell>
          <cell r="G446">
            <v>0</v>
          </cell>
          <cell r="H446">
            <v>0</v>
          </cell>
          <cell r="I446">
            <v>0</v>
          </cell>
          <cell r="J446">
            <v>0</v>
          </cell>
          <cell r="K446" t="str">
            <v>40</v>
          </cell>
          <cell r="L446" t="str">
            <v>559-61-0554</v>
          </cell>
          <cell r="M446">
            <v>37876</v>
          </cell>
          <cell r="N446">
            <v>37875</v>
          </cell>
          <cell r="O446">
            <v>37875</v>
          </cell>
          <cell r="P446" t="str">
            <v>USD</v>
          </cell>
          <cell r="Q446">
            <v>348</v>
          </cell>
        </row>
        <row r="447">
          <cell r="A447" t="str">
            <v>BCH_WAG</v>
          </cell>
          <cell r="B447" t="str">
            <v>PGE1</v>
          </cell>
          <cell r="C447" t="str">
            <v>0002320002</v>
          </cell>
          <cell r="D447" t="str">
            <v>KX</v>
          </cell>
          <cell r="E447" t="str">
            <v>3070015473</v>
          </cell>
          <cell r="F447" t="str">
            <v>09</v>
          </cell>
          <cell r="G447">
            <v>0</v>
          </cell>
          <cell r="H447">
            <v>0</v>
          </cell>
          <cell r="I447">
            <v>0</v>
          </cell>
          <cell r="J447">
            <v>0</v>
          </cell>
          <cell r="K447" t="str">
            <v>40</v>
          </cell>
          <cell r="L447" t="str">
            <v>559-65-5847</v>
          </cell>
          <cell r="M447">
            <v>37876</v>
          </cell>
          <cell r="N447">
            <v>37875</v>
          </cell>
          <cell r="O447">
            <v>37875</v>
          </cell>
          <cell r="P447" t="str">
            <v>USD</v>
          </cell>
          <cell r="Q447">
            <v>304</v>
          </cell>
        </row>
        <row r="448">
          <cell r="A448" t="str">
            <v>BCH_WAG</v>
          </cell>
          <cell r="B448" t="str">
            <v>PGE1</v>
          </cell>
          <cell r="C448" t="str">
            <v>0002320002</v>
          </cell>
          <cell r="D448" t="str">
            <v>KX</v>
          </cell>
          <cell r="E448" t="str">
            <v>3070015474</v>
          </cell>
          <cell r="F448" t="str">
            <v>09</v>
          </cell>
          <cell r="G448">
            <v>0</v>
          </cell>
          <cell r="H448">
            <v>0</v>
          </cell>
          <cell r="I448">
            <v>0</v>
          </cell>
          <cell r="J448">
            <v>0</v>
          </cell>
          <cell r="K448" t="str">
            <v>40</v>
          </cell>
          <cell r="L448" t="str">
            <v>559-71-7308</v>
          </cell>
          <cell r="M448">
            <v>37876</v>
          </cell>
          <cell r="N448">
            <v>37875</v>
          </cell>
          <cell r="O448">
            <v>37875</v>
          </cell>
          <cell r="P448" t="str">
            <v>USD</v>
          </cell>
          <cell r="Q448">
            <v>720</v>
          </cell>
        </row>
        <row r="449">
          <cell r="A449" t="str">
            <v>BCH_WAG</v>
          </cell>
          <cell r="B449" t="str">
            <v>PGE1</v>
          </cell>
          <cell r="C449" t="str">
            <v>0002320002</v>
          </cell>
          <cell r="D449" t="str">
            <v>KX</v>
          </cell>
          <cell r="E449" t="str">
            <v>3070015475</v>
          </cell>
          <cell r="F449" t="str">
            <v>09</v>
          </cell>
          <cell r="G449">
            <v>0</v>
          </cell>
          <cell r="H449">
            <v>0</v>
          </cell>
          <cell r="I449">
            <v>0</v>
          </cell>
          <cell r="J449">
            <v>0</v>
          </cell>
          <cell r="K449" t="str">
            <v>40</v>
          </cell>
          <cell r="L449" t="str">
            <v>559-71-7308</v>
          </cell>
          <cell r="M449">
            <v>37876</v>
          </cell>
          <cell r="N449">
            <v>37875</v>
          </cell>
          <cell r="O449">
            <v>37875</v>
          </cell>
          <cell r="P449" t="str">
            <v>USD</v>
          </cell>
          <cell r="Q449">
            <v>25</v>
          </cell>
        </row>
        <row r="450">
          <cell r="A450" t="str">
            <v>BCH_WAG</v>
          </cell>
          <cell r="B450" t="str">
            <v>PGE1</v>
          </cell>
          <cell r="C450" t="str">
            <v>0002320002</v>
          </cell>
          <cell r="D450" t="str">
            <v>KX</v>
          </cell>
          <cell r="E450" t="str">
            <v>3070015476</v>
          </cell>
          <cell r="F450" t="str">
            <v>09</v>
          </cell>
          <cell r="G450">
            <v>0</v>
          </cell>
          <cell r="H450">
            <v>0</v>
          </cell>
          <cell r="I450">
            <v>0</v>
          </cell>
          <cell r="J450">
            <v>0</v>
          </cell>
          <cell r="K450" t="str">
            <v>40</v>
          </cell>
          <cell r="L450" t="str">
            <v>559-71-7308</v>
          </cell>
          <cell r="M450">
            <v>37876</v>
          </cell>
          <cell r="N450">
            <v>37875</v>
          </cell>
          <cell r="O450">
            <v>37875</v>
          </cell>
          <cell r="P450" t="str">
            <v>USD</v>
          </cell>
          <cell r="Q450">
            <v>25</v>
          </cell>
        </row>
        <row r="451">
          <cell r="A451" t="str">
            <v>BCH_WAG</v>
          </cell>
          <cell r="B451" t="str">
            <v>PGE1</v>
          </cell>
          <cell r="C451" t="str">
            <v>0002320002</v>
          </cell>
          <cell r="D451" t="str">
            <v>KX</v>
          </cell>
          <cell r="E451" t="str">
            <v>3070015477</v>
          </cell>
          <cell r="F451" t="str">
            <v>09</v>
          </cell>
          <cell r="G451">
            <v>0</v>
          </cell>
          <cell r="H451">
            <v>0</v>
          </cell>
          <cell r="I451">
            <v>0</v>
          </cell>
          <cell r="J451">
            <v>0</v>
          </cell>
          <cell r="K451" t="str">
            <v>40</v>
          </cell>
          <cell r="L451" t="str">
            <v>559-77-6041</v>
          </cell>
          <cell r="M451">
            <v>37876</v>
          </cell>
          <cell r="N451">
            <v>37875</v>
          </cell>
          <cell r="O451">
            <v>37875</v>
          </cell>
          <cell r="P451" t="str">
            <v>USD</v>
          </cell>
          <cell r="Q451">
            <v>637.5</v>
          </cell>
        </row>
        <row r="452">
          <cell r="A452" t="str">
            <v>BCH_WAG</v>
          </cell>
          <cell r="B452" t="str">
            <v>PGE1</v>
          </cell>
          <cell r="C452" t="str">
            <v>0002320002</v>
          </cell>
          <cell r="D452" t="str">
            <v>KX</v>
          </cell>
          <cell r="E452" t="str">
            <v>3070015478</v>
          </cell>
          <cell r="F452" t="str">
            <v>09</v>
          </cell>
          <cell r="G452">
            <v>0</v>
          </cell>
          <cell r="H452">
            <v>0</v>
          </cell>
          <cell r="I452">
            <v>0</v>
          </cell>
          <cell r="J452">
            <v>0</v>
          </cell>
          <cell r="K452" t="str">
            <v>40</v>
          </cell>
          <cell r="L452" t="str">
            <v>559-81-3001</v>
          </cell>
          <cell r="M452">
            <v>37876</v>
          </cell>
          <cell r="N452">
            <v>37875</v>
          </cell>
          <cell r="O452">
            <v>37875</v>
          </cell>
          <cell r="P452" t="str">
            <v>USD</v>
          </cell>
          <cell r="Q452">
            <v>255.5</v>
          </cell>
        </row>
        <row r="453">
          <cell r="A453" t="str">
            <v>BCH_WAG</v>
          </cell>
          <cell r="B453" t="str">
            <v>PGE1</v>
          </cell>
          <cell r="C453" t="str">
            <v>0002320002</v>
          </cell>
          <cell r="D453" t="str">
            <v>KX</v>
          </cell>
          <cell r="E453" t="str">
            <v>3070015479</v>
          </cell>
          <cell r="F453" t="str">
            <v>09</v>
          </cell>
          <cell r="G453">
            <v>0</v>
          </cell>
          <cell r="H453">
            <v>0</v>
          </cell>
          <cell r="I453">
            <v>0</v>
          </cell>
          <cell r="J453">
            <v>0</v>
          </cell>
          <cell r="K453" t="str">
            <v>40</v>
          </cell>
          <cell r="L453" t="str">
            <v>559-81-3001</v>
          </cell>
          <cell r="M453">
            <v>37876</v>
          </cell>
          <cell r="N453">
            <v>37875</v>
          </cell>
          <cell r="O453">
            <v>37875</v>
          </cell>
          <cell r="P453" t="str">
            <v>USD</v>
          </cell>
          <cell r="Q453">
            <v>25</v>
          </cell>
        </row>
        <row r="454">
          <cell r="A454" t="str">
            <v>BCH_WAG</v>
          </cell>
          <cell r="B454" t="str">
            <v>PGE1</v>
          </cell>
          <cell r="C454" t="str">
            <v>0002320002</v>
          </cell>
          <cell r="D454" t="str">
            <v>KX</v>
          </cell>
          <cell r="E454" t="str">
            <v>3070015480</v>
          </cell>
          <cell r="F454" t="str">
            <v>09</v>
          </cell>
          <cell r="G454">
            <v>0</v>
          </cell>
          <cell r="H454">
            <v>0</v>
          </cell>
          <cell r="I454">
            <v>0</v>
          </cell>
          <cell r="J454">
            <v>0</v>
          </cell>
          <cell r="K454" t="str">
            <v>40</v>
          </cell>
          <cell r="L454" t="str">
            <v>559-82-0739</v>
          </cell>
          <cell r="M454">
            <v>37876</v>
          </cell>
          <cell r="N454">
            <v>37875</v>
          </cell>
          <cell r="O454">
            <v>37875</v>
          </cell>
          <cell r="P454" t="str">
            <v>USD</v>
          </cell>
          <cell r="Q454">
            <v>692.3</v>
          </cell>
        </row>
        <row r="455">
          <cell r="A455" t="str">
            <v>BCH_WAG</v>
          </cell>
          <cell r="B455" t="str">
            <v>PGE1</v>
          </cell>
          <cell r="C455" t="str">
            <v>0002320002</v>
          </cell>
          <cell r="D455" t="str">
            <v>KX</v>
          </cell>
          <cell r="E455" t="str">
            <v>3070015481</v>
          </cell>
          <cell r="F455" t="str">
            <v>09</v>
          </cell>
          <cell r="G455">
            <v>0</v>
          </cell>
          <cell r="H455">
            <v>0</v>
          </cell>
          <cell r="I455">
            <v>0</v>
          </cell>
          <cell r="J455">
            <v>0</v>
          </cell>
          <cell r="K455" t="str">
            <v>40</v>
          </cell>
          <cell r="L455" t="str">
            <v>559-82-1621</v>
          </cell>
          <cell r="M455">
            <v>37876</v>
          </cell>
          <cell r="N455">
            <v>37875</v>
          </cell>
          <cell r="O455">
            <v>37875</v>
          </cell>
          <cell r="P455" t="str">
            <v>USD</v>
          </cell>
          <cell r="Q455">
            <v>522</v>
          </cell>
        </row>
        <row r="456">
          <cell r="A456" t="str">
            <v>BCH_WAG</v>
          </cell>
          <cell r="B456" t="str">
            <v>PGE1</v>
          </cell>
          <cell r="C456" t="str">
            <v>0002320002</v>
          </cell>
          <cell r="D456" t="str">
            <v>KX</v>
          </cell>
          <cell r="E456" t="str">
            <v>3070015482</v>
          </cell>
          <cell r="F456" t="str">
            <v>09</v>
          </cell>
          <cell r="G456">
            <v>0</v>
          </cell>
          <cell r="H456">
            <v>0</v>
          </cell>
          <cell r="I456">
            <v>0</v>
          </cell>
          <cell r="J456">
            <v>0</v>
          </cell>
          <cell r="K456" t="str">
            <v>40</v>
          </cell>
          <cell r="L456" t="str">
            <v>559-96-4050</v>
          </cell>
          <cell r="M456">
            <v>37876</v>
          </cell>
          <cell r="N456">
            <v>37875</v>
          </cell>
          <cell r="O456">
            <v>37875</v>
          </cell>
          <cell r="P456" t="str">
            <v>USD</v>
          </cell>
          <cell r="Q456">
            <v>100</v>
          </cell>
        </row>
        <row r="457">
          <cell r="A457" t="str">
            <v>BCH_WAG</v>
          </cell>
          <cell r="B457" t="str">
            <v>PGE1</v>
          </cell>
          <cell r="C457" t="str">
            <v>0002320002</v>
          </cell>
          <cell r="D457" t="str">
            <v>KX</v>
          </cell>
          <cell r="E457" t="str">
            <v>3070015483</v>
          </cell>
          <cell r="F457" t="str">
            <v>09</v>
          </cell>
          <cell r="G457">
            <v>0</v>
          </cell>
          <cell r="H457">
            <v>0</v>
          </cell>
          <cell r="I457">
            <v>0</v>
          </cell>
          <cell r="J457">
            <v>0</v>
          </cell>
          <cell r="K457" t="str">
            <v>40</v>
          </cell>
          <cell r="L457" t="str">
            <v>559-96-4957</v>
          </cell>
          <cell r="M457">
            <v>37876</v>
          </cell>
          <cell r="N457">
            <v>37875</v>
          </cell>
          <cell r="O457">
            <v>37875</v>
          </cell>
          <cell r="P457" t="str">
            <v>USD</v>
          </cell>
          <cell r="Q457">
            <v>480</v>
          </cell>
        </row>
        <row r="458">
          <cell r="A458" t="str">
            <v>BCH_WAG</v>
          </cell>
          <cell r="B458" t="str">
            <v>PGE1</v>
          </cell>
          <cell r="C458" t="str">
            <v>0002320002</v>
          </cell>
          <cell r="D458" t="str">
            <v>KX</v>
          </cell>
          <cell r="E458" t="str">
            <v>3070015484</v>
          </cell>
          <cell r="F458" t="str">
            <v>09</v>
          </cell>
          <cell r="G458">
            <v>0</v>
          </cell>
          <cell r="H458">
            <v>0</v>
          </cell>
          <cell r="I458">
            <v>0</v>
          </cell>
          <cell r="J458">
            <v>0</v>
          </cell>
          <cell r="K458" t="str">
            <v>40</v>
          </cell>
          <cell r="L458" t="str">
            <v>559-98-7521</v>
          </cell>
          <cell r="M458">
            <v>37876</v>
          </cell>
          <cell r="N458">
            <v>37875</v>
          </cell>
          <cell r="O458">
            <v>37875</v>
          </cell>
          <cell r="P458" t="str">
            <v>USD</v>
          </cell>
          <cell r="Q458">
            <v>125</v>
          </cell>
        </row>
        <row r="459">
          <cell r="A459" t="str">
            <v>BCH_WAG</v>
          </cell>
          <cell r="B459" t="str">
            <v>PGE1</v>
          </cell>
          <cell r="C459" t="str">
            <v>0002320002</v>
          </cell>
          <cell r="D459" t="str">
            <v>KX</v>
          </cell>
          <cell r="E459" t="str">
            <v>3070015485</v>
          </cell>
          <cell r="F459" t="str">
            <v>09</v>
          </cell>
          <cell r="G459">
            <v>0</v>
          </cell>
          <cell r="H459">
            <v>0</v>
          </cell>
          <cell r="I459">
            <v>0</v>
          </cell>
          <cell r="J459">
            <v>0</v>
          </cell>
          <cell r="K459" t="str">
            <v>40</v>
          </cell>
          <cell r="L459" t="str">
            <v>560-04-5641</v>
          </cell>
          <cell r="M459">
            <v>37876</v>
          </cell>
          <cell r="N459">
            <v>37875</v>
          </cell>
          <cell r="O459">
            <v>37875</v>
          </cell>
          <cell r="P459" t="str">
            <v>USD</v>
          </cell>
          <cell r="Q459">
            <v>125</v>
          </cell>
        </row>
        <row r="460">
          <cell r="A460" t="str">
            <v>BCH_WAG</v>
          </cell>
          <cell r="B460" t="str">
            <v>PGE1</v>
          </cell>
          <cell r="C460" t="str">
            <v>0002320002</v>
          </cell>
          <cell r="D460" t="str">
            <v>KX</v>
          </cell>
          <cell r="E460" t="str">
            <v>3070015486</v>
          </cell>
          <cell r="F460" t="str">
            <v>09</v>
          </cell>
          <cell r="G460">
            <v>0</v>
          </cell>
          <cell r="H460">
            <v>0</v>
          </cell>
          <cell r="I460">
            <v>0</v>
          </cell>
          <cell r="J460">
            <v>0</v>
          </cell>
          <cell r="K460" t="str">
            <v>40</v>
          </cell>
          <cell r="L460" t="str">
            <v>560-04-5641</v>
          </cell>
          <cell r="M460">
            <v>37876</v>
          </cell>
          <cell r="N460">
            <v>37875</v>
          </cell>
          <cell r="O460">
            <v>37875</v>
          </cell>
          <cell r="P460" t="str">
            <v>USD</v>
          </cell>
          <cell r="Q460">
            <v>221</v>
          </cell>
        </row>
        <row r="461">
          <cell r="A461" t="str">
            <v>BCH_WAG</v>
          </cell>
          <cell r="B461" t="str">
            <v>PGE1</v>
          </cell>
          <cell r="C461" t="str">
            <v>0002320002</v>
          </cell>
          <cell r="D461" t="str">
            <v>KX</v>
          </cell>
          <cell r="E461" t="str">
            <v>3070015487</v>
          </cell>
          <cell r="F461" t="str">
            <v>09</v>
          </cell>
          <cell r="G461">
            <v>0</v>
          </cell>
          <cell r="H461">
            <v>0</v>
          </cell>
          <cell r="I461">
            <v>0</v>
          </cell>
          <cell r="J461">
            <v>0</v>
          </cell>
          <cell r="K461" t="str">
            <v>40</v>
          </cell>
          <cell r="L461" t="str">
            <v>560-08-4106</v>
          </cell>
          <cell r="M461">
            <v>37876</v>
          </cell>
          <cell r="N461">
            <v>37875</v>
          </cell>
          <cell r="O461">
            <v>37875</v>
          </cell>
          <cell r="P461" t="str">
            <v>USD</v>
          </cell>
          <cell r="Q461">
            <v>42.5</v>
          </cell>
        </row>
        <row r="462">
          <cell r="A462" t="str">
            <v>BCH_WAG</v>
          </cell>
          <cell r="B462" t="str">
            <v>PGE1</v>
          </cell>
          <cell r="C462" t="str">
            <v>0002320002</v>
          </cell>
          <cell r="D462" t="str">
            <v>KX</v>
          </cell>
          <cell r="E462" t="str">
            <v>3070015488</v>
          </cell>
          <cell r="F462" t="str">
            <v>09</v>
          </cell>
          <cell r="G462">
            <v>0</v>
          </cell>
          <cell r="H462">
            <v>0</v>
          </cell>
          <cell r="I462">
            <v>0</v>
          </cell>
          <cell r="J462">
            <v>0</v>
          </cell>
          <cell r="K462" t="str">
            <v>40</v>
          </cell>
          <cell r="L462" t="str">
            <v>560-13-2452</v>
          </cell>
          <cell r="M462">
            <v>37876</v>
          </cell>
          <cell r="N462">
            <v>37875</v>
          </cell>
          <cell r="O462">
            <v>37875</v>
          </cell>
          <cell r="P462" t="str">
            <v>USD</v>
          </cell>
          <cell r="Q462">
            <v>937.56</v>
          </cell>
        </row>
        <row r="463">
          <cell r="A463" t="str">
            <v>BCH_WAG</v>
          </cell>
          <cell r="B463" t="str">
            <v>PGE1</v>
          </cell>
          <cell r="C463" t="str">
            <v>0002320002</v>
          </cell>
          <cell r="D463" t="str">
            <v>KX</v>
          </cell>
          <cell r="E463" t="str">
            <v>3070015489</v>
          </cell>
          <cell r="F463" t="str">
            <v>09</v>
          </cell>
          <cell r="G463">
            <v>0</v>
          </cell>
          <cell r="H463">
            <v>0</v>
          </cell>
          <cell r="I463">
            <v>0</v>
          </cell>
          <cell r="J463">
            <v>0</v>
          </cell>
          <cell r="K463" t="str">
            <v>40</v>
          </cell>
          <cell r="L463" t="str">
            <v>560-15-9879</v>
          </cell>
          <cell r="M463">
            <v>37876</v>
          </cell>
          <cell r="N463">
            <v>37875</v>
          </cell>
          <cell r="O463">
            <v>37875</v>
          </cell>
          <cell r="P463" t="str">
            <v>USD</v>
          </cell>
          <cell r="Q463">
            <v>123</v>
          </cell>
        </row>
        <row r="464">
          <cell r="A464" t="str">
            <v>BCH_WAG</v>
          </cell>
          <cell r="B464" t="str">
            <v>PGE1</v>
          </cell>
          <cell r="C464" t="str">
            <v>0002320002</v>
          </cell>
          <cell r="D464" t="str">
            <v>KX</v>
          </cell>
          <cell r="E464" t="str">
            <v>3070015490</v>
          </cell>
          <cell r="F464" t="str">
            <v>09</v>
          </cell>
          <cell r="G464">
            <v>0</v>
          </cell>
          <cell r="H464">
            <v>0</v>
          </cell>
          <cell r="I464">
            <v>0</v>
          </cell>
          <cell r="J464">
            <v>0</v>
          </cell>
          <cell r="K464" t="str">
            <v>40</v>
          </cell>
          <cell r="L464" t="str">
            <v>560-19-1597</v>
          </cell>
          <cell r="M464">
            <v>37876</v>
          </cell>
          <cell r="N464">
            <v>37875</v>
          </cell>
          <cell r="O464">
            <v>37875</v>
          </cell>
          <cell r="P464" t="str">
            <v>USD</v>
          </cell>
          <cell r="Q464">
            <v>164.3</v>
          </cell>
        </row>
        <row r="465">
          <cell r="A465" t="str">
            <v>BCH_WAG</v>
          </cell>
          <cell r="B465" t="str">
            <v>PGE1</v>
          </cell>
          <cell r="C465" t="str">
            <v>0002320002</v>
          </cell>
          <cell r="D465" t="str">
            <v>KX</v>
          </cell>
          <cell r="E465" t="str">
            <v>3070015491</v>
          </cell>
          <cell r="F465" t="str">
            <v>09</v>
          </cell>
          <cell r="G465">
            <v>0</v>
          </cell>
          <cell r="H465">
            <v>0</v>
          </cell>
          <cell r="I465">
            <v>0</v>
          </cell>
          <cell r="J465">
            <v>0</v>
          </cell>
          <cell r="K465" t="str">
            <v>40</v>
          </cell>
          <cell r="L465" t="str">
            <v>560-19-4035</v>
          </cell>
          <cell r="M465">
            <v>37876</v>
          </cell>
          <cell r="N465">
            <v>37875</v>
          </cell>
          <cell r="O465">
            <v>37875</v>
          </cell>
          <cell r="P465" t="str">
            <v>USD</v>
          </cell>
          <cell r="Q465">
            <v>75</v>
          </cell>
        </row>
        <row r="466">
          <cell r="A466" t="str">
            <v>BCH_WAG</v>
          </cell>
          <cell r="B466" t="str">
            <v>PGE1</v>
          </cell>
          <cell r="C466" t="str">
            <v>0002320002</v>
          </cell>
          <cell r="D466" t="str">
            <v>KX</v>
          </cell>
          <cell r="E466" t="str">
            <v>3070015492</v>
          </cell>
          <cell r="F466" t="str">
            <v>09</v>
          </cell>
          <cell r="G466">
            <v>0</v>
          </cell>
          <cell r="H466">
            <v>0</v>
          </cell>
          <cell r="I466">
            <v>0</v>
          </cell>
          <cell r="J466">
            <v>0</v>
          </cell>
          <cell r="K466" t="str">
            <v>40</v>
          </cell>
          <cell r="L466" t="str">
            <v>560-25-7985</v>
          </cell>
          <cell r="M466">
            <v>37876</v>
          </cell>
          <cell r="N466">
            <v>37875</v>
          </cell>
          <cell r="O466">
            <v>37875</v>
          </cell>
          <cell r="P466" t="str">
            <v>USD</v>
          </cell>
          <cell r="Q466">
            <v>50</v>
          </cell>
        </row>
        <row r="467">
          <cell r="A467" t="str">
            <v>BCH_WAG</v>
          </cell>
          <cell r="B467" t="str">
            <v>PGE1</v>
          </cell>
          <cell r="C467" t="str">
            <v>0002320002</v>
          </cell>
          <cell r="D467" t="str">
            <v>KX</v>
          </cell>
          <cell r="E467" t="str">
            <v>3070015493</v>
          </cell>
          <cell r="F467" t="str">
            <v>09</v>
          </cell>
          <cell r="G467">
            <v>0</v>
          </cell>
          <cell r="H467">
            <v>0</v>
          </cell>
          <cell r="I467">
            <v>0</v>
          </cell>
          <cell r="J467">
            <v>0</v>
          </cell>
          <cell r="K467" t="str">
            <v>40</v>
          </cell>
          <cell r="L467" t="str">
            <v>560-29-7848</v>
          </cell>
          <cell r="M467">
            <v>37876</v>
          </cell>
          <cell r="N467">
            <v>37875</v>
          </cell>
          <cell r="O467">
            <v>37875</v>
          </cell>
          <cell r="P467" t="str">
            <v>USD</v>
          </cell>
          <cell r="Q467">
            <v>308</v>
          </cell>
        </row>
        <row r="468">
          <cell r="A468" t="str">
            <v>BCH_WAG</v>
          </cell>
          <cell r="B468" t="str">
            <v>PGE1</v>
          </cell>
          <cell r="C468" t="str">
            <v>0002320002</v>
          </cell>
          <cell r="D468" t="str">
            <v>KX</v>
          </cell>
          <cell r="E468" t="str">
            <v>3070015494</v>
          </cell>
          <cell r="F468" t="str">
            <v>09</v>
          </cell>
          <cell r="G468">
            <v>0</v>
          </cell>
          <cell r="H468">
            <v>0</v>
          </cell>
          <cell r="I468">
            <v>0</v>
          </cell>
          <cell r="J468">
            <v>0</v>
          </cell>
          <cell r="K468" t="str">
            <v>40</v>
          </cell>
          <cell r="L468" t="str">
            <v>560-41-9187</v>
          </cell>
          <cell r="M468">
            <v>37876</v>
          </cell>
          <cell r="N468">
            <v>37875</v>
          </cell>
          <cell r="O468">
            <v>37875</v>
          </cell>
          <cell r="P468" t="str">
            <v>USD</v>
          </cell>
          <cell r="Q468">
            <v>482.5</v>
          </cell>
        </row>
        <row r="469">
          <cell r="A469" t="str">
            <v>BCH_WAG</v>
          </cell>
          <cell r="B469" t="str">
            <v>PGE1</v>
          </cell>
          <cell r="C469" t="str">
            <v>0002320002</v>
          </cell>
          <cell r="D469" t="str">
            <v>KX</v>
          </cell>
          <cell r="E469" t="str">
            <v>3070015495</v>
          </cell>
          <cell r="F469" t="str">
            <v>09</v>
          </cell>
          <cell r="G469">
            <v>0</v>
          </cell>
          <cell r="H469">
            <v>0</v>
          </cell>
          <cell r="I469">
            <v>0</v>
          </cell>
          <cell r="J469">
            <v>0</v>
          </cell>
          <cell r="K469" t="str">
            <v>40</v>
          </cell>
          <cell r="L469" t="str">
            <v>560-41-9187</v>
          </cell>
          <cell r="M469">
            <v>37876</v>
          </cell>
          <cell r="N469">
            <v>37875</v>
          </cell>
          <cell r="O469">
            <v>37875</v>
          </cell>
          <cell r="P469" t="str">
            <v>USD</v>
          </cell>
          <cell r="Q469">
            <v>50</v>
          </cell>
        </row>
        <row r="470">
          <cell r="A470" t="str">
            <v>BCH_WAG</v>
          </cell>
          <cell r="B470" t="str">
            <v>PGE1</v>
          </cell>
          <cell r="C470" t="str">
            <v>0002320002</v>
          </cell>
          <cell r="D470" t="str">
            <v>KX</v>
          </cell>
          <cell r="E470" t="str">
            <v>3070015496</v>
          </cell>
          <cell r="F470" t="str">
            <v>09</v>
          </cell>
          <cell r="G470">
            <v>0</v>
          </cell>
          <cell r="H470">
            <v>0</v>
          </cell>
          <cell r="I470">
            <v>0</v>
          </cell>
          <cell r="J470">
            <v>0</v>
          </cell>
          <cell r="K470" t="str">
            <v>40</v>
          </cell>
          <cell r="L470" t="str">
            <v>560-41-9276</v>
          </cell>
          <cell r="M470">
            <v>37876</v>
          </cell>
          <cell r="N470">
            <v>37875</v>
          </cell>
          <cell r="O470">
            <v>37875</v>
          </cell>
          <cell r="P470" t="str">
            <v>USD</v>
          </cell>
          <cell r="Q470">
            <v>186.5</v>
          </cell>
        </row>
        <row r="471">
          <cell r="A471" t="str">
            <v>BCH_WAG</v>
          </cell>
          <cell r="B471" t="str">
            <v>PGE1</v>
          </cell>
          <cell r="C471" t="str">
            <v>0002320002</v>
          </cell>
          <cell r="D471" t="str">
            <v>KX</v>
          </cell>
          <cell r="E471" t="str">
            <v>3070015497</v>
          </cell>
          <cell r="F471" t="str">
            <v>09</v>
          </cell>
          <cell r="G471">
            <v>0</v>
          </cell>
          <cell r="H471">
            <v>0</v>
          </cell>
          <cell r="I471">
            <v>0</v>
          </cell>
          <cell r="J471">
            <v>0</v>
          </cell>
          <cell r="K471" t="str">
            <v>40</v>
          </cell>
          <cell r="L471" t="str">
            <v>560-41-9276</v>
          </cell>
          <cell r="M471">
            <v>37876</v>
          </cell>
          <cell r="N471">
            <v>37875</v>
          </cell>
          <cell r="O471">
            <v>37875</v>
          </cell>
          <cell r="P471" t="str">
            <v>USD</v>
          </cell>
          <cell r="Q471">
            <v>25</v>
          </cell>
        </row>
        <row r="472">
          <cell r="A472" t="str">
            <v>BCH_WAG</v>
          </cell>
          <cell r="B472" t="str">
            <v>PGE1</v>
          </cell>
          <cell r="C472" t="str">
            <v>0002320002</v>
          </cell>
          <cell r="D472" t="str">
            <v>KX</v>
          </cell>
          <cell r="E472" t="str">
            <v>3070015498</v>
          </cell>
          <cell r="F472" t="str">
            <v>09</v>
          </cell>
          <cell r="G472">
            <v>0</v>
          </cell>
          <cell r="H472">
            <v>0</v>
          </cell>
          <cell r="I472">
            <v>0</v>
          </cell>
          <cell r="J472">
            <v>0</v>
          </cell>
          <cell r="K472" t="str">
            <v>40</v>
          </cell>
          <cell r="L472" t="str">
            <v>560-53-9921</v>
          </cell>
          <cell r="M472">
            <v>37876</v>
          </cell>
          <cell r="N472">
            <v>37875</v>
          </cell>
          <cell r="O472">
            <v>37875</v>
          </cell>
          <cell r="P472" t="str">
            <v>USD</v>
          </cell>
          <cell r="Q472">
            <v>816</v>
          </cell>
        </row>
        <row r="473">
          <cell r="A473" t="str">
            <v>BCH_WAG</v>
          </cell>
          <cell r="B473" t="str">
            <v>PGE1</v>
          </cell>
          <cell r="C473" t="str">
            <v>0002320002</v>
          </cell>
          <cell r="D473" t="str">
            <v>KX</v>
          </cell>
          <cell r="E473" t="str">
            <v>3070015499</v>
          </cell>
          <cell r="F473" t="str">
            <v>09</v>
          </cell>
          <cell r="G473">
            <v>0</v>
          </cell>
          <cell r="H473">
            <v>0</v>
          </cell>
          <cell r="I473">
            <v>0</v>
          </cell>
          <cell r="J473">
            <v>0</v>
          </cell>
          <cell r="K473" t="str">
            <v>40</v>
          </cell>
          <cell r="L473" t="str">
            <v>560-58-1186</v>
          </cell>
          <cell r="M473">
            <v>37876</v>
          </cell>
          <cell r="N473">
            <v>37875</v>
          </cell>
          <cell r="O473">
            <v>37875</v>
          </cell>
          <cell r="P473" t="str">
            <v>USD</v>
          </cell>
          <cell r="Q473">
            <v>790.49</v>
          </cell>
        </row>
        <row r="474">
          <cell r="A474" t="str">
            <v>BCH_WAG</v>
          </cell>
          <cell r="B474" t="str">
            <v>PGE1</v>
          </cell>
          <cell r="C474" t="str">
            <v>0002320002</v>
          </cell>
          <cell r="D474" t="str">
            <v>KX</v>
          </cell>
          <cell r="E474" t="str">
            <v>3070015500</v>
          </cell>
          <cell r="F474" t="str">
            <v>09</v>
          </cell>
          <cell r="G474">
            <v>0</v>
          </cell>
          <cell r="H474">
            <v>0</v>
          </cell>
          <cell r="I474">
            <v>0</v>
          </cell>
          <cell r="J474">
            <v>0</v>
          </cell>
          <cell r="K474" t="str">
            <v>40</v>
          </cell>
          <cell r="L474" t="str">
            <v>560-60-3442</v>
          </cell>
          <cell r="M474">
            <v>37876</v>
          </cell>
          <cell r="N474">
            <v>37875</v>
          </cell>
          <cell r="O474">
            <v>37875</v>
          </cell>
          <cell r="P474" t="str">
            <v>USD</v>
          </cell>
          <cell r="Q474">
            <v>500</v>
          </cell>
        </row>
        <row r="475">
          <cell r="A475" t="str">
            <v>BCH_WAG</v>
          </cell>
          <cell r="B475" t="str">
            <v>PGE1</v>
          </cell>
          <cell r="C475" t="str">
            <v>0002320002</v>
          </cell>
          <cell r="D475" t="str">
            <v>KX</v>
          </cell>
          <cell r="E475" t="str">
            <v>3070015501</v>
          </cell>
          <cell r="F475" t="str">
            <v>09</v>
          </cell>
          <cell r="G475">
            <v>0</v>
          </cell>
          <cell r="H475">
            <v>0</v>
          </cell>
          <cell r="I475">
            <v>0</v>
          </cell>
          <cell r="J475">
            <v>0</v>
          </cell>
          <cell r="K475" t="str">
            <v>40</v>
          </cell>
          <cell r="L475" t="str">
            <v>560-60-3442</v>
          </cell>
          <cell r="M475">
            <v>37876</v>
          </cell>
          <cell r="N475">
            <v>37875</v>
          </cell>
          <cell r="O475">
            <v>37875</v>
          </cell>
          <cell r="P475" t="str">
            <v>USD</v>
          </cell>
          <cell r="Q475">
            <v>102.82</v>
          </cell>
        </row>
        <row r="476">
          <cell r="A476" t="str">
            <v>BCH_WAG</v>
          </cell>
          <cell r="B476" t="str">
            <v>PGE1</v>
          </cell>
          <cell r="C476" t="str">
            <v>0002320002</v>
          </cell>
          <cell r="D476" t="str">
            <v>KX</v>
          </cell>
          <cell r="E476" t="str">
            <v>3070015502</v>
          </cell>
          <cell r="F476" t="str">
            <v>09</v>
          </cell>
          <cell r="G476">
            <v>0</v>
          </cell>
          <cell r="H476">
            <v>0</v>
          </cell>
          <cell r="I476">
            <v>0</v>
          </cell>
          <cell r="J476">
            <v>0</v>
          </cell>
          <cell r="K476" t="str">
            <v>40</v>
          </cell>
          <cell r="L476" t="str">
            <v>560-63-0009</v>
          </cell>
          <cell r="M476">
            <v>37876</v>
          </cell>
          <cell r="N476">
            <v>37875</v>
          </cell>
          <cell r="O476">
            <v>37875</v>
          </cell>
          <cell r="P476" t="str">
            <v>USD</v>
          </cell>
          <cell r="Q476">
            <v>141</v>
          </cell>
        </row>
        <row r="477">
          <cell r="A477" t="str">
            <v>BCH_WAG</v>
          </cell>
          <cell r="B477" t="str">
            <v>PGE1</v>
          </cell>
          <cell r="C477" t="str">
            <v>0002320002</v>
          </cell>
          <cell r="D477" t="str">
            <v>KX</v>
          </cell>
          <cell r="E477" t="str">
            <v>3070015503</v>
          </cell>
          <cell r="F477" t="str">
            <v>09</v>
          </cell>
          <cell r="G477">
            <v>0</v>
          </cell>
          <cell r="H477">
            <v>0</v>
          </cell>
          <cell r="I477">
            <v>0</v>
          </cell>
          <cell r="J477">
            <v>0</v>
          </cell>
          <cell r="K477" t="str">
            <v>40</v>
          </cell>
          <cell r="L477" t="str">
            <v>560-63-0009</v>
          </cell>
          <cell r="M477">
            <v>37876</v>
          </cell>
          <cell r="N477">
            <v>37875</v>
          </cell>
          <cell r="O477">
            <v>37875</v>
          </cell>
          <cell r="P477" t="str">
            <v>USD</v>
          </cell>
          <cell r="Q477">
            <v>59</v>
          </cell>
        </row>
        <row r="478">
          <cell r="A478" t="str">
            <v>BCH_WAG</v>
          </cell>
          <cell r="B478" t="str">
            <v>PGE1</v>
          </cell>
          <cell r="C478" t="str">
            <v>0002320002</v>
          </cell>
          <cell r="D478" t="str">
            <v>KX</v>
          </cell>
          <cell r="E478" t="str">
            <v>3070015504</v>
          </cell>
          <cell r="F478" t="str">
            <v>09</v>
          </cell>
          <cell r="G478">
            <v>0</v>
          </cell>
          <cell r="H478">
            <v>0</v>
          </cell>
          <cell r="I478">
            <v>0</v>
          </cell>
          <cell r="J478">
            <v>0</v>
          </cell>
          <cell r="K478" t="str">
            <v>40</v>
          </cell>
          <cell r="L478" t="str">
            <v>560-63-0009</v>
          </cell>
          <cell r="M478">
            <v>37876</v>
          </cell>
          <cell r="N478">
            <v>37875</v>
          </cell>
          <cell r="O478">
            <v>37875</v>
          </cell>
          <cell r="P478" t="str">
            <v>USD</v>
          </cell>
          <cell r="Q478">
            <v>350</v>
          </cell>
        </row>
        <row r="479">
          <cell r="A479" t="str">
            <v>BCH_WAG</v>
          </cell>
          <cell r="B479" t="str">
            <v>PGE1</v>
          </cell>
          <cell r="C479" t="str">
            <v>0002320002</v>
          </cell>
          <cell r="D479" t="str">
            <v>KX</v>
          </cell>
          <cell r="E479" t="str">
            <v>3070015505</v>
          </cell>
          <cell r="F479" t="str">
            <v>09</v>
          </cell>
          <cell r="G479">
            <v>0</v>
          </cell>
          <cell r="H479">
            <v>0</v>
          </cell>
          <cell r="I479">
            <v>0</v>
          </cell>
          <cell r="J479">
            <v>0</v>
          </cell>
          <cell r="K479" t="str">
            <v>40</v>
          </cell>
          <cell r="L479" t="str">
            <v>560-75-8171</v>
          </cell>
          <cell r="M479">
            <v>37876</v>
          </cell>
          <cell r="N479">
            <v>37875</v>
          </cell>
          <cell r="O479">
            <v>37875</v>
          </cell>
          <cell r="P479" t="str">
            <v>USD</v>
          </cell>
          <cell r="Q479">
            <v>349.5</v>
          </cell>
        </row>
        <row r="480">
          <cell r="A480" t="str">
            <v>BCH_WAG</v>
          </cell>
          <cell r="B480" t="str">
            <v>PGE1</v>
          </cell>
          <cell r="C480" t="str">
            <v>0002320002</v>
          </cell>
          <cell r="D480" t="str">
            <v>KX</v>
          </cell>
          <cell r="E480" t="str">
            <v>3070015506</v>
          </cell>
          <cell r="F480" t="str">
            <v>09</v>
          </cell>
          <cell r="G480">
            <v>0</v>
          </cell>
          <cell r="H480">
            <v>0</v>
          </cell>
          <cell r="I480">
            <v>0</v>
          </cell>
          <cell r="J480">
            <v>0</v>
          </cell>
          <cell r="K480" t="str">
            <v>40</v>
          </cell>
          <cell r="L480" t="str">
            <v>560-76-6071</v>
          </cell>
          <cell r="M480">
            <v>37876</v>
          </cell>
          <cell r="N480">
            <v>37875</v>
          </cell>
          <cell r="O480">
            <v>37875</v>
          </cell>
          <cell r="P480" t="str">
            <v>USD</v>
          </cell>
          <cell r="Q480">
            <v>250</v>
          </cell>
        </row>
        <row r="481">
          <cell r="A481" t="str">
            <v>BCH_WAG</v>
          </cell>
          <cell r="B481" t="str">
            <v>PGE1</v>
          </cell>
          <cell r="C481" t="str">
            <v>0002320002</v>
          </cell>
          <cell r="D481" t="str">
            <v>KX</v>
          </cell>
          <cell r="E481" t="str">
            <v>3070015507</v>
          </cell>
          <cell r="F481" t="str">
            <v>09</v>
          </cell>
          <cell r="G481">
            <v>0</v>
          </cell>
          <cell r="H481">
            <v>0</v>
          </cell>
          <cell r="I481">
            <v>0</v>
          </cell>
          <cell r="J481">
            <v>0</v>
          </cell>
          <cell r="K481" t="str">
            <v>40</v>
          </cell>
          <cell r="L481" t="str">
            <v>560-82-4982</v>
          </cell>
          <cell r="M481">
            <v>37876</v>
          </cell>
          <cell r="N481">
            <v>37875</v>
          </cell>
          <cell r="O481">
            <v>37875</v>
          </cell>
          <cell r="P481" t="str">
            <v>USD</v>
          </cell>
          <cell r="Q481">
            <v>350</v>
          </cell>
        </row>
        <row r="482">
          <cell r="A482" t="str">
            <v>BCH_WAG</v>
          </cell>
          <cell r="B482" t="str">
            <v>PGE1</v>
          </cell>
          <cell r="C482" t="str">
            <v>0002320002</v>
          </cell>
          <cell r="D482" t="str">
            <v>KX</v>
          </cell>
          <cell r="E482" t="str">
            <v>3070015508</v>
          </cell>
          <cell r="F482" t="str">
            <v>09</v>
          </cell>
          <cell r="G482">
            <v>0</v>
          </cell>
          <cell r="H482">
            <v>0</v>
          </cell>
          <cell r="I482">
            <v>0</v>
          </cell>
          <cell r="J482">
            <v>0</v>
          </cell>
          <cell r="K482" t="str">
            <v>40</v>
          </cell>
          <cell r="L482" t="str">
            <v>560-82-8952</v>
          </cell>
          <cell r="M482">
            <v>37876</v>
          </cell>
          <cell r="N482">
            <v>37875</v>
          </cell>
          <cell r="O482">
            <v>37875</v>
          </cell>
          <cell r="P482" t="str">
            <v>USD</v>
          </cell>
          <cell r="Q482">
            <v>557.5</v>
          </cell>
        </row>
        <row r="483">
          <cell r="A483" t="str">
            <v>BCH_WAG</v>
          </cell>
          <cell r="B483" t="str">
            <v>PGE1</v>
          </cell>
          <cell r="C483" t="str">
            <v>0002320002</v>
          </cell>
          <cell r="D483" t="str">
            <v>KX</v>
          </cell>
          <cell r="E483" t="str">
            <v>3070015509</v>
          </cell>
          <cell r="F483" t="str">
            <v>09</v>
          </cell>
          <cell r="G483">
            <v>0</v>
          </cell>
          <cell r="H483">
            <v>0</v>
          </cell>
          <cell r="I483">
            <v>0</v>
          </cell>
          <cell r="J483">
            <v>0</v>
          </cell>
          <cell r="K483" t="str">
            <v>40</v>
          </cell>
          <cell r="L483" t="str">
            <v>560-82-8952</v>
          </cell>
          <cell r="M483">
            <v>37876</v>
          </cell>
          <cell r="N483">
            <v>37875</v>
          </cell>
          <cell r="O483">
            <v>37875</v>
          </cell>
          <cell r="P483" t="str">
            <v>USD</v>
          </cell>
          <cell r="Q483">
            <v>5</v>
          </cell>
        </row>
        <row r="484">
          <cell r="A484" t="str">
            <v>BCH_WAG</v>
          </cell>
          <cell r="B484" t="str">
            <v>PGE1</v>
          </cell>
          <cell r="C484" t="str">
            <v>0002320002</v>
          </cell>
          <cell r="D484" t="str">
            <v>KX</v>
          </cell>
          <cell r="E484" t="str">
            <v>3070015510</v>
          </cell>
          <cell r="F484" t="str">
            <v>09</v>
          </cell>
          <cell r="G484">
            <v>0</v>
          </cell>
          <cell r="H484">
            <v>0</v>
          </cell>
          <cell r="I484">
            <v>0</v>
          </cell>
          <cell r="J484">
            <v>0</v>
          </cell>
          <cell r="K484" t="str">
            <v>40</v>
          </cell>
          <cell r="L484" t="str">
            <v>560-82-8952</v>
          </cell>
          <cell r="M484">
            <v>37876</v>
          </cell>
          <cell r="N484">
            <v>37875</v>
          </cell>
          <cell r="O484">
            <v>37875</v>
          </cell>
          <cell r="P484" t="str">
            <v>USD</v>
          </cell>
          <cell r="Q484">
            <v>50</v>
          </cell>
        </row>
        <row r="485">
          <cell r="A485" t="str">
            <v>BCH_WAG</v>
          </cell>
          <cell r="B485" t="str">
            <v>PGE1</v>
          </cell>
          <cell r="C485" t="str">
            <v>0002320002</v>
          </cell>
          <cell r="D485" t="str">
            <v>KX</v>
          </cell>
          <cell r="E485" t="str">
            <v>3070015511</v>
          </cell>
          <cell r="F485" t="str">
            <v>09</v>
          </cell>
          <cell r="G485">
            <v>0</v>
          </cell>
          <cell r="H485">
            <v>0</v>
          </cell>
          <cell r="I485">
            <v>0</v>
          </cell>
          <cell r="J485">
            <v>0</v>
          </cell>
          <cell r="K485" t="str">
            <v>40</v>
          </cell>
          <cell r="L485" t="str">
            <v>560-82-8952</v>
          </cell>
          <cell r="M485">
            <v>37876</v>
          </cell>
          <cell r="N485">
            <v>37875</v>
          </cell>
          <cell r="O485">
            <v>37875</v>
          </cell>
          <cell r="P485" t="str">
            <v>USD</v>
          </cell>
          <cell r="Q485">
            <v>272.5</v>
          </cell>
        </row>
        <row r="486">
          <cell r="A486" t="str">
            <v>BCH_WAG</v>
          </cell>
          <cell r="B486" t="str">
            <v>PGE1</v>
          </cell>
          <cell r="C486" t="str">
            <v>0002320002</v>
          </cell>
          <cell r="D486" t="str">
            <v>KX</v>
          </cell>
          <cell r="E486" t="str">
            <v>3070015512</v>
          </cell>
          <cell r="F486" t="str">
            <v>09</v>
          </cell>
          <cell r="G486">
            <v>0</v>
          </cell>
          <cell r="H486">
            <v>0</v>
          </cell>
          <cell r="I486">
            <v>0</v>
          </cell>
          <cell r="J486">
            <v>0</v>
          </cell>
          <cell r="K486" t="str">
            <v>40</v>
          </cell>
          <cell r="L486" t="str">
            <v>560-90-3120</v>
          </cell>
          <cell r="M486">
            <v>37876</v>
          </cell>
          <cell r="N486">
            <v>37875</v>
          </cell>
          <cell r="O486">
            <v>37875</v>
          </cell>
          <cell r="P486" t="str">
            <v>USD</v>
          </cell>
          <cell r="Q486">
            <v>313</v>
          </cell>
        </row>
        <row r="487">
          <cell r="A487" t="str">
            <v>BCH_WAG</v>
          </cell>
          <cell r="B487" t="str">
            <v>PGE1</v>
          </cell>
          <cell r="C487" t="str">
            <v>0002320002</v>
          </cell>
          <cell r="D487" t="str">
            <v>KX</v>
          </cell>
          <cell r="E487" t="str">
            <v>3070015513</v>
          </cell>
          <cell r="F487" t="str">
            <v>09</v>
          </cell>
          <cell r="G487">
            <v>0</v>
          </cell>
          <cell r="H487">
            <v>0</v>
          </cell>
          <cell r="I487">
            <v>0</v>
          </cell>
          <cell r="J487">
            <v>0</v>
          </cell>
          <cell r="K487" t="str">
            <v>40</v>
          </cell>
          <cell r="L487" t="str">
            <v>561-11-1511</v>
          </cell>
          <cell r="M487">
            <v>37876</v>
          </cell>
          <cell r="N487">
            <v>37875</v>
          </cell>
          <cell r="O487">
            <v>37875</v>
          </cell>
          <cell r="P487" t="str">
            <v>USD</v>
          </cell>
          <cell r="Q487">
            <v>50</v>
          </cell>
        </row>
        <row r="488">
          <cell r="A488" t="str">
            <v>BCH_WAG</v>
          </cell>
          <cell r="B488" t="str">
            <v>PGE1</v>
          </cell>
          <cell r="C488" t="str">
            <v>0002320002</v>
          </cell>
          <cell r="D488" t="str">
            <v>KX</v>
          </cell>
          <cell r="E488" t="str">
            <v>3070015514</v>
          </cell>
          <cell r="F488" t="str">
            <v>09</v>
          </cell>
          <cell r="G488">
            <v>0</v>
          </cell>
          <cell r="H488">
            <v>0</v>
          </cell>
          <cell r="I488">
            <v>0</v>
          </cell>
          <cell r="J488">
            <v>0</v>
          </cell>
          <cell r="K488" t="str">
            <v>40</v>
          </cell>
          <cell r="L488" t="str">
            <v>561-13-3056</v>
          </cell>
          <cell r="M488">
            <v>37876</v>
          </cell>
          <cell r="N488">
            <v>37875</v>
          </cell>
          <cell r="O488">
            <v>37875</v>
          </cell>
          <cell r="P488" t="str">
            <v>USD</v>
          </cell>
          <cell r="Q488">
            <v>259</v>
          </cell>
        </row>
        <row r="489">
          <cell r="A489" t="str">
            <v>BCH_WAG</v>
          </cell>
          <cell r="B489" t="str">
            <v>PGE1</v>
          </cell>
          <cell r="C489" t="str">
            <v>0002320002</v>
          </cell>
          <cell r="D489" t="str">
            <v>KX</v>
          </cell>
          <cell r="E489" t="str">
            <v>3070015515</v>
          </cell>
          <cell r="F489" t="str">
            <v>09</v>
          </cell>
          <cell r="G489">
            <v>0</v>
          </cell>
          <cell r="H489">
            <v>0</v>
          </cell>
          <cell r="I489">
            <v>0</v>
          </cell>
          <cell r="J489">
            <v>0</v>
          </cell>
          <cell r="K489" t="str">
            <v>40</v>
          </cell>
          <cell r="L489" t="str">
            <v>561-25-9971</v>
          </cell>
          <cell r="M489">
            <v>37876</v>
          </cell>
          <cell r="N489">
            <v>37875</v>
          </cell>
          <cell r="O489">
            <v>37875</v>
          </cell>
          <cell r="P489" t="str">
            <v>USD</v>
          </cell>
          <cell r="Q489">
            <v>50</v>
          </cell>
        </row>
        <row r="490">
          <cell r="A490" t="str">
            <v>BCH_WAG</v>
          </cell>
          <cell r="B490" t="str">
            <v>PGE1</v>
          </cell>
          <cell r="C490" t="str">
            <v>0002320002</v>
          </cell>
          <cell r="D490" t="str">
            <v>KX</v>
          </cell>
          <cell r="E490" t="str">
            <v>3070015516</v>
          </cell>
          <cell r="F490" t="str">
            <v>09</v>
          </cell>
          <cell r="G490">
            <v>0</v>
          </cell>
          <cell r="H490">
            <v>0</v>
          </cell>
          <cell r="I490">
            <v>0</v>
          </cell>
          <cell r="J490">
            <v>0</v>
          </cell>
          <cell r="K490" t="str">
            <v>40</v>
          </cell>
          <cell r="L490" t="str">
            <v>561-29-8608</v>
          </cell>
          <cell r="M490">
            <v>37876</v>
          </cell>
          <cell r="N490">
            <v>37875</v>
          </cell>
          <cell r="O490">
            <v>37875</v>
          </cell>
          <cell r="P490" t="str">
            <v>USD</v>
          </cell>
          <cell r="Q490">
            <v>400</v>
          </cell>
        </row>
        <row r="491">
          <cell r="A491" t="str">
            <v>BCH_WAG</v>
          </cell>
          <cell r="B491" t="str">
            <v>PGE1</v>
          </cell>
          <cell r="C491" t="str">
            <v>0002320002</v>
          </cell>
          <cell r="D491" t="str">
            <v>KX</v>
          </cell>
          <cell r="E491" t="str">
            <v>3070015517</v>
          </cell>
          <cell r="F491" t="str">
            <v>09</v>
          </cell>
          <cell r="G491">
            <v>0</v>
          </cell>
          <cell r="H491">
            <v>0</v>
          </cell>
          <cell r="I491">
            <v>0</v>
          </cell>
          <cell r="J491">
            <v>0</v>
          </cell>
          <cell r="K491" t="str">
            <v>40</v>
          </cell>
          <cell r="L491" t="str">
            <v>561-35-5909</v>
          </cell>
          <cell r="M491">
            <v>37876</v>
          </cell>
          <cell r="N491">
            <v>37875</v>
          </cell>
          <cell r="O491">
            <v>37875</v>
          </cell>
          <cell r="P491" t="str">
            <v>USD</v>
          </cell>
          <cell r="Q491">
            <v>100</v>
          </cell>
        </row>
        <row r="492">
          <cell r="A492" t="str">
            <v>BCH_WAG</v>
          </cell>
          <cell r="B492" t="str">
            <v>PGE1</v>
          </cell>
          <cell r="C492" t="str">
            <v>0002320002</v>
          </cell>
          <cell r="D492" t="str">
            <v>KX</v>
          </cell>
          <cell r="E492" t="str">
            <v>3070015518</v>
          </cell>
          <cell r="F492" t="str">
            <v>09</v>
          </cell>
          <cell r="G492">
            <v>0</v>
          </cell>
          <cell r="H492">
            <v>0</v>
          </cell>
          <cell r="I492">
            <v>0</v>
          </cell>
          <cell r="J492">
            <v>0</v>
          </cell>
          <cell r="K492" t="str">
            <v>40</v>
          </cell>
          <cell r="L492" t="str">
            <v>561-41-1425</v>
          </cell>
          <cell r="M492">
            <v>37876</v>
          </cell>
          <cell r="N492">
            <v>37875</v>
          </cell>
          <cell r="O492">
            <v>37875</v>
          </cell>
          <cell r="P492" t="str">
            <v>USD</v>
          </cell>
          <cell r="Q492">
            <v>257.5</v>
          </cell>
        </row>
        <row r="493">
          <cell r="A493" t="str">
            <v>BCH_WAG</v>
          </cell>
          <cell r="B493" t="str">
            <v>PGE1</v>
          </cell>
          <cell r="C493" t="str">
            <v>0002320002</v>
          </cell>
          <cell r="D493" t="str">
            <v>KX</v>
          </cell>
          <cell r="E493" t="str">
            <v>3070015519</v>
          </cell>
          <cell r="F493" t="str">
            <v>09</v>
          </cell>
          <cell r="G493">
            <v>0</v>
          </cell>
          <cell r="H493">
            <v>0</v>
          </cell>
          <cell r="I493">
            <v>0</v>
          </cell>
          <cell r="J493">
            <v>0</v>
          </cell>
          <cell r="K493" t="str">
            <v>40</v>
          </cell>
          <cell r="L493" t="str">
            <v>561-41-1425</v>
          </cell>
          <cell r="M493">
            <v>37876</v>
          </cell>
          <cell r="N493">
            <v>37875</v>
          </cell>
          <cell r="O493">
            <v>37875</v>
          </cell>
          <cell r="P493" t="str">
            <v>USD</v>
          </cell>
          <cell r="Q493">
            <v>525</v>
          </cell>
        </row>
        <row r="494">
          <cell r="A494" t="str">
            <v>BCH_WAG</v>
          </cell>
          <cell r="B494" t="str">
            <v>PGE1</v>
          </cell>
          <cell r="C494" t="str">
            <v>0002320002</v>
          </cell>
          <cell r="D494" t="str">
            <v>KX</v>
          </cell>
          <cell r="E494" t="str">
            <v>3070015520</v>
          </cell>
          <cell r="F494" t="str">
            <v>09</v>
          </cell>
          <cell r="G494">
            <v>0</v>
          </cell>
          <cell r="H494">
            <v>0</v>
          </cell>
          <cell r="I494">
            <v>0</v>
          </cell>
          <cell r="J494">
            <v>0</v>
          </cell>
          <cell r="K494" t="str">
            <v>40</v>
          </cell>
          <cell r="L494" t="str">
            <v>561-47-7596</v>
          </cell>
          <cell r="M494">
            <v>37876</v>
          </cell>
          <cell r="N494">
            <v>37875</v>
          </cell>
          <cell r="O494">
            <v>37875</v>
          </cell>
          <cell r="P494" t="str">
            <v>USD</v>
          </cell>
          <cell r="Q494">
            <v>191.97</v>
          </cell>
        </row>
        <row r="495">
          <cell r="A495" t="str">
            <v>BCH_WAG</v>
          </cell>
          <cell r="B495" t="str">
            <v>PGE1</v>
          </cell>
          <cell r="C495" t="str">
            <v>0002320002</v>
          </cell>
          <cell r="D495" t="str">
            <v>KX</v>
          </cell>
          <cell r="E495" t="str">
            <v>3070015521</v>
          </cell>
          <cell r="F495" t="str">
            <v>09</v>
          </cell>
          <cell r="G495">
            <v>0</v>
          </cell>
          <cell r="H495">
            <v>0</v>
          </cell>
          <cell r="I495">
            <v>0</v>
          </cell>
          <cell r="J495">
            <v>0</v>
          </cell>
          <cell r="K495" t="str">
            <v>40</v>
          </cell>
          <cell r="L495" t="str">
            <v>561-53-8984</v>
          </cell>
          <cell r="M495">
            <v>37876</v>
          </cell>
          <cell r="N495">
            <v>37875</v>
          </cell>
          <cell r="O495">
            <v>37875</v>
          </cell>
          <cell r="P495" t="str">
            <v>USD</v>
          </cell>
          <cell r="Q495">
            <v>317.5</v>
          </cell>
        </row>
        <row r="496">
          <cell r="A496" t="str">
            <v>BCH_WAG</v>
          </cell>
          <cell r="B496" t="str">
            <v>PGE1</v>
          </cell>
          <cell r="C496" t="str">
            <v>0002320002</v>
          </cell>
          <cell r="D496" t="str">
            <v>KX</v>
          </cell>
          <cell r="E496" t="str">
            <v>3070015522</v>
          </cell>
          <cell r="F496" t="str">
            <v>09</v>
          </cell>
          <cell r="G496">
            <v>0</v>
          </cell>
          <cell r="H496">
            <v>0</v>
          </cell>
          <cell r="I496">
            <v>0</v>
          </cell>
          <cell r="J496">
            <v>0</v>
          </cell>
          <cell r="K496" t="str">
            <v>40</v>
          </cell>
          <cell r="L496" t="str">
            <v>561-59-5932</v>
          </cell>
          <cell r="M496">
            <v>37876</v>
          </cell>
          <cell r="N496">
            <v>37875</v>
          </cell>
          <cell r="O496">
            <v>37875</v>
          </cell>
          <cell r="P496" t="str">
            <v>USD</v>
          </cell>
          <cell r="Q496">
            <v>150</v>
          </cell>
        </row>
        <row r="497">
          <cell r="A497" t="str">
            <v>BCH_WAG</v>
          </cell>
          <cell r="B497" t="str">
            <v>PGE1</v>
          </cell>
          <cell r="C497" t="str">
            <v>0002320002</v>
          </cell>
          <cell r="D497" t="str">
            <v>KX</v>
          </cell>
          <cell r="E497" t="str">
            <v>3070015523</v>
          </cell>
          <cell r="F497" t="str">
            <v>09</v>
          </cell>
          <cell r="G497">
            <v>0</v>
          </cell>
          <cell r="H497">
            <v>0</v>
          </cell>
          <cell r="I497">
            <v>0</v>
          </cell>
          <cell r="J497">
            <v>0</v>
          </cell>
          <cell r="K497" t="str">
            <v>40</v>
          </cell>
          <cell r="L497" t="str">
            <v>561-64-7052</v>
          </cell>
          <cell r="M497">
            <v>37876</v>
          </cell>
          <cell r="N497">
            <v>37875</v>
          </cell>
          <cell r="O497">
            <v>37875</v>
          </cell>
          <cell r="P497" t="str">
            <v>USD</v>
          </cell>
          <cell r="Q497">
            <v>601.52</v>
          </cell>
        </row>
        <row r="498">
          <cell r="A498" t="str">
            <v>BCH_WAG</v>
          </cell>
          <cell r="B498" t="str">
            <v>PGE1</v>
          </cell>
          <cell r="C498" t="str">
            <v>0002320002</v>
          </cell>
          <cell r="D498" t="str">
            <v>KX</v>
          </cell>
          <cell r="E498" t="str">
            <v>3070015524</v>
          </cell>
          <cell r="F498" t="str">
            <v>09</v>
          </cell>
          <cell r="G498">
            <v>0</v>
          </cell>
          <cell r="H498">
            <v>0</v>
          </cell>
          <cell r="I498">
            <v>0</v>
          </cell>
          <cell r="J498">
            <v>0</v>
          </cell>
          <cell r="K498" t="str">
            <v>40</v>
          </cell>
          <cell r="L498" t="str">
            <v>561-68-4573</v>
          </cell>
          <cell r="M498">
            <v>37876</v>
          </cell>
          <cell r="N498">
            <v>37875</v>
          </cell>
          <cell r="O498">
            <v>37875</v>
          </cell>
          <cell r="P498" t="str">
            <v>USD</v>
          </cell>
          <cell r="Q498">
            <v>354</v>
          </cell>
        </row>
        <row r="499">
          <cell r="A499" t="str">
            <v>BCH_WAG</v>
          </cell>
          <cell r="B499" t="str">
            <v>PGE1</v>
          </cell>
          <cell r="C499" t="str">
            <v>0002320002</v>
          </cell>
          <cell r="D499" t="str">
            <v>KX</v>
          </cell>
          <cell r="E499" t="str">
            <v>3070015525</v>
          </cell>
          <cell r="F499" t="str">
            <v>09</v>
          </cell>
          <cell r="G499">
            <v>0</v>
          </cell>
          <cell r="H499">
            <v>0</v>
          </cell>
          <cell r="I499">
            <v>0</v>
          </cell>
          <cell r="J499">
            <v>0</v>
          </cell>
          <cell r="K499" t="str">
            <v>40</v>
          </cell>
          <cell r="L499" t="str">
            <v>561-68-4573</v>
          </cell>
          <cell r="M499">
            <v>37876</v>
          </cell>
          <cell r="N499">
            <v>37875</v>
          </cell>
          <cell r="O499">
            <v>37875</v>
          </cell>
          <cell r="P499" t="str">
            <v>USD</v>
          </cell>
          <cell r="Q499">
            <v>182.5</v>
          </cell>
        </row>
        <row r="500">
          <cell r="A500" t="str">
            <v>BCH_WAG</v>
          </cell>
          <cell r="B500" t="str">
            <v>PGE1</v>
          </cell>
          <cell r="C500" t="str">
            <v>0002320002</v>
          </cell>
          <cell r="D500" t="str">
            <v>KX</v>
          </cell>
          <cell r="E500" t="str">
            <v>3070015526</v>
          </cell>
          <cell r="F500" t="str">
            <v>09</v>
          </cell>
          <cell r="G500">
            <v>0</v>
          </cell>
          <cell r="H500">
            <v>0</v>
          </cell>
          <cell r="I500">
            <v>0</v>
          </cell>
          <cell r="J500">
            <v>0</v>
          </cell>
          <cell r="K500" t="str">
            <v>40</v>
          </cell>
          <cell r="L500" t="str">
            <v>561-72-2542</v>
          </cell>
          <cell r="M500">
            <v>37876</v>
          </cell>
          <cell r="N500">
            <v>37875</v>
          </cell>
          <cell r="O500">
            <v>37875</v>
          </cell>
          <cell r="P500" t="str">
            <v>USD</v>
          </cell>
          <cell r="Q500">
            <v>260</v>
          </cell>
        </row>
        <row r="501">
          <cell r="A501" t="str">
            <v>BCH_WAG</v>
          </cell>
          <cell r="B501" t="str">
            <v>PGE1</v>
          </cell>
          <cell r="C501" t="str">
            <v>0002320002</v>
          </cell>
          <cell r="D501" t="str">
            <v>KX</v>
          </cell>
          <cell r="E501" t="str">
            <v>3070015527</v>
          </cell>
          <cell r="F501" t="str">
            <v>09</v>
          </cell>
          <cell r="G501">
            <v>0</v>
          </cell>
          <cell r="H501">
            <v>0</v>
          </cell>
          <cell r="I501">
            <v>0</v>
          </cell>
          <cell r="J501">
            <v>0</v>
          </cell>
          <cell r="K501" t="str">
            <v>40</v>
          </cell>
          <cell r="L501" t="str">
            <v>561-78-1886</v>
          </cell>
          <cell r="M501">
            <v>37876</v>
          </cell>
          <cell r="N501">
            <v>37875</v>
          </cell>
          <cell r="O501">
            <v>37875</v>
          </cell>
          <cell r="P501" t="str">
            <v>USD</v>
          </cell>
          <cell r="Q501">
            <v>650</v>
          </cell>
        </row>
        <row r="502">
          <cell r="A502" t="str">
            <v>BCH_WAG</v>
          </cell>
          <cell r="B502" t="str">
            <v>PGE1</v>
          </cell>
          <cell r="C502" t="str">
            <v>0002320002</v>
          </cell>
          <cell r="D502" t="str">
            <v>KX</v>
          </cell>
          <cell r="E502" t="str">
            <v>3070015528</v>
          </cell>
          <cell r="F502" t="str">
            <v>09</v>
          </cell>
          <cell r="G502">
            <v>0</v>
          </cell>
          <cell r="H502">
            <v>0</v>
          </cell>
          <cell r="I502">
            <v>0</v>
          </cell>
          <cell r="J502">
            <v>0</v>
          </cell>
          <cell r="K502" t="str">
            <v>40</v>
          </cell>
          <cell r="L502" t="str">
            <v>561-80-8989</v>
          </cell>
          <cell r="M502">
            <v>37876</v>
          </cell>
          <cell r="N502">
            <v>37875</v>
          </cell>
          <cell r="O502">
            <v>37875</v>
          </cell>
          <cell r="P502" t="str">
            <v>USD</v>
          </cell>
          <cell r="Q502">
            <v>1563.06</v>
          </cell>
        </row>
        <row r="503">
          <cell r="A503" t="str">
            <v>BCH_WAG</v>
          </cell>
          <cell r="B503" t="str">
            <v>PGE1</v>
          </cell>
          <cell r="C503" t="str">
            <v>0002320002</v>
          </cell>
          <cell r="D503" t="str">
            <v>KX</v>
          </cell>
          <cell r="E503" t="str">
            <v>3070015529</v>
          </cell>
          <cell r="F503" t="str">
            <v>09</v>
          </cell>
          <cell r="G503">
            <v>0</v>
          </cell>
          <cell r="H503">
            <v>0</v>
          </cell>
          <cell r="I503">
            <v>0</v>
          </cell>
          <cell r="J503">
            <v>0</v>
          </cell>
          <cell r="K503" t="str">
            <v>40</v>
          </cell>
          <cell r="L503" t="str">
            <v>561-83-9102</v>
          </cell>
          <cell r="M503">
            <v>37876</v>
          </cell>
          <cell r="N503">
            <v>37875</v>
          </cell>
          <cell r="O503">
            <v>37875</v>
          </cell>
          <cell r="P503" t="str">
            <v>USD</v>
          </cell>
          <cell r="Q503">
            <v>100</v>
          </cell>
        </row>
        <row r="504">
          <cell r="A504" t="str">
            <v>BCH_WAG</v>
          </cell>
          <cell r="B504" t="str">
            <v>PGE1</v>
          </cell>
          <cell r="C504" t="str">
            <v>0002320002</v>
          </cell>
          <cell r="D504" t="str">
            <v>KX</v>
          </cell>
          <cell r="E504" t="str">
            <v>3070015530</v>
          </cell>
          <cell r="F504" t="str">
            <v>09</v>
          </cell>
          <cell r="G504">
            <v>0</v>
          </cell>
          <cell r="H504">
            <v>0</v>
          </cell>
          <cell r="I504">
            <v>0</v>
          </cell>
          <cell r="J504">
            <v>0</v>
          </cell>
          <cell r="K504" t="str">
            <v>40</v>
          </cell>
          <cell r="L504" t="str">
            <v>561-97-9136</v>
          </cell>
          <cell r="M504">
            <v>37876</v>
          </cell>
          <cell r="N504">
            <v>37875</v>
          </cell>
          <cell r="O504">
            <v>37875</v>
          </cell>
          <cell r="P504" t="str">
            <v>USD</v>
          </cell>
          <cell r="Q504">
            <v>355</v>
          </cell>
        </row>
        <row r="505">
          <cell r="A505" t="str">
            <v>BCH_WAG</v>
          </cell>
          <cell r="B505" t="str">
            <v>PGE1</v>
          </cell>
          <cell r="C505" t="str">
            <v>0002320002</v>
          </cell>
          <cell r="D505" t="str">
            <v>KX</v>
          </cell>
          <cell r="E505" t="str">
            <v>3070015531</v>
          </cell>
          <cell r="F505" t="str">
            <v>09</v>
          </cell>
          <cell r="G505">
            <v>0</v>
          </cell>
          <cell r="H505">
            <v>0</v>
          </cell>
          <cell r="I505">
            <v>0</v>
          </cell>
          <cell r="J505">
            <v>0</v>
          </cell>
          <cell r="K505" t="str">
            <v>40</v>
          </cell>
          <cell r="L505" t="str">
            <v>561-97-9136</v>
          </cell>
          <cell r="M505">
            <v>37876</v>
          </cell>
          <cell r="N505">
            <v>37875</v>
          </cell>
          <cell r="O505">
            <v>37875</v>
          </cell>
          <cell r="P505" t="str">
            <v>USD</v>
          </cell>
          <cell r="Q505">
            <v>227</v>
          </cell>
        </row>
        <row r="506">
          <cell r="A506" t="str">
            <v>BCH_WAG</v>
          </cell>
          <cell r="B506" t="str">
            <v>PGE1</v>
          </cell>
          <cell r="C506" t="str">
            <v>0002320002</v>
          </cell>
          <cell r="D506" t="str">
            <v>KX</v>
          </cell>
          <cell r="E506" t="str">
            <v>3070015532</v>
          </cell>
          <cell r="F506" t="str">
            <v>09</v>
          </cell>
          <cell r="G506">
            <v>0</v>
          </cell>
          <cell r="H506">
            <v>0</v>
          </cell>
          <cell r="I506">
            <v>0</v>
          </cell>
          <cell r="J506">
            <v>0</v>
          </cell>
          <cell r="K506" t="str">
            <v>40</v>
          </cell>
          <cell r="L506" t="str">
            <v>561-98-4877</v>
          </cell>
          <cell r="M506">
            <v>37876</v>
          </cell>
          <cell r="N506">
            <v>37875</v>
          </cell>
          <cell r="O506">
            <v>37875</v>
          </cell>
          <cell r="P506" t="str">
            <v>USD</v>
          </cell>
          <cell r="Q506">
            <v>362</v>
          </cell>
        </row>
        <row r="507">
          <cell r="A507" t="str">
            <v>BCH_WAG</v>
          </cell>
          <cell r="B507" t="str">
            <v>PGE1</v>
          </cell>
          <cell r="C507" t="str">
            <v>0002320002</v>
          </cell>
          <cell r="D507" t="str">
            <v>KX</v>
          </cell>
          <cell r="E507" t="str">
            <v>3070015533</v>
          </cell>
          <cell r="F507" t="str">
            <v>09</v>
          </cell>
          <cell r="G507">
            <v>0</v>
          </cell>
          <cell r="H507">
            <v>0</v>
          </cell>
          <cell r="I507">
            <v>0</v>
          </cell>
          <cell r="J507">
            <v>0</v>
          </cell>
          <cell r="K507" t="str">
            <v>40</v>
          </cell>
          <cell r="L507" t="str">
            <v>562-02-2802</v>
          </cell>
          <cell r="M507">
            <v>37876</v>
          </cell>
          <cell r="N507">
            <v>37875</v>
          </cell>
          <cell r="O507">
            <v>37875</v>
          </cell>
          <cell r="P507" t="str">
            <v>USD</v>
          </cell>
          <cell r="Q507">
            <v>566.67999999999995</v>
          </cell>
        </row>
        <row r="508">
          <cell r="A508" t="str">
            <v>BCH_WAG</v>
          </cell>
          <cell r="B508" t="str">
            <v>PGE1</v>
          </cell>
          <cell r="C508" t="str">
            <v>0002320002</v>
          </cell>
          <cell r="D508" t="str">
            <v>KX</v>
          </cell>
          <cell r="E508" t="str">
            <v>3070015534</v>
          </cell>
          <cell r="F508" t="str">
            <v>09</v>
          </cell>
          <cell r="G508">
            <v>0</v>
          </cell>
          <cell r="H508">
            <v>0</v>
          </cell>
          <cell r="I508">
            <v>0</v>
          </cell>
          <cell r="J508">
            <v>0</v>
          </cell>
          <cell r="K508" t="str">
            <v>40</v>
          </cell>
          <cell r="L508" t="str">
            <v>562-02-7234</v>
          </cell>
          <cell r="M508">
            <v>37876</v>
          </cell>
          <cell r="N508">
            <v>37875</v>
          </cell>
          <cell r="O508">
            <v>37875</v>
          </cell>
          <cell r="P508" t="str">
            <v>USD</v>
          </cell>
          <cell r="Q508">
            <v>400</v>
          </cell>
        </row>
        <row r="509">
          <cell r="A509" t="str">
            <v>BCH_WAG</v>
          </cell>
          <cell r="B509" t="str">
            <v>PGE1</v>
          </cell>
          <cell r="C509" t="str">
            <v>0002320002</v>
          </cell>
          <cell r="D509" t="str">
            <v>KX</v>
          </cell>
          <cell r="E509" t="str">
            <v>3070015535</v>
          </cell>
          <cell r="F509" t="str">
            <v>09</v>
          </cell>
          <cell r="G509">
            <v>0</v>
          </cell>
          <cell r="H509">
            <v>0</v>
          </cell>
          <cell r="I509">
            <v>0</v>
          </cell>
          <cell r="J509">
            <v>0</v>
          </cell>
          <cell r="K509" t="str">
            <v>40</v>
          </cell>
          <cell r="L509" t="str">
            <v>562-17-8647</v>
          </cell>
          <cell r="M509">
            <v>37876</v>
          </cell>
          <cell r="N509">
            <v>37875</v>
          </cell>
          <cell r="O509">
            <v>37875</v>
          </cell>
          <cell r="P509" t="str">
            <v>USD</v>
          </cell>
          <cell r="Q509">
            <v>500</v>
          </cell>
        </row>
        <row r="510">
          <cell r="A510" t="str">
            <v>BCH_WAG</v>
          </cell>
          <cell r="B510" t="str">
            <v>PGE1</v>
          </cell>
          <cell r="C510" t="str">
            <v>0002320002</v>
          </cell>
          <cell r="D510" t="str">
            <v>KX</v>
          </cell>
          <cell r="E510" t="str">
            <v>3070015536</v>
          </cell>
          <cell r="F510" t="str">
            <v>09</v>
          </cell>
          <cell r="G510">
            <v>0</v>
          </cell>
          <cell r="H510">
            <v>0</v>
          </cell>
          <cell r="I510">
            <v>0</v>
          </cell>
          <cell r="J510">
            <v>0</v>
          </cell>
          <cell r="K510" t="str">
            <v>40</v>
          </cell>
          <cell r="L510" t="str">
            <v>562-17-8647</v>
          </cell>
          <cell r="M510">
            <v>37876</v>
          </cell>
          <cell r="N510">
            <v>37875</v>
          </cell>
          <cell r="O510">
            <v>37875</v>
          </cell>
          <cell r="P510" t="str">
            <v>USD</v>
          </cell>
          <cell r="Q510">
            <v>25</v>
          </cell>
        </row>
        <row r="511">
          <cell r="A511" t="str">
            <v>BCH_WAG</v>
          </cell>
          <cell r="B511" t="str">
            <v>PGE1</v>
          </cell>
          <cell r="C511" t="str">
            <v>0002320002</v>
          </cell>
          <cell r="D511" t="str">
            <v>KX</v>
          </cell>
          <cell r="E511" t="str">
            <v>3070015537</v>
          </cell>
          <cell r="F511" t="str">
            <v>09</v>
          </cell>
          <cell r="G511">
            <v>0</v>
          </cell>
          <cell r="H511">
            <v>0</v>
          </cell>
          <cell r="I511">
            <v>0</v>
          </cell>
          <cell r="J511">
            <v>0</v>
          </cell>
          <cell r="K511" t="str">
            <v>40</v>
          </cell>
          <cell r="L511" t="str">
            <v>562-23-4709</v>
          </cell>
          <cell r="M511">
            <v>37876</v>
          </cell>
          <cell r="N511">
            <v>37875</v>
          </cell>
          <cell r="O511">
            <v>37875</v>
          </cell>
          <cell r="P511" t="str">
            <v>USD</v>
          </cell>
          <cell r="Q511">
            <v>50</v>
          </cell>
        </row>
        <row r="512">
          <cell r="A512" t="str">
            <v>BCH_WAG</v>
          </cell>
          <cell r="B512" t="str">
            <v>PGE1</v>
          </cell>
          <cell r="C512" t="str">
            <v>0002320002</v>
          </cell>
          <cell r="D512" t="str">
            <v>KX</v>
          </cell>
          <cell r="E512" t="str">
            <v>3070015538</v>
          </cell>
          <cell r="F512" t="str">
            <v>09</v>
          </cell>
          <cell r="G512">
            <v>0</v>
          </cell>
          <cell r="H512">
            <v>0</v>
          </cell>
          <cell r="I512">
            <v>0</v>
          </cell>
          <cell r="J512">
            <v>0</v>
          </cell>
          <cell r="K512" t="str">
            <v>40</v>
          </cell>
          <cell r="L512" t="str">
            <v>562-23-4709</v>
          </cell>
          <cell r="M512">
            <v>37876</v>
          </cell>
          <cell r="N512">
            <v>37875</v>
          </cell>
          <cell r="O512">
            <v>37875</v>
          </cell>
          <cell r="P512" t="str">
            <v>USD</v>
          </cell>
          <cell r="Q512">
            <v>763.81</v>
          </cell>
        </row>
        <row r="513">
          <cell r="A513" t="str">
            <v>BCH_WAG</v>
          </cell>
          <cell r="B513" t="str">
            <v>PGE1</v>
          </cell>
          <cell r="C513" t="str">
            <v>0002320002</v>
          </cell>
          <cell r="D513" t="str">
            <v>KX</v>
          </cell>
          <cell r="E513" t="str">
            <v>3070015539</v>
          </cell>
          <cell r="F513" t="str">
            <v>09</v>
          </cell>
          <cell r="G513">
            <v>0</v>
          </cell>
          <cell r="H513">
            <v>0</v>
          </cell>
          <cell r="I513">
            <v>0</v>
          </cell>
          <cell r="J513">
            <v>0</v>
          </cell>
          <cell r="K513" t="str">
            <v>40</v>
          </cell>
          <cell r="L513" t="str">
            <v>562-23-8469</v>
          </cell>
          <cell r="M513">
            <v>37876</v>
          </cell>
          <cell r="N513">
            <v>37875</v>
          </cell>
          <cell r="O513">
            <v>37875</v>
          </cell>
          <cell r="P513" t="str">
            <v>USD</v>
          </cell>
          <cell r="Q513">
            <v>392</v>
          </cell>
        </row>
        <row r="514">
          <cell r="A514" t="str">
            <v>BCH_WAG</v>
          </cell>
          <cell r="B514" t="str">
            <v>PGE1</v>
          </cell>
          <cell r="C514" t="str">
            <v>0002320002</v>
          </cell>
          <cell r="D514" t="str">
            <v>KX</v>
          </cell>
          <cell r="E514" t="str">
            <v>3070015540</v>
          </cell>
          <cell r="F514" t="str">
            <v>09</v>
          </cell>
          <cell r="G514">
            <v>0</v>
          </cell>
          <cell r="H514">
            <v>0</v>
          </cell>
          <cell r="I514">
            <v>0</v>
          </cell>
          <cell r="J514">
            <v>0</v>
          </cell>
          <cell r="K514" t="str">
            <v>40</v>
          </cell>
          <cell r="L514" t="str">
            <v>562-27-3839</v>
          </cell>
          <cell r="M514">
            <v>37876</v>
          </cell>
          <cell r="N514">
            <v>37875</v>
          </cell>
          <cell r="O514">
            <v>37875</v>
          </cell>
          <cell r="P514" t="str">
            <v>USD</v>
          </cell>
          <cell r="Q514">
            <v>576.92999999999995</v>
          </cell>
        </row>
        <row r="515">
          <cell r="A515" t="str">
            <v>BCH_WAG</v>
          </cell>
          <cell r="B515" t="str">
            <v>PGE1</v>
          </cell>
          <cell r="C515" t="str">
            <v>0002320002</v>
          </cell>
          <cell r="D515" t="str">
            <v>KX</v>
          </cell>
          <cell r="E515" t="str">
            <v>3070015541</v>
          </cell>
          <cell r="F515" t="str">
            <v>09</v>
          </cell>
          <cell r="G515">
            <v>0</v>
          </cell>
          <cell r="H515">
            <v>0</v>
          </cell>
          <cell r="I515">
            <v>0</v>
          </cell>
          <cell r="J515">
            <v>0</v>
          </cell>
          <cell r="K515" t="str">
            <v>40</v>
          </cell>
          <cell r="L515" t="str">
            <v>562-27-3839</v>
          </cell>
          <cell r="M515">
            <v>37876</v>
          </cell>
          <cell r="N515">
            <v>37875</v>
          </cell>
          <cell r="O515">
            <v>37875</v>
          </cell>
          <cell r="P515" t="str">
            <v>USD</v>
          </cell>
          <cell r="Q515">
            <v>103.85</v>
          </cell>
        </row>
        <row r="516">
          <cell r="A516" t="str">
            <v>BCH_WAG</v>
          </cell>
          <cell r="B516" t="str">
            <v>PGE1</v>
          </cell>
          <cell r="C516" t="str">
            <v>0002320002</v>
          </cell>
          <cell r="D516" t="str">
            <v>KX</v>
          </cell>
          <cell r="E516" t="str">
            <v>3070015542</v>
          </cell>
          <cell r="F516" t="str">
            <v>09</v>
          </cell>
          <cell r="G516">
            <v>0</v>
          </cell>
          <cell r="H516">
            <v>0</v>
          </cell>
          <cell r="I516">
            <v>0</v>
          </cell>
          <cell r="J516">
            <v>0</v>
          </cell>
          <cell r="K516" t="str">
            <v>40</v>
          </cell>
          <cell r="L516" t="str">
            <v>562-37-2250</v>
          </cell>
          <cell r="M516">
            <v>37876</v>
          </cell>
          <cell r="N516">
            <v>37875</v>
          </cell>
          <cell r="O516">
            <v>37875</v>
          </cell>
          <cell r="P516" t="str">
            <v>USD</v>
          </cell>
          <cell r="Q516">
            <v>250</v>
          </cell>
        </row>
        <row r="517">
          <cell r="A517" t="str">
            <v>BCH_WAG</v>
          </cell>
          <cell r="B517" t="str">
            <v>PGE1</v>
          </cell>
          <cell r="C517" t="str">
            <v>0002320002</v>
          </cell>
          <cell r="D517" t="str">
            <v>KX</v>
          </cell>
          <cell r="E517" t="str">
            <v>3070015543</v>
          </cell>
          <cell r="F517" t="str">
            <v>09</v>
          </cell>
          <cell r="G517">
            <v>0</v>
          </cell>
          <cell r="H517">
            <v>0</v>
          </cell>
          <cell r="I517">
            <v>0</v>
          </cell>
          <cell r="J517">
            <v>0</v>
          </cell>
          <cell r="K517" t="str">
            <v>40</v>
          </cell>
          <cell r="L517" t="str">
            <v>562-37-2254</v>
          </cell>
          <cell r="M517">
            <v>37876</v>
          </cell>
          <cell r="N517">
            <v>37875</v>
          </cell>
          <cell r="O517">
            <v>37875</v>
          </cell>
          <cell r="P517" t="str">
            <v>USD</v>
          </cell>
          <cell r="Q517">
            <v>26.13</v>
          </cell>
        </row>
        <row r="518">
          <cell r="A518" t="str">
            <v>BCH_WAG</v>
          </cell>
          <cell r="B518" t="str">
            <v>PGE1</v>
          </cell>
          <cell r="C518" t="str">
            <v>0002320002</v>
          </cell>
          <cell r="D518" t="str">
            <v>KX</v>
          </cell>
          <cell r="E518" t="str">
            <v>3070015544</v>
          </cell>
          <cell r="F518" t="str">
            <v>09</v>
          </cell>
          <cell r="G518">
            <v>0</v>
          </cell>
          <cell r="H518">
            <v>0</v>
          </cell>
          <cell r="I518">
            <v>0</v>
          </cell>
          <cell r="J518">
            <v>0</v>
          </cell>
          <cell r="K518" t="str">
            <v>40</v>
          </cell>
          <cell r="L518" t="str">
            <v>562-43-5089</v>
          </cell>
          <cell r="M518">
            <v>37876</v>
          </cell>
          <cell r="N518">
            <v>37875</v>
          </cell>
          <cell r="O518">
            <v>37875</v>
          </cell>
          <cell r="P518" t="str">
            <v>USD</v>
          </cell>
          <cell r="Q518">
            <v>338</v>
          </cell>
        </row>
        <row r="519">
          <cell r="A519" t="str">
            <v>BCH_WAG</v>
          </cell>
          <cell r="B519" t="str">
            <v>PGE1</v>
          </cell>
          <cell r="C519" t="str">
            <v>0002320002</v>
          </cell>
          <cell r="D519" t="str">
            <v>KX</v>
          </cell>
          <cell r="E519" t="str">
            <v>3070015545</v>
          </cell>
          <cell r="F519" t="str">
            <v>09</v>
          </cell>
          <cell r="G519">
            <v>0</v>
          </cell>
          <cell r="H519">
            <v>0</v>
          </cell>
          <cell r="I519">
            <v>0</v>
          </cell>
          <cell r="J519">
            <v>0</v>
          </cell>
          <cell r="K519" t="str">
            <v>40</v>
          </cell>
          <cell r="L519" t="str">
            <v>562-54-5428</v>
          </cell>
          <cell r="M519">
            <v>37876</v>
          </cell>
          <cell r="N519">
            <v>37875</v>
          </cell>
          <cell r="O519">
            <v>37875</v>
          </cell>
          <cell r="P519" t="str">
            <v>USD</v>
          </cell>
          <cell r="Q519">
            <v>515.14</v>
          </cell>
        </row>
        <row r="520">
          <cell r="A520" t="str">
            <v>BCH_WAG</v>
          </cell>
          <cell r="B520" t="str">
            <v>PGE1</v>
          </cell>
          <cell r="C520" t="str">
            <v>0002320002</v>
          </cell>
          <cell r="D520" t="str">
            <v>KX</v>
          </cell>
          <cell r="E520" t="str">
            <v>3070015546</v>
          </cell>
          <cell r="F520" t="str">
            <v>09</v>
          </cell>
          <cell r="G520">
            <v>0</v>
          </cell>
          <cell r="H520">
            <v>0</v>
          </cell>
          <cell r="I520">
            <v>0</v>
          </cell>
          <cell r="J520">
            <v>0</v>
          </cell>
          <cell r="K520" t="str">
            <v>40</v>
          </cell>
          <cell r="L520" t="str">
            <v>562-54-8469</v>
          </cell>
          <cell r="M520">
            <v>37876</v>
          </cell>
          <cell r="N520">
            <v>37875</v>
          </cell>
          <cell r="O520">
            <v>37875</v>
          </cell>
          <cell r="P520" t="str">
            <v>USD</v>
          </cell>
          <cell r="Q520">
            <v>250</v>
          </cell>
        </row>
        <row r="521">
          <cell r="A521" t="str">
            <v>BCH_WAG</v>
          </cell>
          <cell r="B521" t="str">
            <v>PGE1</v>
          </cell>
          <cell r="C521" t="str">
            <v>0002320002</v>
          </cell>
          <cell r="D521" t="str">
            <v>KX</v>
          </cell>
          <cell r="E521" t="str">
            <v>3070015547</v>
          </cell>
          <cell r="F521" t="str">
            <v>09</v>
          </cell>
          <cell r="G521">
            <v>0</v>
          </cell>
          <cell r="H521">
            <v>0</v>
          </cell>
          <cell r="I521">
            <v>0</v>
          </cell>
          <cell r="J521">
            <v>0</v>
          </cell>
          <cell r="K521" t="str">
            <v>40</v>
          </cell>
          <cell r="L521" t="str">
            <v>562-58-4233</v>
          </cell>
          <cell r="M521">
            <v>37876</v>
          </cell>
          <cell r="N521">
            <v>37875</v>
          </cell>
          <cell r="O521">
            <v>37875</v>
          </cell>
          <cell r="P521" t="str">
            <v>USD</v>
          </cell>
          <cell r="Q521">
            <v>300</v>
          </cell>
        </row>
        <row r="522">
          <cell r="A522" t="str">
            <v>BCH_WAG</v>
          </cell>
          <cell r="B522" t="str">
            <v>PGE1</v>
          </cell>
          <cell r="C522" t="str">
            <v>0002320002</v>
          </cell>
          <cell r="D522" t="str">
            <v>KX</v>
          </cell>
          <cell r="E522" t="str">
            <v>3070015548</v>
          </cell>
          <cell r="F522" t="str">
            <v>09</v>
          </cell>
          <cell r="G522">
            <v>0</v>
          </cell>
          <cell r="H522">
            <v>0</v>
          </cell>
          <cell r="I522">
            <v>0</v>
          </cell>
          <cell r="J522">
            <v>0</v>
          </cell>
          <cell r="K522" t="str">
            <v>40</v>
          </cell>
          <cell r="L522" t="str">
            <v>562-60-2633</v>
          </cell>
          <cell r="M522">
            <v>37876</v>
          </cell>
          <cell r="N522">
            <v>37875</v>
          </cell>
          <cell r="O522">
            <v>37875</v>
          </cell>
          <cell r="P522" t="str">
            <v>USD</v>
          </cell>
          <cell r="Q522">
            <v>200</v>
          </cell>
        </row>
        <row r="523">
          <cell r="A523" t="str">
            <v>BCH_WAG</v>
          </cell>
          <cell r="B523" t="str">
            <v>PGE1</v>
          </cell>
          <cell r="C523" t="str">
            <v>0002320002</v>
          </cell>
          <cell r="D523" t="str">
            <v>KX</v>
          </cell>
          <cell r="E523" t="str">
            <v>3070015549</v>
          </cell>
          <cell r="F523" t="str">
            <v>09</v>
          </cell>
          <cell r="G523">
            <v>0</v>
          </cell>
          <cell r="H523">
            <v>0</v>
          </cell>
          <cell r="I523">
            <v>0</v>
          </cell>
          <cell r="J523">
            <v>0</v>
          </cell>
          <cell r="K523" t="str">
            <v>40</v>
          </cell>
          <cell r="L523" t="str">
            <v>562-60-2633</v>
          </cell>
          <cell r="M523">
            <v>37876</v>
          </cell>
          <cell r="N523">
            <v>37875</v>
          </cell>
          <cell r="O523">
            <v>37875</v>
          </cell>
          <cell r="P523" t="str">
            <v>USD</v>
          </cell>
          <cell r="Q523">
            <v>247.5</v>
          </cell>
        </row>
        <row r="524">
          <cell r="A524" t="str">
            <v>BCH_WAG</v>
          </cell>
          <cell r="B524" t="str">
            <v>PGE1</v>
          </cell>
          <cell r="C524" t="str">
            <v>0002320002</v>
          </cell>
          <cell r="D524" t="str">
            <v>KX</v>
          </cell>
          <cell r="E524" t="str">
            <v>3070015550</v>
          </cell>
          <cell r="F524" t="str">
            <v>09</v>
          </cell>
          <cell r="G524">
            <v>0</v>
          </cell>
          <cell r="H524">
            <v>0</v>
          </cell>
          <cell r="I524">
            <v>0</v>
          </cell>
          <cell r="J524">
            <v>0</v>
          </cell>
          <cell r="K524" t="str">
            <v>40</v>
          </cell>
          <cell r="L524" t="str">
            <v>562-62-3574</v>
          </cell>
          <cell r="M524">
            <v>37876</v>
          </cell>
          <cell r="N524">
            <v>37875</v>
          </cell>
          <cell r="O524">
            <v>37875</v>
          </cell>
          <cell r="P524" t="str">
            <v>USD</v>
          </cell>
          <cell r="Q524">
            <v>250</v>
          </cell>
        </row>
        <row r="525">
          <cell r="A525" t="str">
            <v>BCH_WAG</v>
          </cell>
          <cell r="B525" t="str">
            <v>PGE1</v>
          </cell>
          <cell r="C525" t="str">
            <v>0002320002</v>
          </cell>
          <cell r="D525" t="str">
            <v>KX</v>
          </cell>
          <cell r="E525" t="str">
            <v>3070015551</v>
          </cell>
          <cell r="F525" t="str">
            <v>09</v>
          </cell>
          <cell r="G525">
            <v>0</v>
          </cell>
          <cell r="H525">
            <v>0</v>
          </cell>
          <cell r="I525">
            <v>0</v>
          </cell>
          <cell r="J525">
            <v>0</v>
          </cell>
          <cell r="K525" t="str">
            <v>40</v>
          </cell>
          <cell r="L525" t="str">
            <v>562-84-7458</v>
          </cell>
          <cell r="M525">
            <v>37876</v>
          </cell>
          <cell r="N525">
            <v>37875</v>
          </cell>
          <cell r="O525">
            <v>37875</v>
          </cell>
          <cell r="P525" t="str">
            <v>USD</v>
          </cell>
          <cell r="Q525">
            <v>240</v>
          </cell>
        </row>
        <row r="526">
          <cell r="A526" t="str">
            <v>BCH_WAG</v>
          </cell>
          <cell r="B526" t="str">
            <v>PGE1</v>
          </cell>
          <cell r="C526" t="str">
            <v>0002320002</v>
          </cell>
          <cell r="D526" t="str">
            <v>KX</v>
          </cell>
          <cell r="E526" t="str">
            <v>3070015552</v>
          </cell>
          <cell r="F526" t="str">
            <v>09</v>
          </cell>
          <cell r="G526">
            <v>0</v>
          </cell>
          <cell r="H526">
            <v>0</v>
          </cell>
          <cell r="I526">
            <v>0</v>
          </cell>
          <cell r="J526">
            <v>0</v>
          </cell>
          <cell r="K526" t="str">
            <v>40</v>
          </cell>
          <cell r="L526" t="str">
            <v>562-85-0149</v>
          </cell>
          <cell r="M526">
            <v>37876</v>
          </cell>
          <cell r="N526">
            <v>37875</v>
          </cell>
          <cell r="O526">
            <v>37875</v>
          </cell>
          <cell r="P526" t="str">
            <v>USD</v>
          </cell>
          <cell r="Q526">
            <v>241.5</v>
          </cell>
        </row>
        <row r="527">
          <cell r="A527" t="str">
            <v>BCH_WAG</v>
          </cell>
          <cell r="B527" t="str">
            <v>PGE1</v>
          </cell>
          <cell r="C527" t="str">
            <v>0002320002</v>
          </cell>
          <cell r="D527" t="str">
            <v>KX</v>
          </cell>
          <cell r="E527" t="str">
            <v>3070015553</v>
          </cell>
          <cell r="F527" t="str">
            <v>09</v>
          </cell>
          <cell r="G527">
            <v>0</v>
          </cell>
          <cell r="H527">
            <v>0</v>
          </cell>
          <cell r="I527">
            <v>0</v>
          </cell>
          <cell r="J527">
            <v>0</v>
          </cell>
          <cell r="K527" t="str">
            <v>40</v>
          </cell>
          <cell r="L527" t="str">
            <v>562-85-0149</v>
          </cell>
          <cell r="M527">
            <v>37876</v>
          </cell>
          <cell r="N527">
            <v>37875</v>
          </cell>
          <cell r="O527">
            <v>37875</v>
          </cell>
          <cell r="P527" t="str">
            <v>USD</v>
          </cell>
          <cell r="Q527">
            <v>72</v>
          </cell>
        </row>
        <row r="528">
          <cell r="A528" t="str">
            <v>BCH_WAG</v>
          </cell>
          <cell r="B528" t="str">
            <v>PGE1</v>
          </cell>
          <cell r="C528" t="str">
            <v>0002320002</v>
          </cell>
          <cell r="D528" t="str">
            <v>KX</v>
          </cell>
          <cell r="E528" t="str">
            <v>3070015554</v>
          </cell>
          <cell r="F528" t="str">
            <v>09</v>
          </cell>
          <cell r="G528">
            <v>0</v>
          </cell>
          <cell r="H528">
            <v>0</v>
          </cell>
          <cell r="I528">
            <v>0</v>
          </cell>
          <cell r="J528">
            <v>0</v>
          </cell>
          <cell r="K528" t="str">
            <v>40</v>
          </cell>
          <cell r="L528" t="str">
            <v>562-88-6068</v>
          </cell>
          <cell r="M528">
            <v>37876</v>
          </cell>
          <cell r="N528">
            <v>37875</v>
          </cell>
          <cell r="O528">
            <v>37875</v>
          </cell>
          <cell r="P528" t="str">
            <v>USD</v>
          </cell>
          <cell r="Q528">
            <v>50</v>
          </cell>
        </row>
        <row r="529">
          <cell r="A529" t="str">
            <v>BCH_WAG</v>
          </cell>
          <cell r="B529" t="str">
            <v>PGE1</v>
          </cell>
          <cell r="C529" t="str">
            <v>0002320002</v>
          </cell>
          <cell r="D529" t="str">
            <v>KX</v>
          </cell>
          <cell r="E529" t="str">
            <v>3070015555</v>
          </cell>
          <cell r="F529" t="str">
            <v>09</v>
          </cell>
          <cell r="G529">
            <v>0</v>
          </cell>
          <cell r="H529">
            <v>0</v>
          </cell>
          <cell r="I529">
            <v>0</v>
          </cell>
          <cell r="J529">
            <v>0</v>
          </cell>
          <cell r="K529" t="str">
            <v>40</v>
          </cell>
          <cell r="L529" t="str">
            <v>562-88-6068</v>
          </cell>
          <cell r="M529">
            <v>37876</v>
          </cell>
          <cell r="N529">
            <v>37875</v>
          </cell>
          <cell r="O529">
            <v>37875</v>
          </cell>
          <cell r="P529" t="str">
            <v>USD</v>
          </cell>
          <cell r="Q529">
            <v>25</v>
          </cell>
        </row>
        <row r="530">
          <cell r="A530" t="str">
            <v>BCH_WAG</v>
          </cell>
          <cell r="B530" t="str">
            <v>PGE1</v>
          </cell>
          <cell r="C530" t="str">
            <v>0002320002</v>
          </cell>
          <cell r="D530" t="str">
            <v>KX</v>
          </cell>
          <cell r="E530" t="str">
            <v>3070015556</v>
          </cell>
          <cell r="F530" t="str">
            <v>09</v>
          </cell>
          <cell r="G530">
            <v>0</v>
          </cell>
          <cell r="H530">
            <v>0</v>
          </cell>
          <cell r="I530">
            <v>0</v>
          </cell>
          <cell r="J530">
            <v>0</v>
          </cell>
          <cell r="K530" t="str">
            <v>40</v>
          </cell>
          <cell r="L530" t="str">
            <v>562-88-6068</v>
          </cell>
          <cell r="M530">
            <v>37876</v>
          </cell>
          <cell r="N530">
            <v>37875</v>
          </cell>
          <cell r="O530">
            <v>37875</v>
          </cell>
          <cell r="P530" t="str">
            <v>USD</v>
          </cell>
          <cell r="Q530">
            <v>250</v>
          </cell>
        </row>
        <row r="531">
          <cell r="A531" t="str">
            <v>BCH_WAG</v>
          </cell>
          <cell r="B531" t="str">
            <v>PGE1</v>
          </cell>
          <cell r="C531" t="str">
            <v>0002320002</v>
          </cell>
          <cell r="D531" t="str">
            <v>KX</v>
          </cell>
          <cell r="E531" t="str">
            <v>3070015557</v>
          </cell>
          <cell r="F531" t="str">
            <v>09</v>
          </cell>
          <cell r="G531">
            <v>0</v>
          </cell>
          <cell r="H531">
            <v>0</v>
          </cell>
          <cell r="I531">
            <v>0</v>
          </cell>
          <cell r="J531">
            <v>0</v>
          </cell>
          <cell r="K531" t="str">
            <v>40</v>
          </cell>
          <cell r="L531" t="str">
            <v>562-88-6589</v>
          </cell>
          <cell r="M531">
            <v>37876</v>
          </cell>
          <cell r="N531">
            <v>37875</v>
          </cell>
          <cell r="O531">
            <v>37875</v>
          </cell>
          <cell r="P531" t="str">
            <v>USD</v>
          </cell>
          <cell r="Q531">
            <v>131</v>
          </cell>
        </row>
        <row r="532">
          <cell r="A532" t="str">
            <v>BCH_WAG</v>
          </cell>
          <cell r="B532" t="str">
            <v>PGE1</v>
          </cell>
          <cell r="C532" t="str">
            <v>0002320002</v>
          </cell>
          <cell r="D532" t="str">
            <v>KX</v>
          </cell>
          <cell r="E532" t="str">
            <v>3070015558</v>
          </cell>
          <cell r="F532" t="str">
            <v>09</v>
          </cell>
          <cell r="G532">
            <v>0</v>
          </cell>
          <cell r="H532">
            <v>0</v>
          </cell>
          <cell r="I532">
            <v>0</v>
          </cell>
          <cell r="J532">
            <v>0</v>
          </cell>
          <cell r="K532" t="str">
            <v>40</v>
          </cell>
          <cell r="L532" t="str">
            <v>562-88-8570</v>
          </cell>
          <cell r="M532">
            <v>37876</v>
          </cell>
          <cell r="N532">
            <v>37875</v>
          </cell>
          <cell r="O532">
            <v>37875</v>
          </cell>
          <cell r="P532" t="str">
            <v>USD</v>
          </cell>
          <cell r="Q532">
            <v>275.68</v>
          </cell>
        </row>
        <row r="533">
          <cell r="A533" t="str">
            <v>BCH_WAG</v>
          </cell>
          <cell r="B533" t="str">
            <v>PGE1</v>
          </cell>
          <cell r="C533" t="str">
            <v>0002320002</v>
          </cell>
          <cell r="D533" t="str">
            <v>KX</v>
          </cell>
          <cell r="E533" t="str">
            <v>3070015559</v>
          </cell>
          <cell r="F533" t="str">
            <v>09</v>
          </cell>
          <cell r="G533">
            <v>0</v>
          </cell>
          <cell r="H533">
            <v>0</v>
          </cell>
          <cell r="I533">
            <v>0</v>
          </cell>
          <cell r="J533">
            <v>0</v>
          </cell>
          <cell r="K533" t="str">
            <v>40</v>
          </cell>
          <cell r="L533" t="str">
            <v>563-04-0034</v>
          </cell>
          <cell r="M533">
            <v>37876</v>
          </cell>
          <cell r="N533">
            <v>37875</v>
          </cell>
          <cell r="O533">
            <v>37875</v>
          </cell>
          <cell r="P533" t="str">
            <v>USD</v>
          </cell>
          <cell r="Q533">
            <v>707</v>
          </cell>
        </row>
        <row r="534">
          <cell r="A534" t="str">
            <v>BCH_WAG</v>
          </cell>
          <cell r="B534" t="str">
            <v>PGE1</v>
          </cell>
          <cell r="C534" t="str">
            <v>0002320002</v>
          </cell>
          <cell r="D534" t="str">
            <v>KX</v>
          </cell>
          <cell r="E534" t="str">
            <v>3070015560</v>
          </cell>
          <cell r="F534" t="str">
            <v>09</v>
          </cell>
          <cell r="G534">
            <v>0</v>
          </cell>
          <cell r="H534">
            <v>0</v>
          </cell>
          <cell r="I534">
            <v>0</v>
          </cell>
          <cell r="J534">
            <v>0</v>
          </cell>
          <cell r="K534" t="str">
            <v>40</v>
          </cell>
          <cell r="L534" t="str">
            <v>563-04-0034</v>
          </cell>
          <cell r="M534">
            <v>37876</v>
          </cell>
          <cell r="N534">
            <v>37875</v>
          </cell>
          <cell r="O534">
            <v>37875</v>
          </cell>
          <cell r="P534" t="str">
            <v>USD</v>
          </cell>
          <cell r="Q534">
            <v>240.5</v>
          </cell>
        </row>
        <row r="535">
          <cell r="A535" t="str">
            <v>BCH_WAG</v>
          </cell>
          <cell r="B535" t="str">
            <v>PGE1</v>
          </cell>
          <cell r="C535" t="str">
            <v>0002320002</v>
          </cell>
          <cell r="D535" t="str">
            <v>KX</v>
          </cell>
          <cell r="E535" t="str">
            <v>3070015561</v>
          </cell>
          <cell r="F535" t="str">
            <v>09</v>
          </cell>
          <cell r="G535">
            <v>0</v>
          </cell>
          <cell r="H535">
            <v>0</v>
          </cell>
          <cell r="I535">
            <v>0</v>
          </cell>
          <cell r="J535">
            <v>0</v>
          </cell>
          <cell r="K535" t="str">
            <v>40</v>
          </cell>
          <cell r="L535" t="str">
            <v>563-04-0034</v>
          </cell>
          <cell r="M535">
            <v>37876</v>
          </cell>
          <cell r="N535">
            <v>37875</v>
          </cell>
          <cell r="O535">
            <v>37875</v>
          </cell>
          <cell r="P535" t="str">
            <v>USD</v>
          </cell>
          <cell r="Q535">
            <v>109.5</v>
          </cell>
        </row>
        <row r="536">
          <cell r="A536" t="str">
            <v>BCH_WAG</v>
          </cell>
          <cell r="B536" t="str">
            <v>PGE1</v>
          </cell>
          <cell r="C536" t="str">
            <v>0002320002</v>
          </cell>
          <cell r="D536" t="str">
            <v>KX</v>
          </cell>
          <cell r="E536" t="str">
            <v>3070015562</v>
          </cell>
          <cell r="F536" t="str">
            <v>09</v>
          </cell>
          <cell r="G536">
            <v>0</v>
          </cell>
          <cell r="H536">
            <v>0</v>
          </cell>
          <cell r="I536">
            <v>0</v>
          </cell>
          <cell r="J536">
            <v>0</v>
          </cell>
          <cell r="K536" t="str">
            <v>40</v>
          </cell>
          <cell r="L536" t="str">
            <v>563-06-4412</v>
          </cell>
          <cell r="M536">
            <v>37876</v>
          </cell>
          <cell r="N536">
            <v>37875</v>
          </cell>
          <cell r="O536">
            <v>37875</v>
          </cell>
          <cell r="P536" t="str">
            <v>USD</v>
          </cell>
          <cell r="Q536">
            <v>93</v>
          </cell>
        </row>
        <row r="537">
          <cell r="A537" t="str">
            <v>BCH_WAG</v>
          </cell>
          <cell r="B537" t="str">
            <v>PGE1</v>
          </cell>
          <cell r="C537" t="str">
            <v>0002320002</v>
          </cell>
          <cell r="D537" t="str">
            <v>KX</v>
          </cell>
          <cell r="E537" t="str">
            <v>3070015563</v>
          </cell>
          <cell r="F537" t="str">
            <v>09</v>
          </cell>
          <cell r="G537">
            <v>0</v>
          </cell>
          <cell r="H537">
            <v>0</v>
          </cell>
          <cell r="I537">
            <v>0</v>
          </cell>
          <cell r="J537">
            <v>0</v>
          </cell>
          <cell r="K537" t="str">
            <v>40</v>
          </cell>
          <cell r="L537" t="str">
            <v>563-06-4412</v>
          </cell>
          <cell r="M537">
            <v>37876</v>
          </cell>
          <cell r="N537">
            <v>37875</v>
          </cell>
          <cell r="O537">
            <v>37875</v>
          </cell>
          <cell r="P537" t="str">
            <v>USD</v>
          </cell>
          <cell r="Q537">
            <v>25</v>
          </cell>
        </row>
        <row r="538">
          <cell r="A538" t="str">
            <v>BCH_WAG</v>
          </cell>
          <cell r="B538" t="str">
            <v>PGE1</v>
          </cell>
          <cell r="C538" t="str">
            <v>0002320002</v>
          </cell>
          <cell r="D538" t="str">
            <v>KX</v>
          </cell>
          <cell r="E538" t="str">
            <v>3070015564</v>
          </cell>
          <cell r="F538" t="str">
            <v>09</v>
          </cell>
          <cell r="G538">
            <v>0</v>
          </cell>
          <cell r="H538">
            <v>0</v>
          </cell>
          <cell r="I538">
            <v>0</v>
          </cell>
          <cell r="J538">
            <v>0</v>
          </cell>
          <cell r="K538" t="str">
            <v>40</v>
          </cell>
          <cell r="L538" t="str">
            <v>563-13-8707</v>
          </cell>
          <cell r="M538">
            <v>37876</v>
          </cell>
          <cell r="N538">
            <v>37875</v>
          </cell>
          <cell r="O538">
            <v>37875</v>
          </cell>
          <cell r="P538" t="str">
            <v>USD</v>
          </cell>
          <cell r="Q538">
            <v>629.5</v>
          </cell>
        </row>
        <row r="539">
          <cell r="A539" t="str">
            <v>BCH_WAG</v>
          </cell>
          <cell r="B539" t="str">
            <v>PGE1</v>
          </cell>
          <cell r="C539" t="str">
            <v>0002320002</v>
          </cell>
          <cell r="D539" t="str">
            <v>KX</v>
          </cell>
          <cell r="E539" t="str">
            <v>3070015565</v>
          </cell>
          <cell r="F539" t="str">
            <v>09</v>
          </cell>
          <cell r="G539">
            <v>0</v>
          </cell>
          <cell r="H539">
            <v>0</v>
          </cell>
          <cell r="I539">
            <v>0</v>
          </cell>
          <cell r="J539">
            <v>0</v>
          </cell>
          <cell r="K539" t="str">
            <v>40</v>
          </cell>
          <cell r="L539" t="str">
            <v>563-15-0108</v>
          </cell>
          <cell r="M539">
            <v>37876</v>
          </cell>
          <cell r="N539">
            <v>37875</v>
          </cell>
          <cell r="O539">
            <v>37875</v>
          </cell>
          <cell r="P539" t="str">
            <v>USD</v>
          </cell>
          <cell r="Q539">
            <v>412.5</v>
          </cell>
        </row>
        <row r="540">
          <cell r="A540" t="str">
            <v>BCH_WAG</v>
          </cell>
          <cell r="B540" t="str">
            <v>PGE1</v>
          </cell>
          <cell r="C540" t="str">
            <v>0002320002</v>
          </cell>
          <cell r="D540" t="str">
            <v>KX</v>
          </cell>
          <cell r="E540" t="str">
            <v>3070015566</v>
          </cell>
          <cell r="F540" t="str">
            <v>09</v>
          </cell>
          <cell r="G540">
            <v>0</v>
          </cell>
          <cell r="H540">
            <v>0</v>
          </cell>
          <cell r="I540">
            <v>0</v>
          </cell>
          <cell r="J540">
            <v>0</v>
          </cell>
          <cell r="K540" t="str">
            <v>40</v>
          </cell>
          <cell r="L540" t="str">
            <v>563-15-1820</v>
          </cell>
          <cell r="M540">
            <v>37876</v>
          </cell>
          <cell r="N540">
            <v>37875</v>
          </cell>
          <cell r="O540">
            <v>37875</v>
          </cell>
          <cell r="P540" t="str">
            <v>USD</v>
          </cell>
          <cell r="Q540">
            <v>906</v>
          </cell>
        </row>
        <row r="541">
          <cell r="A541" t="str">
            <v>BCH_WAG</v>
          </cell>
          <cell r="B541" t="str">
            <v>PGE1</v>
          </cell>
          <cell r="C541" t="str">
            <v>0002320002</v>
          </cell>
          <cell r="D541" t="str">
            <v>KX</v>
          </cell>
          <cell r="E541" t="str">
            <v>3070015567</v>
          </cell>
          <cell r="F541" t="str">
            <v>09</v>
          </cell>
          <cell r="G541">
            <v>0</v>
          </cell>
          <cell r="H541">
            <v>0</v>
          </cell>
          <cell r="I541">
            <v>0</v>
          </cell>
          <cell r="J541">
            <v>0</v>
          </cell>
          <cell r="K541" t="str">
            <v>40</v>
          </cell>
          <cell r="L541" t="str">
            <v>563-62-4853</v>
          </cell>
          <cell r="M541">
            <v>37876</v>
          </cell>
          <cell r="N541">
            <v>37875</v>
          </cell>
          <cell r="O541">
            <v>37875</v>
          </cell>
          <cell r="P541" t="str">
            <v>USD</v>
          </cell>
          <cell r="Q541">
            <v>175</v>
          </cell>
        </row>
        <row r="542">
          <cell r="A542" t="str">
            <v>BCH_WAG</v>
          </cell>
          <cell r="B542" t="str">
            <v>PGE1</v>
          </cell>
          <cell r="C542" t="str">
            <v>0002320002</v>
          </cell>
          <cell r="D542" t="str">
            <v>KX</v>
          </cell>
          <cell r="E542" t="str">
            <v>3070015568</v>
          </cell>
          <cell r="F542" t="str">
            <v>09</v>
          </cell>
          <cell r="G542">
            <v>0</v>
          </cell>
          <cell r="H542">
            <v>0</v>
          </cell>
          <cell r="I542">
            <v>0</v>
          </cell>
          <cell r="J542">
            <v>0</v>
          </cell>
          <cell r="K542" t="str">
            <v>40</v>
          </cell>
          <cell r="L542" t="str">
            <v>563-64-6200</v>
          </cell>
          <cell r="M542">
            <v>37876</v>
          </cell>
          <cell r="N542">
            <v>37875</v>
          </cell>
          <cell r="O542">
            <v>37875</v>
          </cell>
          <cell r="P542" t="str">
            <v>USD</v>
          </cell>
          <cell r="Q542">
            <v>600</v>
          </cell>
        </row>
        <row r="543">
          <cell r="A543" t="str">
            <v>BCH_WAG</v>
          </cell>
          <cell r="B543" t="str">
            <v>PGE1</v>
          </cell>
          <cell r="C543" t="str">
            <v>0002320002</v>
          </cell>
          <cell r="D543" t="str">
            <v>KX</v>
          </cell>
          <cell r="E543" t="str">
            <v>3070015569</v>
          </cell>
          <cell r="F543" t="str">
            <v>09</v>
          </cell>
          <cell r="G543">
            <v>0</v>
          </cell>
          <cell r="H543">
            <v>0</v>
          </cell>
          <cell r="I543">
            <v>0</v>
          </cell>
          <cell r="J543">
            <v>0</v>
          </cell>
          <cell r="K543" t="str">
            <v>40</v>
          </cell>
          <cell r="L543" t="str">
            <v>563-64-6200</v>
          </cell>
          <cell r="M543">
            <v>37876</v>
          </cell>
          <cell r="N543">
            <v>37875</v>
          </cell>
          <cell r="O543">
            <v>37875</v>
          </cell>
          <cell r="P543" t="str">
            <v>USD</v>
          </cell>
          <cell r="Q543">
            <v>250</v>
          </cell>
        </row>
        <row r="544">
          <cell r="A544" t="str">
            <v>BCH_WAG</v>
          </cell>
          <cell r="B544" t="str">
            <v>PGE1</v>
          </cell>
          <cell r="C544" t="str">
            <v>0002320002</v>
          </cell>
          <cell r="D544" t="str">
            <v>KX</v>
          </cell>
          <cell r="E544" t="str">
            <v>3070015570</v>
          </cell>
          <cell r="F544" t="str">
            <v>09</v>
          </cell>
          <cell r="G544">
            <v>0</v>
          </cell>
          <cell r="H544">
            <v>0</v>
          </cell>
          <cell r="I544">
            <v>0</v>
          </cell>
          <cell r="J544">
            <v>0</v>
          </cell>
          <cell r="K544" t="str">
            <v>40</v>
          </cell>
          <cell r="L544" t="str">
            <v>563-64-8732</v>
          </cell>
          <cell r="M544">
            <v>37876</v>
          </cell>
          <cell r="N544">
            <v>37875</v>
          </cell>
          <cell r="O544">
            <v>37875</v>
          </cell>
          <cell r="P544" t="str">
            <v>USD</v>
          </cell>
          <cell r="Q544">
            <v>456</v>
          </cell>
        </row>
        <row r="545">
          <cell r="A545" t="str">
            <v>BCH_WAG</v>
          </cell>
          <cell r="B545" t="str">
            <v>PGE1</v>
          </cell>
          <cell r="C545" t="str">
            <v>0002320002</v>
          </cell>
          <cell r="D545" t="str">
            <v>KX</v>
          </cell>
          <cell r="E545" t="str">
            <v>3070015571</v>
          </cell>
          <cell r="F545" t="str">
            <v>09</v>
          </cell>
          <cell r="G545">
            <v>0</v>
          </cell>
          <cell r="H545">
            <v>0</v>
          </cell>
          <cell r="I545">
            <v>0</v>
          </cell>
          <cell r="J545">
            <v>0</v>
          </cell>
          <cell r="K545" t="str">
            <v>40</v>
          </cell>
          <cell r="L545" t="str">
            <v>563-64-8732</v>
          </cell>
          <cell r="M545">
            <v>37876</v>
          </cell>
          <cell r="N545">
            <v>37875</v>
          </cell>
          <cell r="O545">
            <v>37875</v>
          </cell>
          <cell r="P545" t="str">
            <v>USD</v>
          </cell>
          <cell r="Q545">
            <v>100</v>
          </cell>
        </row>
        <row r="546">
          <cell r="A546" t="str">
            <v>BCH_WAG</v>
          </cell>
          <cell r="B546" t="str">
            <v>PGE1</v>
          </cell>
          <cell r="C546" t="str">
            <v>0002320002</v>
          </cell>
          <cell r="D546" t="str">
            <v>KX</v>
          </cell>
          <cell r="E546" t="str">
            <v>3070015572</v>
          </cell>
          <cell r="F546" t="str">
            <v>09</v>
          </cell>
          <cell r="G546">
            <v>0</v>
          </cell>
          <cell r="H546">
            <v>0</v>
          </cell>
          <cell r="I546">
            <v>0</v>
          </cell>
          <cell r="J546">
            <v>0</v>
          </cell>
          <cell r="K546" t="str">
            <v>40</v>
          </cell>
          <cell r="L546" t="str">
            <v>563-75-6538</v>
          </cell>
          <cell r="M546">
            <v>37876</v>
          </cell>
          <cell r="N546">
            <v>37875</v>
          </cell>
          <cell r="O546">
            <v>37875</v>
          </cell>
          <cell r="P546" t="str">
            <v>USD</v>
          </cell>
          <cell r="Q546">
            <v>50</v>
          </cell>
        </row>
        <row r="547">
          <cell r="A547" t="str">
            <v>BCH_WAG</v>
          </cell>
          <cell r="B547" t="str">
            <v>PGE1</v>
          </cell>
          <cell r="C547" t="str">
            <v>0002320002</v>
          </cell>
          <cell r="D547" t="str">
            <v>KX</v>
          </cell>
          <cell r="E547" t="str">
            <v>3070015573</v>
          </cell>
          <cell r="F547" t="str">
            <v>09</v>
          </cell>
          <cell r="G547">
            <v>0</v>
          </cell>
          <cell r="H547">
            <v>0</v>
          </cell>
          <cell r="I547">
            <v>0</v>
          </cell>
          <cell r="J547">
            <v>0</v>
          </cell>
          <cell r="K547" t="str">
            <v>40</v>
          </cell>
          <cell r="L547" t="str">
            <v>563-76-0044</v>
          </cell>
          <cell r="M547">
            <v>37876</v>
          </cell>
          <cell r="N547">
            <v>37875</v>
          </cell>
          <cell r="O547">
            <v>37875</v>
          </cell>
          <cell r="P547" t="str">
            <v>USD</v>
          </cell>
          <cell r="Q547">
            <v>250</v>
          </cell>
        </row>
        <row r="548">
          <cell r="A548" t="str">
            <v>BCH_WAG</v>
          </cell>
          <cell r="B548" t="str">
            <v>PGE1</v>
          </cell>
          <cell r="C548" t="str">
            <v>0002320002</v>
          </cell>
          <cell r="D548" t="str">
            <v>KX</v>
          </cell>
          <cell r="E548" t="str">
            <v>3070015574</v>
          </cell>
          <cell r="F548" t="str">
            <v>09</v>
          </cell>
          <cell r="G548">
            <v>0</v>
          </cell>
          <cell r="H548">
            <v>0</v>
          </cell>
          <cell r="I548">
            <v>0</v>
          </cell>
          <cell r="J548">
            <v>0</v>
          </cell>
          <cell r="K548" t="str">
            <v>40</v>
          </cell>
          <cell r="L548" t="str">
            <v>563-84-6448</v>
          </cell>
          <cell r="M548">
            <v>37876</v>
          </cell>
          <cell r="N548">
            <v>37875</v>
          </cell>
          <cell r="O548">
            <v>37875</v>
          </cell>
          <cell r="P548" t="str">
            <v>USD</v>
          </cell>
          <cell r="Q548">
            <v>200</v>
          </cell>
        </row>
        <row r="549">
          <cell r="A549" t="str">
            <v>BCH_WAG</v>
          </cell>
          <cell r="B549" t="str">
            <v>PGE1</v>
          </cell>
          <cell r="C549" t="str">
            <v>0002320002</v>
          </cell>
          <cell r="D549" t="str">
            <v>KX</v>
          </cell>
          <cell r="E549" t="str">
            <v>3070015575</v>
          </cell>
          <cell r="F549" t="str">
            <v>09</v>
          </cell>
          <cell r="G549">
            <v>0</v>
          </cell>
          <cell r="H549">
            <v>0</v>
          </cell>
          <cell r="I549">
            <v>0</v>
          </cell>
          <cell r="J549">
            <v>0</v>
          </cell>
          <cell r="K549" t="str">
            <v>40</v>
          </cell>
          <cell r="L549" t="str">
            <v>563-84-9887</v>
          </cell>
          <cell r="M549">
            <v>37876</v>
          </cell>
          <cell r="N549">
            <v>37875</v>
          </cell>
          <cell r="O549">
            <v>37875</v>
          </cell>
          <cell r="P549" t="str">
            <v>USD</v>
          </cell>
          <cell r="Q549">
            <v>940</v>
          </cell>
        </row>
        <row r="550">
          <cell r="A550" t="str">
            <v>BCH_WAG</v>
          </cell>
          <cell r="B550" t="str">
            <v>PGE1</v>
          </cell>
          <cell r="C550" t="str">
            <v>0002320002</v>
          </cell>
          <cell r="D550" t="str">
            <v>KX</v>
          </cell>
          <cell r="E550" t="str">
            <v>3070015576</v>
          </cell>
          <cell r="F550" t="str">
            <v>09</v>
          </cell>
          <cell r="G550">
            <v>0</v>
          </cell>
          <cell r="H550">
            <v>0</v>
          </cell>
          <cell r="I550">
            <v>0</v>
          </cell>
          <cell r="J550">
            <v>0</v>
          </cell>
          <cell r="K550" t="str">
            <v>40</v>
          </cell>
          <cell r="L550" t="str">
            <v>563-84-9887</v>
          </cell>
          <cell r="M550">
            <v>37876</v>
          </cell>
          <cell r="N550">
            <v>37875</v>
          </cell>
          <cell r="O550">
            <v>37875</v>
          </cell>
          <cell r="P550" t="str">
            <v>USD</v>
          </cell>
          <cell r="Q550">
            <v>30.75</v>
          </cell>
        </row>
        <row r="551">
          <cell r="A551" t="str">
            <v>BCH_WAG</v>
          </cell>
          <cell r="B551" t="str">
            <v>PGE1</v>
          </cell>
          <cell r="C551" t="str">
            <v>0002320002</v>
          </cell>
          <cell r="D551" t="str">
            <v>KX</v>
          </cell>
          <cell r="E551" t="str">
            <v>3070015577</v>
          </cell>
          <cell r="F551" t="str">
            <v>09</v>
          </cell>
          <cell r="G551">
            <v>0</v>
          </cell>
          <cell r="H551">
            <v>0</v>
          </cell>
          <cell r="I551">
            <v>0</v>
          </cell>
          <cell r="J551">
            <v>0</v>
          </cell>
          <cell r="K551" t="str">
            <v>40</v>
          </cell>
          <cell r="L551" t="str">
            <v>564-06-3959</v>
          </cell>
          <cell r="M551">
            <v>37876</v>
          </cell>
          <cell r="N551">
            <v>37875</v>
          </cell>
          <cell r="O551">
            <v>37875</v>
          </cell>
          <cell r="P551" t="str">
            <v>USD</v>
          </cell>
          <cell r="Q551">
            <v>100</v>
          </cell>
        </row>
        <row r="552">
          <cell r="A552" t="str">
            <v>BCH_WAG</v>
          </cell>
          <cell r="B552" t="str">
            <v>PGE1</v>
          </cell>
          <cell r="C552" t="str">
            <v>0002320002</v>
          </cell>
          <cell r="D552" t="str">
            <v>KX</v>
          </cell>
          <cell r="E552" t="str">
            <v>3070015578</v>
          </cell>
          <cell r="F552" t="str">
            <v>09</v>
          </cell>
          <cell r="G552">
            <v>0</v>
          </cell>
          <cell r="H552">
            <v>0</v>
          </cell>
          <cell r="I552">
            <v>0</v>
          </cell>
          <cell r="J552">
            <v>0</v>
          </cell>
          <cell r="K552" t="str">
            <v>40</v>
          </cell>
          <cell r="L552" t="str">
            <v>564-06-3959</v>
          </cell>
          <cell r="M552">
            <v>37876</v>
          </cell>
          <cell r="N552">
            <v>37875</v>
          </cell>
          <cell r="O552">
            <v>37875</v>
          </cell>
          <cell r="P552" t="str">
            <v>USD</v>
          </cell>
          <cell r="Q552">
            <v>100</v>
          </cell>
        </row>
        <row r="553">
          <cell r="A553" t="str">
            <v>BCH_WAG</v>
          </cell>
          <cell r="B553" t="str">
            <v>PGE1</v>
          </cell>
          <cell r="C553" t="str">
            <v>0002320002</v>
          </cell>
          <cell r="D553" t="str">
            <v>KX</v>
          </cell>
          <cell r="E553" t="str">
            <v>3070015579</v>
          </cell>
          <cell r="F553" t="str">
            <v>09</v>
          </cell>
          <cell r="G553">
            <v>0</v>
          </cell>
          <cell r="H553">
            <v>0</v>
          </cell>
          <cell r="I553">
            <v>0</v>
          </cell>
          <cell r="J553">
            <v>0</v>
          </cell>
          <cell r="K553" t="str">
            <v>40</v>
          </cell>
          <cell r="L553" t="str">
            <v>564-06-3959</v>
          </cell>
          <cell r="M553">
            <v>37876</v>
          </cell>
          <cell r="N553">
            <v>37875</v>
          </cell>
          <cell r="O553">
            <v>37875</v>
          </cell>
          <cell r="P553" t="str">
            <v>USD</v>
          </cell>
          <cell r="Q553">
            <v>500</v>
          </cell>
        </row>
        <row r="554">
          <cell r="A554" t="str">
            <v>BCH_WAG</v>
          </cell>
          <cell r="B554" t="str">
            <v>PGE1</v>
          </cell>
          <cell r="C554" t="str">
            <v>0002320002</v>
          </cell>
          <cell r="D554" t="str">
            <v>KX</v>
          </cell>
          <cell r="E554" t="str">
            <v>3070015580</v>
          </cell>
          <cell r="F554" t="str">
            <v>09</v>
          </cell>
          <cell r="G554">
            <v>0</v>
          </cell>
          <cell r="H554">
            <v>0</v>
          </cell>
          <cell r="I554">
            <v>0</v>
          </cell>
          <cell r="J554">
            <v>0</v>
          </cell>
          <cell r="K554" t="str">
            <v>40</v>
          </cell>
          <cell r="L554" t="str">
            <v>564-06-3959</v>
          </cell>
          <cell r="M554">
            <v>37876</v>
          </cell>
          <cell r="N554">
            <v>37875</v>
          </cell>
          <cell r="O554">
            <v>37875</v>
          </cell>
          <cell r="P554" t="str">
            <v>USD</v>
          </cell>
          <cell r="Q554">
            <v>125</v>
          </cell>
        </row>
        <row r="555">
          <cell r="A555" t="str">
            <v>BCH_WAG</v>
          </cell>
          <cell r="B555" t="str">
            <v>PGE1</v>
          </cell>
          <cell r="C555" t="str">
            <v>0002320002</v>
          </cell>
          <cell r="D555" t="str">
            <v>KX</v>
          </cell>
          <cell r="E555" t="str">
            <v>3070015581</v>
          </cell>
          <cell r="F555" t="str">
            <v>09</v>
          </cell>
          <cell r="G555">
            <v>0</v>
          </cell>
          <cell r="H555">
            <v>0</v>
          </cell>
          <cell r="I555">
            <v>0</v>
          </cell>
          <cell r="J555">
            <v>0</v>
          </cell>
          <cell r="K555" t="str">
            <v>40</v>
          </cell>
          <cell r="L555" t="str">
            <v>564-08-5021</v>
          </cell>
          <cell r="M555">
            <v>37876</v>
          </cell>
          <cell r="N555">
            <v>37875</v>
          </cell>
          <cell r="O555">
            <v>37875</v>
          </cell>
          <cell r="P555" t="str">
            <v>USD</v>
          </cell>
          <cell r="Q555">
            <v>250</v>
          </cell>
        </row>
        <row r="556">
          <cell r="A556" t="str">
            <v>BCH_WAG</v>
          </cell>
          <cell r="B556" t="str">
            <v>PGE1</v>
          </cell>
          <cell r="C556" t="str">
            <v>0002320002</v>
          </cell>
          <cell r="D556" t="str">
            <v>KX</v>
          </cell>
          <cell r="E556" t="str">
            <v>3070015582</v>
          </cell>
          <cell r="F556" t="str">
            <v>09</v>
          </cell>
          <cell r="G556">
            <v>0</v>
          </cell>
          <cell r="H556">
            <v>0</v>
          </cell>
          <cell r="I556">
            <v>0</v>
          </cell>
          <cell r="J556">
            <v>0</v>
          </cell>
          <cell r="K556" t="str">
            <v>40</v>
          </cell>
          <cell r="L556" t="str">
            <v>564-11-9116</v>
          </cell>
          <cell r="M556">
            <v>37876</v>
          </cell>
          <cell r="N556">
            <v>37875</v>
          </cell>
          <cell r="O556">
            <v>37875</v>
          </cell>
          <cell r="P556" t="str">
            <v>USD</v>
          </cell>
          <cell r="Q556">
            <v>32.46</v>
          </cell>
        </row>
        <row r="557">
          <cell r="A557" t="str">
            <v>BCH_WAG</v>
          </cell>
          <cell r="B557" t="str">
            <v>PGE1</v>
          </cell>
          <cell r="C557" t="str">
            <v>0002320002</v>
          </cell>
          <cell r="D557" t="str">
            <v>KX</v>
          </cell>
          <cell r="E557" t="str">
            <v>3070015583</v>
          </cell>
          <cell r="F557" t="str">
            <v>09</v>
          </cell>
          <cell r="G557">
            <v>0</v>
          </cell>
          <cell r="H557">
            <v>0</v>
          </cell>
          <cell r="I557">
            <v>0</v>
          </cell>
          <cell r="J557">
            <v>0</v>
          </cell>
          <cell r="K557" t="str">
            <v>40</v>
          </cell>
          <cell r="L557" t="str">
            <v>564-15-7974</v>
          </cell>
          <cell r="M557">
            <v>37876</v>
          </cell>
          <cell r="N557">
            <v>37875</v>
          </cell>
          <cell r="O557">
            <v>37875</v>
          </cell>
          <cell r="P557" t="str">
            <v>USD</v>
          </cell>
          <cell r="Q557">
            <v>118.5</v>
          </cell>
        </row>
        <row r="558">
          <cell r="A558" t="str">
            <v>BCH_WAG</v>
          </cell>
          <cell r="B558" t="str">
            <v>PGE1</v>
          </cell>
          <cell r="C558" t="str">
            <v>0002320002</v>
          </cell>
          <cell r="D558" t="str">
            <v>KX</v>
          </cell>
          <cell r="E558" t="str">
            <v>3070015584</v>
          </cell>
          <cell r="F558" t="str">
            <v>09</v>
          </cell>
          <cell r="G558">
            <v>0</v>
          </cell>
          <cell r="H558">
            <v>0</v>
          </cell>
          <cell r="I558">
            <v>0</v>
          </cell>
          <cell r="J558">
            <v>0</v>
          </cell>
          <cell r="K558" t="str">
            <v>40</v>
          </cell>
          <cell r="L558" t="str">
            <v>564-31-6211</v>
          </cell>
          <cell r="M558">
            <v>37876</v>
          </cell>
          <cell r="N558">
            <v>37875</v>
          </cell>
          <cell r="O558">
            <v>37875</v>
          </cell>
          <cell r="P558" t="str">
            <v>USD</v>
          </cell>
          <cell r="Q558">
            <v>200</v>
          </cell>
        </row>
        <row r="559">
          <cell r="A559" t="str">
            <v>BCH_WAG</v>
          </cell>
          <cell r="B559" t="str">
            <v>PGE1</v>
          </cell>
          <cell r="C559" t="str">
            <v>0002320002</v>
          </cell>
          <cell r="D559" t="str">
            <v>KX</v>
          </cell>
          <cell r="E559" t="str">
            <v>3070015585</v>
          </cell>
          <cell r="F559" t="str">
            <v>09</v>
          </cell>
          <cell r="G559">
            <v>0</v>
          </cell>
          <cell r="H559">
            <v>0</v>
          </cell>
          <cell r="I559">
            <v>0</v>
          </cell>
          <cell r="J559">
            <v>0</v>
          </cell>
          <cell r="K559" t="str">
            <v>40</v>
          </cell>
          <cell r="L559" t="str">
            <v>564-33-3626</v>
          </cell>
          <cell r="M559">
            <v>37876</v>
          </cell>
          <cell r="N559">
            <v>37875</v>
          </cell>
          <cell r="O559">
            <v>37875</v>
          </cell>
          <cell r="P559" t="str">
            <v>USD</v>
          </cell>
          <cell r="Q559">
            <v>123.5</v>
          </cell>
        </row>
        <row r="560">
          <cell r="A560" t="str">
            <v>BCH_WAG</v>
          </cell>
          <cell r="B560" t="str">
            <v>PGE1</v>
          </cell>
          <cell r="C560" t="str">
            <v>0002320002</v>
          </cell>
          <cell r="D560" t="str">
            <v>KX</v>
          </cell>
          <cell r="E560" t="str">
            <v>3070015586</v>
          </cell>
          <cell r="F560" t="str">
            <v>09</v>
          </cell>
          <cell r="G560">
            <v>0</v>
          </cell>
          <cell r="H560">
            <v>0</v>
          </cell>
          <cell r="I560">
            <v>0</v>
          </cell>
          <cell r="J560">
            <v>0</v>
          </cell>
          <cell r="K560" t="str">
            <v>40</v>
          </cell>
          <cell r="L560" t="str">
            <v>564-33-3626</v>
          </cell>
          <cell r="M560">
            <v>37876</v>
          </cell>
          <cell r="N560">
            <v>37875</v>
          </cell>
          <cell r="O560">
            <v>37875</v>
          </cell>
          <cell r="P560" t="str">
            <v>USD</v>
          </cell>
          <cell r="Q560">
            <v>42.5</v>
          </cell>
        </row>
        <row r="561">
          <cell r="A561" t="str">
            <v>BCH_WAG</v>
          </cell>
          <cell r="B561" t="str">
            <v>PGE1</v>
          </cell>
          <cell r="C561" t="str">
            <v>0002320002</v>
          </cell>
          <cell r="D561" t="str">
            <v>KX</v>
          </cell>
          <cell r="E561" t="str">
            <v>3070015587</v>
          </cell>
          <cell r="F561" t="str">
            <v>09</v>
          </cell>
          <cell r="G561">
            <v>0</v>
          </cell>
          <cell r="H561">
            <v>0</v>
          </cell>
          <cell r="I561">
            <v>0</v>
          </cell>
          <cell r="J561">
            <v>0</v>
          </cell>
          <cell r="K561" t="str">
            <v>40</v>
          </cell>
          <cell r="L561" t="str">
            <v>564-47-2403</v>
          </cell>
          <cell r="M561">
            <v>37876</v>
          </cell>
          <cell r="N561">
            <v>37875</v>
          </cell>
          <cell r="O561">
            <v>37875</v>
          </cell>
          <cell r="P561" t="str">
            <v>USD</v>
          </cell>
          <cell r="Q561">
            <v>346</v>
          </cell>
        </row>
        <row r="562">
          <cell r="A562" t="str">
            <v>BCH_WAG</v>
          </cell>
          <cell r="B562" t="str">
            <v>PGE1</v>
          </cell>
          <cell r="C562" t="str">
            <v>0002320002</v>
          </cell>
          <cell r="D562" t="str">
            <v>KX</v>
          </cell>
          <cell r="E562" t="str">
            <v>3070015588</v>
          </cell>
          <cell r="F562" t="str">
            <v>09</v>
          </cell>
          <cell r="G562">
            <v>0</v>
          </cell>
          <cell r="H562">
            <v>0</v>
          </cell>
          <cell r="I562">
            <v>0</v>
          </cell>
          <cell r="J562">
            <v>0</v>
          </cell>
          <cell r="K562" t="str">
            <v>40</v>
          </cell>
          <cell r="L562" t="str">
            <v>564-47-8809</v>
          </cell>
          <cell r="M562">
            <v>37876</v>
          </cell>
          <cell r="N562">
            <v>37875</v>
          </cell>
          <cell r="O562">
            <v>37875</v>
          </cell>
          <cell r="P562" t="str">
            <v>USD</v>
          </cell>
          <cell r="Q562">
            <v>500</v>
          </cell>
        </row>
        <row r="563">
          <cell r="A563" t="str">
            <v>BCH_WAG</v>
          </cell>
          <cell r="B563" t="str">
            <v>PGE1</v>
          </cell>
          <cell r="C563" t="str">
            <v>0002320002</v>
          </cell>
          <cell r="D563" t="str">
            <v>KX</v>
          </cell>
          <cell r="E563" t="str">
            <v>3070015589</v>
          </cell>
          <cell r="F563" t="str">
            <v>09</v>
          </cell>
          <cell r="G563">
            <v>0</v>
          </cell>
          <cell r="H563">
            <v>0</v>
          </cell>
          <cell r="I563">
            <v>0</v>
          </cell>
          <cell r="J563">
            <v>0</v>
          </cell>
          <cell r="K563" t="str">
            <v>40</v>
          </cell>
          <cell r="L563" t="str">
            <v>564-49-7672</v>
          </cell>
          <cell r="M563">
            <v>37876</v>
          </cell>
          <cell r="N563">
            <v>37875</v>
          </cell>
          <cell r="O563">
            <v>37875</v>
          </cell>
          <cell r="P563" t="str">
            <v>USD</v>
          </cell>
          <cell r="Q563">
            <v>121.5</v>
          </cell>
        </row>
        <row r="564">
          <cell r="A564" t="str">
            <v>BCH_WAG</v>
          </cell>
          <cell r="B564" t="str">
            <v>PGE1</v>
          </cell>
          <cell r="C564" t="str">
            <v>0002320002</v>
          </cell>
          <cell r="D564" t="str">
            <v>KX</v>
          </cell>
          <cell r="E564" t="str">
            <v>3070015590</v>
          </cell>
          <cell r="F564" t="str">
            <v>09</v>
          </cell>
          <cell r="G564">
            <v>0</v>
          </cell>
          <cell r="H564">
            <v>0</v>
          </cell>
          <cell r="I564">
            <v>0</v>
          </cell>
          <cell r="J564">
            <v>0</v>
          </cell>
          <cell r="K564" t="str">
            <v>40</v>
          </cell>
          <cell r="L564" t="str">
            <v>564-57-4856</v>
          </cell>
          <cell r="M564">
            <v>37876</v>
          </cell>
          <cell r="N564">
            <v>37875</v>
          </cell>
          <cell r="O564">
            <v>37875</v>
          </cell>
          <cell r="P564" t="str">
            <v>USD</v>
          </cell>
          <cell r="Q564">
            <v>600</v>
          </cell>
        </row>
        <row r="565">
          <cell r="A565" t="str">
            <v>BCH_WAG</v>
          </cell>
          <cell r="B565" t="str">
            <v>PGE1</v>
          </cell>
          <cell r="C565" t="str">
            <v>0002320002</v>
          </cell>
          <cell r="D565" t="str">
            <v>KX</v>
          </cell>
          <cell r="E565" t="str">
            <v>3070015591</v>
          </cell>
          <cell r="F565" t="str">
            <v>09</v>
          </cell>
          <cell r="G565">
            <v>0</v>
          </cell>
          <cell r="H565">
            <v>0</v>
          </cell>
          <cell r="I565">
            <v>0</v>
          </cell>
          <cell r="J565">
            <v>0</v>
          </cell>
          <cell r="K565" t="str">
            <v>40</v>
          </cell>
          <cell r="L565" t="str">
            <v>564-61-1911</v>
          </cell>
          <cell r="M565">
            <v>37876</v>
          </cell>
          <cell r="N565">
            <v>37875</v>
          </cell>
          <cell r="O565">
            <v>37875</v>
          </cell>
          <cell r="P565" t="str">
            <v>USD</v>
          </cell>
          <cell r="Q565">
            <v>25</v>
          </cell>
        </row>
        <row r="566">
          <cell r="A566" t="str">
            <v>BCH_WAG</v>
          </cell>
          <cell r="B566" t="str">
            <v>PGE1</v>
          </cell>
          <cell r="C566" t="str">
            <v>0002320002</v>
          </cell>
          <cell r="D566" t="str">
            <v>KX</v>
          </cell>
          <cell r="E566" t="str">
            <v>3070015592</v>
          </cell>
          <cell r="F566" t="str">
            <v>09</v>
          </cell>
          <cell r="G566">
            <v>0</v>
          </cell>
          <cell r="H566">
            <v>0</v>
          </cell>
          <cell r="I566">
            <v>0</v>
          </cell>
          <cell r="J566">
            <v>0</v>
          </cell>
          <cell r="K566" t="str">
            <v>40</v>
          </cell>
          <cell r="L566" t="str">
            <v>564-61-1911</v>
          </cell>
          <cell r="M566">
            <v>37876</v>
          </cell>
          <cell r="N566">
            <v>37875</v>
          </cell>
          <cell r="O566">
            <v>37875</v>
          </cell>
          <cell r="P566" t="str">
            <v>USD</v>
          </cell>
          <cell r="Q566">
            <v>132</v>
          </cell>
        </row>
        <row r="567">
          <cell r="A567" t="str">
            <v>BCH_WAG</v>
          </cell>
          <cell r="B567" t="str">
            <v>PGE1</v>
          </cell>
          <cell r="C567" t="str">
            <v>0002320002</v>
          </cell>
          <cell r="D567" t="str">
            <v>KX</v>
          </cell>
          <cell r="E567" t="str">
            <v>3070015593</v>
          </cell>
          <cell r="F567" t="str">
            <v>09</v>
          </cell>
          <cell r="G567">
            <v>0</v>
          </cell>
          <cell r="H567">
            <v>0</v>
          </cell>
          <cell r="I567">
            <v>0</v>
          </cell>
          <cell r="J567">
            <v>0</v>
          </cell>
          <cell r="K567" t="str">
            <v>40</v>
          </cell>
          <cell r="L567" t="str">
            <v>564-61-1911</v>
          </cell>
          <cell r="M567">
            <v>37876</v>
          </cell>
          <cell r="N567">
            <v>37875</v>
          </cell>
          <cell r="O567">
            <v>37875</v>
          </cell>
          <cell r="P567" t="str">
            <v>USD</v>
          </cell>
          <cell r="Q567">
            <v>118</v>
          </cell>
        </row>
        <row r="568">
          <cell r="A568" t="str">
            <v>BCH_WAG</v>
          </cell>
          <cell r="B568" t="str">
            <v>PGE1</v>
          </cell>
          <cell r="C568" t="str">
            <v>0002320002</v>
          </cell>
          <cell r="D568" t="str">
            <v>KX</v>
          </cell>
          <cell r="E568" t="str">
            <v>3070015594</v>
          </cell>
          <cell r="F568" t="str">
            <v>09</v>
          </cell>
          <cell r="G568">
            <v>0</v>
          </cell>
          <cell r="H568">
            <v>0</v>
          </cell>
          <cell r="I568">
            <v>0</v>
          </cell>
          <cell r="J568">
            <v>0</v>
          </cell>
          <cell r="K568" t="str">
            <v>40</v>
          </cell>
          <cell r="L568" t="str">
            <v>564-61-1911</v>
          </cell>
          <cell r="M568">
            <v>37876</v>
          </cell>
          <cell r="N568">
            <v>37875</v>
          </cell>
          <cell r="O568">
            <v>37875</v>
          </cell>
          <cell r="P568" t="str">
            <v>USD</v>
          </cell>
          <cell r="Q568">
            <v>222</v>
          </cell>
        </row>
        <row r="569">
          <cell r="A569" t="str">
            <v>BCH_WAG</v>
          </cell>
          <cell r="B569" t="str">
            <v>PGE1</v>
          </cell>
          <cell r="C569" t="str">
            <v>0002320002</v>
          </cell>
          <cell r="D569" t="str">
            <v>KX</v>
          </cell>
          <cell r="E569" t="str">
            <v>3070015595</v>
          </cell>
          <cell r="F569" t="str">
            <v>09</v>
          </cell>
          <cell r="G569">
            <v>0</v>
          </cell>
          <cell r="H569">
            <v>0</v>
          </cell>
          <cell r="I569">
            <v>0</v>
          </cell>
          <cell r="J569">
            <v>0</v>
          </cell>
          <cell r="K569" t="str">
            <v>40</v>
          </cell>
          <cell r="L569" t="str">
            <v>564-62-1233</v>
          </cell>
          <cell r="M569">
            <v>37876</v>
          </cell>
          <cell r="N569">
            <v>37875</v>
          </cell>
          <cell r="O569">
            <v>37875</v>
          </cell>
          <cell r="P569" t="str">
            <v>USD</v>
          </cell>
          <cell r="Q569">
            <v>400</v>
          </cell>
        </row>
        <row r="570">
          <cell r="A570" t="str">
            <v>BCH_WAG</v>
          </cell>
          <cell r="B570" t="str">
            <v>PGE1</v>
          </cell>
          <cell r="C570" t="str">
            <v>0002320002</v>
          </cell>
          <cell r="D570" t="str">
            <v>KX</v>
          </cell>
          <cell r="E570" t="str">
            <v>3070015596</v>
          </cell>
          <cell r="F570" t="str">
            <v>09</v>
          </cell>
          <cell r="G570">
            <v>0</v>
          </cell>
          <cell r="H570">
            <v>0</v>
          </cell>
          <cell r="I570">
            <v>0</v>
          </cell>
          <cell r="J570">
            <v>0</v>
          </cell>
          <cell r="K570" t="str">
            <v>40</v>
          </cell>
          <cell r="L570" t="str">
            <v>564-62-1312</v>
          </cell>
          <cell r="M570">
            <v>37876</v>
          </cell>
          <cell r="N570">
            <v>37875</v>
          </cell>
          <cell r="O570">
            <v>37875</v>
          </cell>
          <cell r="P570" t="str">
            <v>USD</v>
          </cell>
          <cell r="Q570">
            <v>100</v>
          </cell>
        </row>
        <row r="571">
          <cell r="A571" t="str">
            <v>BCH_WAG</v>
          </cell>
          <cell r="B571" t="str">
            <v>PGE1</v>
          </cell>
          <cell r="C571" t="str">
            <v>0002320002</v>
          </cell>
          <cell r="D571" t="str">
            <v>KX</v>
          </cell>
          <cell r="E571" t="str">
            <v>3070015597</v>
          </cell>
          <cell r="F571" t="str">
            <v>09</v>
          </cell>
          <cell r="G571">
            <v>0</v>
          </cell>
          <cell r="H571">
            <v>0</v>
          </cell>
          <cell r="I571">
            <v>0</v>
          </cell>
          <cell r="J571">
            <v>0</v>
          </cell>
          <cell r="K571" t="str">
            <v>40</v>
          </cell>
          <cell r="L571" t="str">
            <v>564-63-6740</v>
          </cell>
          <cell r="M571">
            <v>37876</v>
          </cell>
          <cell r="N571">
            <v>37875</v>
          </cell>
          <cell r="O571">
            <v>37875</v>
          </cell>
          <cell r="P571" t="str">
            <v>USD</v>
          </cell>
          <cell r="Q571">
            <v>393.5</v>
          </cell>
        </row>
        <row r="572">
          <cell r="A572" t="str">
            <v>BCH_WAG</v>
          </cell>
          <cell r="B572" t="str">
            <v>PGE1</v>
          </cell>
          <cell r="C572" t="str">
            <v>0002320002</v>
          </cell>
          <cell r="D572" t="str">
            <v>KX</v>
          </cell>
          <cell r="E572" t="str">
            <v>3070015598</v>
          </cell>
          <cell r="F572" t="str">
            <v>09</v>
          </cell>
          <cell r="G572">
            <v>0</v>
          </cell>
          <cell r="H572">
            <v>0</v>
          </cell>
          <cell r="I572">
            <v>0</v>
          </cell>
          <cell r="J572">
            <v>0</v>
          </cell>
          <cell r="K572" t="str">
            <v>40</v>
          </cell>
          <cell r="L572" t="str">
            <v>564-68-6586</v>
          </cell>
          <cell r="M572">
            <v>37876</v>
          </cell>
          <cell r="N572">
            <v>37875</v>
          </cell>
          <cell r="O572">
            <v>37875</v>
          </cell>
          <cell r="P572" t="str">
            <v>USD</v>
          </cell>
          <cell r="Q572">
            <v>348</v>
          </cell>
        </row>
        <row r="573">
          <cell r="A573" t="str">
            <v>BCH_WAG</v>
          </cell>
          <cell r="B573" t="str">
            <v>PGE1</v>
          </cell>
          <cell r="C573" t="str">
            <v>0002320002</v>
          </cell>
          <cell r="D573" t="str">
            <v>KX</v>
          </cell>
          <cell r="E573" t="str">
            <v>3070015599</v>
          </cell>
          <cell r="F573" t="str">
            <v>09</v>
          </cell>
          <cell r="G573">
            <v>0</v>
          </cell>
          <cell r="H573">
            <v>0</v>
          </cell>
          <cell r="I573">
            <v>0</v>
          </cell>
          <cell r="J573">
            <v>0</v>
          </cell>
          <cell r="K573" t="str">
            <v>40</v>
          </cell>
          <cell r="L573" t="str">
            <v>564-72-3655</v>
          </cell>
          <cell r="M573">
            <v>37876</v>
          </cell>
          <cell r="N573">
            <v>37875</v>
          </cell>
          <cell r="O573">
            <v>37875</v>
          </cell>
          <cell r="P573" t="str">
            <v>USD</v>
          </cell>
          <cell r="Q573">
            <v>435.16</v>
          </cell>
        </row>
        <row r="574">
          <cell r="A574" t="str">
            <v>BCH_WAG</v>
          </cell>
          <cell r="B574" t="str">
            <v>PGE1</v>
          </cell>
          <cell r="C574" t="str">
            <v>0002320002</v>
          </cell>
          <cell r="D574" t="str">
            <v>KX</v>
          </cell>
          <cell r="E574" t="str">
            <v>3070015600</v>
          </cell>
          <cell r="F574" t="str">
            <v>09</v>
          </cell>
          <cell r="G574">
            <v>0</v>
          </cell>
          <cell r="H574">
            <v>0</v>
          </cell>
          <cell r="I574">
            <v>0</v>
          </cell>
          <cell r="J574">
            <v>0</v>
          </cell>
          <cell r="K574" t="str">
            <v>40</v>
          </cell>
          <cell r="L574" t="str">
            <v>564-72-6047</v>
          </cell>
          <cell r="M574">
            <v>37876</v>
          </cell>
          <cell r="N574">
            <v>37875</v>
          </cell>
          <cell r="O574">
            <v>37875</v>
          </cell>
          <cell r="P574" t="str">
            <v>USD</v>
          </cell>
          <cell r="Q574">
            <v>175</v>
          </cell>
        </row>
        <row r="575">
          <cell r="A575" t="str">
            <v>BCH_WAG</v>
          </cell>
          <cell r="B575" t="str">
            <v>PGE1</v>
          </cell>
          <cell r="C575" t="str">
            <v>0002320002</v>
          </cell>
          <cell r="D575" t="str">
            <v>KX</v>
          </cell>
          <cell r="E575" t="str">
            <v>3070015601</v>
          </cell>
          <cell r="F575" t="str">
            <v>09</v>
          </cell>
          <cell r="G575">
            <v>0</v>
          </cell>
          <cell r="H575">
            <v>0</v>
          </cell>
          <cell r="I575">
            <v>0</v>
          </cell>
          <cell r="J575">
            <v>0</v>
          </cell>
          <cell r="K575" t="str">
            <v>40</v>
          </cell>
          <cell r="L575" t="str">
            <v>564-72-7792</v>
          </cell>
          <cell r="M575">
            <v>37876</v>
          </cell>
          <cell r="N575">
            <v>37875</v>
          </cell>
          <cell r="O575">
            <v>37875</v>
          </cell>
          <cell r="P575" t="str">
            <v>USD</v>
          </cell>
          <cell r="Q575">
            <v>155.5</v>
          </cell>
        </row>
        <row r="576">
          <cell r="A576" t="str">
            <v>BCH_WAG</v>
          </cell>
          <cell r="B576" t="str">
            <v>PGE1</v>
          </cell>
          <cell r="C576" t="str">
            <v>0002320002</v>
          </cell>
          <cell r="D576" t="str">
            <v>KX</v>
          </cell>
          <cell r="E576" t="str">
            <v>3070015602</v>
          </cell>
          <cell r="F576" t="str">
            <v>09</v>
          </cell>
          <cell r="G576">
            <v>0</v>
          </cell>
          <cell r="H576">
            <v>0</v>
          </cell>
          <cell r="I576">
            <v>0</v>
          </cell>
          <cell r="J576">
            <v>0</v>
          </cell>
          <cell r="K576" t="str">
            <v>40</v>
          </cell>
          <cell r="L576" t="str">
            <v>564-72-7792</v>
          </cell>
          <cell r="M576">
            <v>37876</v>
          </cell>
          <cell r="N576">
            <v>37875</v>
          </cell>
          <cell r="O576">
            <v>37875</v>
          </cell>
          <cell r="P576" t="str">
            <v>USD</v>
          </cell>
          <cell r="Q576">
            <v>43.5</v>
          </cell>
        </row>
        <row r="577">
          <cell r="A577" t="str">
            <v>BCH_WAG</v>
          </cell>
          <cell r="B577" t="str">
            <v>PGE1</v>
          </cell>
          <cell r="C577" t="str">
            <v>0002320002</v>
          </cell>
          <cell r="D577" t="str">
            <v>KX</v>
          </cell>
          <cell r="E577" t="str">
            <v>3070015603</v>
          </cell>
          <cell r="F577" t="str">
            <v>09</v>
          </cell>
          <cell r="G577">
            <v>0</v>
          </cell>
          <cell r="H577">
            <v>0</v>
          </cell>
          <cell r="I577">
            <v>0</v>
          </cell>
          <cell r="J577">
            <v>0</v>
          </cell>
          <cell r="K577" t="str">
            <v>40</v>
          </cell>
          <cell r="L577" t="str">
            <v>564-72-8847</v>
          </cell>
          <cell r="M577">
            <v>37876</v>
          </cell>
          <cell r="N577">
            <v>37875</v>
          </cell>
          <cell r="O577">
            <v>37875</v>
          </cell>
          <cell r="P577" t="str">
            <v>USD</v>
          </cell>
          <cell r="Q577">
            <v>200</v>
          </cell>
        </row>
        <row r="578">
          <cell r="A578" t="str">
            <v>BCH_WAG</v>
          </cell>
          <cell r="B578" t="str">
            <v>PGE1</v>
          </cell>
          <cell r="C578" t="str">
            <v>0002320002</v>
          </cell>
          <cell r="D578" t="str">
            <v>KX</v>
          </cell>
          <cell r="E578" t="str">
            <v>3070015604</v>
          </cell>
          <cell r="F578" t="str">
            <v>09</v>
          </cell>
          <cell r="G578">
            <v>0</v>
          </cell>
          <cell r="H578">
            <v>0</v>
          </cell>
          <cell r="I578">
            <v>0</v>
          </cell>
          <cell r="J578">
            <v>0</v>
          </cell>
          <cell r="K578" t="str">
            <v>40</v>
          </cell>
          <cell r="L578" t="str">
            <v>564-72-8847</v>
          </cell>
          <cell r="M578">
            <v>37876</v>
          </cell>
          <cell r="N578">
            <v>37875</v>
          </cell>
          <cell r="O578">
            <v>37875</v>
          </cell>
          <cell r="P578" t="str">
            <v>USD</v>
          </cell>
          <cell r="Q578">
            <v>150</v>
          </cell>
        </row>
        <row r="579">
          <cell r="A579" t="str">
            <v>BCH_WAG</v>
          </cell>
          <cell r="B579" t="str">
            <v>PGE1</v>
          </cell>
          <cell r="C579" t="str">
            <v>0002320002</v>
          </cell>
          <cell r="D579" t="str">
            <v>KX</v>
          </cell>
          <cell r="E579" t="str">
            <v>3070015605</v>
          </cell>
          <cell r="F579" t="str">
            <v>09</v>
          </cell>
          <cell r="G579">
            <v>0</v>
          </cell>
          <cell r="H579">
            <v>0</v>
          </cell>
          <cell r="I579">
            <v>0</v>
          </cell>
          <cell r="J579">
            <v>0</v>
          </cell>
          <cell r="K579" t="str">
            <v>40</v>
          </cell>
          <cell r="L579" t="str">
            <v>564-72-8958</v>
          </cell>
          <cell r="M579">
            <v>37876</v>
          </cell>
          <cell r="N579">
            <v>37875</v>
          </cell>
          <cell r="O579">
            <v>37875</v>
          </cell>
          <cell r="P579" t="str">
            <v>USD</v>
          </cell>
          <cell r="Q579">
            <v>187</v>
          </cell>
        </row>
        <row r="580">
          <cell r="A580" t="str">
            <v>BCH_WAG</v>
          </cell>
          <cell r="B580" t="str">
            <v>PGE1</v>
          </cell>
          <cell r="C580" t="str">
            <v>0002320002</v>
          </cell>
          <cell r="D580" t="str">
            <v>KX</v>
          </cell>
          <cell r="E580" t="str">
            <v>3070015606</v>
          </cell>
          <cell r="F580" t="str">
            <v>09</v>
          </cell>
          <cell r="G580">
            <v>0</v>
          </cell>
          <cell r="H580">
            <v>0</v>
          </cell>
          <cell r="I580">
            <v>0</v>
          </cell>
          <cell r="J580">
            <v>0</v>
          </cell>
          <cell r="K580" t="str">
            <v>40</v>
          </cell>
          <cell r="L580" t="str">
            <v>564-73-0847</v>
          </cell>
          <cell r="M580">
            <v>37876</v>
          </cell>
          <cell r="N580">
            <v>37875</v>
          </cell>
          <cell r="O580">
            <v>37875</v>
          </cell>
          <cell r="P580" t="str">
            <v>USD</v>
          </cell>
          <cell r="Q580">
            <v>635.12</v>
          </cell>
        </row>
        <row r="581">
          <cell r="A581" t="str">
            <v>BCH_WAG</v>
          </cell>
          <cell r="B581" t="str">
            <v>PGE1</v>
          </cell>
          <cell r="C581" t="str">
            <v>0002320002</v>
          </cell>
          <cell r="D581" t="str">
            <v>KX</v>
          </cell>
          <cell r="E581" t="str">
            <v>3070015607</v>
          </cell>
          <cell r="F581" t="str">
            <v>09</v>
          </cell>
          <cell r="G581">
            <v>0</v>
          </cell>
          <cell r="H581">
            <v>0</v>
          </cell>
          <cell r="I581">
            <v>0</v>
          </cell>
          <cell r="J581">
            <v>0</v>
          </cell>
          <cell r="K581" t="str">
            <v>40</v>
          </cell>
          <cell r="L581" t="str">
            <v>564-74-1695</v>
          </cell>
          <cell r="M581">
            <v>37876</v>
          </cell>
          <cell r="N581">
            <v>37875</v>
          </cell>
          <cell r="O581">
            <v>37875</v>
          </cell>
          <cell r="P581" t="str">
            <v>USD</v>
          </cell>
          <cell r="Q581">
            <v>200</v>
          </cell>
        </row>
        <row r="582">
          <cell r="A582" t="str">
            <v>BCH_WAG</v>
          </cell>
          <cell r="B582" t="str">
            <v>PGE1</v>
          </cell>
          <cell r="C582" t="str">
            <v>0002320002</v>
          </cell>
          <cell r="D582" t="str">
            <v>KX</v>
          </cell>
          <cell r="E582" t="str">
            <v>3070015608</v>
          </cell>
          <cell r="F582" t="str">
            <v>09</v>
          </cell>
          <cell r="G582">
            <v>0</v>
          </cell>
          <cell r="H582">
            <v>0</v>
          </cell>
          <cell r="I582">
            <v>0</v>
          </cell>
          <cell r="J582">
            <v>0</v>
          </cell>
          <cell r="K582" t="str">
            <v>40</v>
          </cell>
          <cell r="L582" t="str">
            <v>564-76-0898</v>
          </cell>
          <cell r="M582">
            <v>37876</v>
          </cell>
          <cell r="N582">
            <v>37875</v>
          </cell>
          <cell r="O582">
            <v>37875</v>
          </cell>
          <cell r="P582" t="str">
            <v>USD</v>
          </cell>
          <cell r="Q582">
            <v>323.5</v>
          </cell>
        </row>
        <row r="583">
          <cell r="A583" t="str">
            <v>BCH_WAG</v>
          </cell>
          <cell r="B583" t="str">
            <v>PGE1</v>
          </cell>
          <cell r="C583" t="str">
            <v>0002320002</v>
          </cell>
          <cell r="D583" t="str">
            <v>KX</v>
          </cell>
          <cell r="E583" t="str">
            <v>3070015609</v>
          </cell>
          <cell r="F583" t="str">
            <v>09</v>
          </cell>
          <cell r="G583">
            <v>0</v>
          </cell>
          <cell r="H583">
            <v>0</v>
          </cell>
          <cell r="I583">
            <v>0</v>
          </cell>
          <cell r="J583">
            <v>0</v>
          </cell>
          <cell r="K583" t="str">
            <v>40</v>
          </cell>
          <cell r="L583" t="str">
            <v>564-88-9111</v>
          </cell>
          <cell r="M583">
            <v>37876</v>
          </cell>
          <cell r="N583">
            <v>37875</v>
          </cell>
          <cell r="O583">
            <v>37875</v>
          </cell>
          <cell r="P583" t="str">
            <v>USD</v>
          </cell>
          <cell r="Q583">
            <v>341</v>
          </cell>
        </row>
        <row r="584">
          <cell r="A584" t="str">
            <v>BCH_WAG</v>
          </cell>
          <cell r="B584" t="str">
            <v>PGE1</v>
          </cell>
          <cell r="C584" t="str">
            <v>0002320002</v>
          </cell>
          <cell r="D584" t="str">
            <v>KX</v>
          </cell>
          <cell r="E584" t="str">
            <v>3070015610</v>
          </cell>
          <cell r="F584" t="str">
            <v>09</v>
          </cell>
          <cell r="G584">
            <v>0</v>
          </cell>
          <cell r="H584">
            <v>0</v>
          </cell>
          <cell r="I584">
            <v>0</v>
          </cell>
          <cell r="J584">
            <v>0</v>
          </cell>
          <cell r="K584" t="str">
            <v>40</v>
          </cell>
          <cell r="L584" t="str">
            <v>564-98-8664</v>
          </cell>
          <cell r="M584">
            <v>37876</v>
          </cell>
          <cell r="N584">
            <v>37875</v>
          </cell>
          <cell r="O584">
            <v>37875</v>
          </cell>
          <cell r="P584" t="str">
            <v>USD</v>
          </cell>
          <cell r="Q584">
            <v>125</v>
          </cell>
        </row>
        <row r="585">
          <cell r="A585" t="str">
            <v>BCH_WAG</v>
          </cell>
          <cell r="B585" t="str">
            <v>PGE1</v>
          </cell>
          <cell r="C585" t="str">
            <v>0002320002</v>
          </cell>
          <cell r="D585" t="str">
            <v>KX</v>
          </cell>
          <cell r="E585" t="str">
            <v>3070015611</v>
          </cell>
          <cell r="F585" t="str">
            <v>09</v>
          </cell>
          <cell r="G585">
            <v>0</v>
          </cell>
          <cell r="H585">
            <v>0</v>
          </cell>
          <cell r="I585">
            <v>0</v>
          </cell>
          <cell r="J585">
            <v>0</v>
          </cell>
          <cell r="K585" t="str">
            <v>40</v>
          </cell>
          <cell r="L585" t="str">
            <v>565-06-4610</v>
          </cell>
          <cell r="M585">
            <v>37876</v>
          </cell>
          <cell r="N585">
            <v>37875</v>
          </cell>
          <cell r="O585">
            <v>37875</v>
          </cell>
          <cell r="P585" t="str">
            <v>USD</v>
          </cell>
          <cell r="Q585">
            <v>58</v>
          </cell>
        </row>
        <row r="586">
          <cell r="A586" t="str">
            <v>BCH_WAG</v>
          </cell>
          <cell r="B586" t="str">
            <v>PGE1</v>
          </cell>
          <cell r="C586" t="str">
            <v>0002320002</v>
          </cell>
          <cell r="D586" t="str">
            <v>KX</v>
          </cell>
          <cell r="E586" t="str">
            <v>3070015612</v>
          </cell>
          <cell r="F586" t="str">
            <v>09</v>
          </cell>
          <cell r="G586">
            <v>0</v>
          </cell>
          <cell r="H586">
            <v>0</v>
          </cell>
          <cell r="I586">
            <v>0</v>
          </cell>
          <cell r="J586">
            <v>0</v>
          </cell>
          <cell r="K586" t="str">
            <v>40</v>
          </cell>
          <cell r="L586" t="str">
            <v>565-06-4610</v>
          </cell>
          <cell r="M586">
            <v>37876</v>
          </cell>
          <cell r="N586">
            <v>37875</v>
          </cell>
          <cell r="O586">
            <v>37875</v>
          </cell>
          <cell r="P586" t="str">
            <v>USD</v>
          </cell>
          <cell r="Q586">
            <v>321.45999999999998</v>
          </cell>
        </row>
        <row r="587">
          <cell r="A587" t="str">
            <v>BCH_WAG</v>
          </cell>
          <cell r="B587" t="str">
            <v>PGE1</v>
          </cell>
          <cell r="C587" t="str">
            <v>0002320002</v>
          </cell>
          <cell r="D587" t="str">
            <v>KX</v>
          </cell>
          <cell r="E587" t="str">
            <v>3070015613</v>
          </cell>
          <cell r="F587" t="str">
            <v>09</v>
          </cell>
          <cell r="G587">
            <v>0</v>
          </cell>
          <cell r="H587">
            <v>0</v>
          </cell>
          <cell r="I587">
            <v>0</v>
          </cell>
          <cell r="J587">
            <v>0</v>
          </cell>
          <cell r="K587" t="str">
            <v>40</v>
          </cell>
          <cell r="L587" t="str">
            <v>565-15-7396</v>
          </cell>
          <cell r="M587">
            <v>37876</v>
          </cell>
          <cell r="N587">
            <v>37875</v>
          </cell>
          <cell r="O587">
            <v>37875</v>
          </cell>
          <cell r="P587" t="str">
            <v>USD</v>
          </cell>
          <cell r="Q587">
            <v>116.5</v>
          </cell>
        </row>
        <row r="588">
          <cell r="A588" t="str">
            <v>BCH_WAG</v>
          </cell>
          <cell r="B588" t="str">
            <v>PGE1</v>
          </cell>
          <cell r="C588" t="str">
            <v>0002320002</v>
          </cell>
          <cell r="D588" t="str">
            <v>KX</v>
          </cell>
          <cell r="E588" t="str">
            <v>3070015614</v>
          </cell>
          <cell r="F588" t="str">
            <v>09</v>
          </cell>
          <cell r="G588">
            <v>0</v>
          </cell>
          <cell r="H588">
            <v>0</v>
          </cell>
          <cell r="I588">
            <v>0</v>
          </cell>
          <cell r="J588">
            <v>0</v>
          </cell>
          <cell r="K588" t="str">
            <v>40</v>
          </cell>
          <cell r="L588" t="str">
            <v>565-19-6060</v>
          </cell>
          <cell r="M588">
            <v>37876</v>
          </cell>
          <cell r="N588">
            <v>37875</v>
          </cell>
          <cell r="O588">
            <v>37875</v>
          </cell>
          <cell r="P588" t="str">
            <v>USD</v>
          </cell>
          <cell r="Q588">
            <v>613</v>
          </cell>
        </row>
        <row r="589">
          <cell r="A589" t="str">
            <v>BCH_WAG</v>
          </cell>
          <cell r="B589" t="str">
            <v>PGE1</v>
          </cell>
          <cell r="C589" t="str">
            <v>0002320002</v>
          </cell>
          <cell r="D589" t="str">
            <v>KX</v>
          </cell>
          <cell r="E589" t="str">
            <v>3070015615</v>
          </cell>
          <cell r="F589" t="str">
            <v>09</v>
          </cell>
          <cell r="G589">
            <v>0</v>
          </cell>
          <cell r="H589">
            <v>0</v>
          </cell>
          <cell r="I589">
            <v>0</v>
          </cell>
          <cell r="J589">
            <v>0</v>
          </cell>
          <cell r="K589" t="str">
            <v>40</v>
          </cell>
          <cell r="L589" t="str">
            <v>565-19-6060</v>
          </cell>
          <cell r="M589">
            <v>37876</v>
          </cell>
          <cell r="N589">
            <v>37875</v>
          </cell>
          <cell r="O589">
            <v>37875</v>
          </cell>
          <cell r="P589" t="str">
            <v>USD</v>
          </cell>
          <cell r="Q589">
            <v>351.5</v>
          </cell>
        </row>
        <row r="590">
          <cell r="A590" t="str">
            <v>BCH_WAG</v>
          </cell>
          <cell r="B590" t="str">
            <v>PGE1</v>
          </cell>
          <cell r="C590" t="str">
            <v>0002320002</v>
          </cell>
          <cell r="D590" t="str">
            <v>KX</v>
          </cell>
          <cell r="E590" t="str">
            <v>3070015616</v>
          </cell>
          <cell r="F590" t="str">
            <v>09</v>
          </cell>
          <cell r="G590">
            <v>0</v>
          </cell>
          <cell r="H590">
            <v>0</v>
          </cell>
          <cell r="I590">
            <v>0</v>
          </cell>
          <cell r="J590">
            <v>0</v>
          </cell>
          <cell r="K590" t="str">
            <v>40</v>
          </cell>
          <cell r="L590" t="str">
            <v>565-27-1161</v>
          </cell>
          <cell r="M590">
            <v>37876</v>
          </cell>
          <cell r="N590">
            <v>37875</v>
          </cell>
          <cell r="O590">
            <v>37875</v>
          </cell>
          <cell r="P590" t="str">
            <v>USD</v>
          </cell>
          <cell r="Q590">
            <v>421</v>
          </cell>
        </row>
        <row r="591">
          <cell r="A591" t="str">
            <v>BCH_WAG</v>
          </cell>
          <cell r="B591" t="str">
            <v>PGE1</v>
          </cell>
          <cell r="C591" t="str">
            <v>0002320002</v>
          </cell>
          <cell r="D591" t="str">
            <v>KX</v>
          </cell>
          <cell r="E591" t="str">
            <v>3070015617</v>
          </cell>
          <cell r="F591" t="str">
            <v>09</v>
          </cell>
          <cell r="G591">
            <v>0</v>
          </cell>
          <cell r="H591">
            <v>0</v>
          </cell>
          <cell r="I591">
            <v>0</v>
          </cell>
          <cell r="J591">
            <v>0</v>
          </cell>
          <cell r="K591" t="str">
            <v>40</v>
          </cell>
          <cell r="L591" t="str">
            <v>565-33-2804</v>
          </cell>
          <cell r="M591">
            <v>37876</v>
          </cell>
          <cell r="N591">
            <v>37875</v>
          </cell>
          <cell r="O591">
            <v>37875</v>
          </cell>
          <cell r="P591" t="str">
            <v>USD</v>
          </cell>
          <cell r="Q591">
            <v>100</v>
          </cell>
        </row>
        <row r="592">
          <cell r="A592" t="str">
            <v>BCH_WAG</v>
          </cell>
          <cell r="B592" t="str">
            <v>PGE1</v>
          </cell>
          <cell r="C592" t="str">
            <v>0002320002</v>
          </cell>
          <cell r="D592" t="str">
            <v>KX</v>
          </cell>
          <cell r="E592" t="str">
            <v>3070015618</v>
          </cell>
          <cell r="F592" t="str">
            <v>09</v>
          </cell>
          <cell r="G592">
            <v>0</v>
          </cell>
          <cell r="H592">
            <v>0</v>
          </cell>
          <cell r="I592">
            <v>0</v>
          </cell>
          <cell r="J592">
            <v>0</v>
          </cell>
          <cell r="K592" t="str">
            <v>40</v>
          </cell>
          <cell r="L592" t="str">
            <v>565-37-2497</v>
          </cell>
          <cell r="M592">
            <v>37876</v>
          </cell>
          <cell r="N592">
            <v>37875</v>
          </cell>
          <cell r="O592">
            <v>37875</v>
          </cell>
          <cell r="P592" t="str">
            <v>USD</v>
          </cell>
          <cell r="Q592">
            <v>466.5</v>
          </cell>
        </row>
        <row r="593">
          <cell r="A593" t="str">
            <v>BCH_WAG</v>
          </cell>
          <cell r="B593" t="str">
            <v>PGE1</v>
          </cell>
          <cell r="C593" t="str">
            <v>0002320002</v>
          </cell>
          <cell r="D593" t="str">
            <v>KX</v>
          </cell>
          <cell r="E593" t="str">
            <v>3070015619</v>
          </cell>
          <cell r="F593" t="str">
            <v>09</v>
          </cell>
          <cell r="G593">
            <v>0</v>
          </cell>
          <cell r="H593">
            <v>0</v>
          </cell>
          <cell r="I593">
            <v>0</v>
          </cell>
          <cell r="J593">
            <v>0</v>
          </cell>
          <cell r="K593" t="str">
            <v>40</v>
          </cell>
          <cell r="L593" t="str">
            <v>565-39-0290</v>
          </cell>
          <cell r="M593">
            <v>37876</v>
          </cell>
          <cell r="N593">
            <v>37875</v>
          </cell>
          <cell r="O593">
            <v>37875</v>
          </cell>
          <cell r="P593" t="str">
            <v>USD</v>
          </cell>
          <cell r="Q593">
            <v>360</v>
          </cell>
        </row>
        <row r="594">
          <cell r="A594" t="str">
            <v>BCH_WAG</v>
          </cell>
          <cell r="B594" t="str">
            <v>PGE1</v>
          </cell>
          <cell r="C594" t="str">
            <v>0002320002</v>
          </cell>
          <cell r="D594" t="str">
            <v>KX</v>
          </cell>
          <cell r="E594" t="str">
            <v>3070015620</v>
          </cell>
          <cell r="F594" t="str">
            <v>09</v>
          </cell>
          <cell r="G594">
            <v>0</v>
          </cell>
          <cell r="H594">
            <v>0</v>
          </cell>
          <cell r="I594">
            <v>0</v>
          </cell>
          <cell r="J594">
            <v>0</v>
          </cell>
          <cell r="K594" t="str">
            <v>40</v>
          </cell>
          <cell r="L594" t="str">
            <v>565-39-0290</v>
          </cell>
          <cell r="M594">
            <v>37876</v>
          </cell>
          <cell r="N594">
            <v>37875</v>
          </cell>
          <cell r="O594">
            <v>37875</v>
          </cell>
          <cell r="P594" t="str">
            <v>USD</v>
          </cell>
          <cell r="Q594">
            <v>255.5</v>
          </cell>
        </row>
        <row r="595">
          <cell r="A595" t="str">
            <v>BCH_WAG</v>
          </cell>
          <cell r="B595" t="str">
            <v>PGE1</v>
          </cell>
          <cell r="C595" t="str">
            <v>0002320002</v>
          </cell>
          <cell r="D595" t="str">
            <v>KX</v>
          </cell>
          <cell r="E595" t="str">
            <v>3070015621</v>
          </cell>
          <cell r="F595" t="str">
            <v>09</v>
          </cell>
          <cell r="G595">
            <v>0</v>
          </cell>
          <cell r="H595">
            <v>0</v>
          </cell>
          <cell r="I595">
            <v>0</v>
          </cell>
          <cell r="J595">
            <v>0</v>
          </cell>
          <cell r="K595" t="str">
            <v>40</v>
          </cell>
          <cell r="L595" t="str">
            <v>565-41-0367</v>
          </cell>
          <cell r="M595">
            <v>37876</v>
          </cell>
          <cell r="N595">
            <v>37875</v>
          </cell>
          <cell r="O595">
            <v>37875</v>
          </cell>
          <cell r="P595" t="str">
            <v>USD</v>
          </cell>
          <cell r="Q595">
            <v>211.5</v>
          </cell>
        </row>
        <row r="596">
          <cell r="A596" t="str">
            <v>BCH_WAG</v>
          </cell>
          <cell r="B596" t="str">
            <v>PGE1</v>
          </cell>
          <cell r="C596" t="str">
            <v>0002320002</v>
          </cell>
          <cell r="D596" t="str">
            <v>KX</v>
          </cell>
          <cell r="E596" t="str">
            <v>3070015622</v>
          </cell>
          <cell r="F596" t="str">
            <v>09</v>
          </cell>
          <cell r="G596">
            <v>0</v>
          </cell>
          <cell r="H596">
            <v>0</v>
          </cell>
          <cell r="I596">
            <v>0</v>
          </cell>
          <cell r="J596">
            <v>0</v>
          </cell>
          <cell r="K596" t="str">
            <v>40</v>
          </cell>
          <cell r="L596" t="str">
            <v>565-41-0367</v>
          </cell>
          <cell r="M596">
            <v>37876</v>
          </cell>
          <cell r="N596">
            <v>37875</v>
          </cell>
          <cell r="O596">
            <v>37875</v>
          </cell>
          <cell r="P596" t="str">
            <v>USD</v>
          </cell>
          <cell r="Q596">
            <v>31</v>
          </cell>
        </row>
        <row r="597">
          <cell r="A597" t="str">
            <v>BCH_WAG</v>
          </cell>
          <cell r="B597" t="str">
            <v>PGE1</v>
          </cell>
          <cell r="C597" t="str">
            <v>0002320002</v>
          </cell>
          <cell r="D597" t="str">
            <v>KX</v>
          </cell>
          <cell r="E597" t="str">
            <v>3070015623</v>
          </cell>
          <cell r="F597" t="str">
            <v>09</v>
          </cell>
          <cell r="G597">
            <v>0</v>
          </cell>
          <cell r="H597">
            <v>0</v>
          </cell>
          <cell r="I597">
            <v>0</v>
          </cell>
          <cell r="J597">
            <v>0</v>
          </cell>
          <cell r="K597" t="str">
            <v>40</v>
          </cell>
          <cell r="L597" t="str">
            <v>565-53-1427</v>
          </cell>
          <cell r="M597">
            <v>37876</v>
          </cell>
          <cell r="N597">
            <v>37875</v>
          </cell>
          <cell r="O597">
            <v>37875</v>
          </cell>
          <cell r="P597" t="str">
            <v>USD</v>
          </cell>
          <cell r="Q597">
            <v>250</v>
          </cell>
        </row>
        <row r="598">
          <cell r="A598" t="str">
            <v>BCH_WAG</v>
          </cell>
          <cell r="B598" t="str">
            <v>PGE1</v>
          </cell>
          <cell r="C598" t="str">
            <v>0002320002</v>
          </cell>
          <cell r="D598" t="str">
            <v>KX</v>
          </cell>
          <cell r="E598" t="str">
            <v>3070015624</v>
          </cell>
          <cell r="F598" t="str">
            <v>09</v>
          </cell>
          <cell r="G598">
            <v>0</v>
          </cell>
          <cell r="H598">
            <v>0</v>
          </cell>
          <cell r="I598">
            <v>0</v>
          </cell>
          <cell r="J598">
            <v>0</v>
          </cell>
          <cell r="K598" t="str">
            <v>40</v>
          </cell>
          <cell r="L598" t="str">
            <v>565-53-1427</v>
          </cell>
          <cell r="M598">
            <v>37876</v>
          </cell>
          <cell r="N598">
            <v>37875</v>
          </cell>
          <cell r="O598">
            <v>37875</v>
          </cell>
          <cell r="P598" t="str">
            <v>USD</v>
          </cell>
          <cell r="Q598">
            <v>50</v>
          </cell>
        </row>
        <row r="599">
          <cell r="A599" t="str">
            <v>BCH_WAG</v>
          </cell>
          <cell r="B599" t="str">
            <v>PGE1</v>
          </cell>
          <cell r="C599" t="str">
            <v>0002320002</v>
          </cell>
          <cell r="D599" t="str">
            <v>KX</v>
          </cell>
          <cell r="E599" t="str">
            <v>3070015625</v>
          </cell>
          <cell r="F599" t="str">
            <v>09</v>
          </cell>
          <cell r="G599">
            <v>0</v>
          </cell>
          <cell r="H599">
            <v>0</v>
          </cell>
          <cell r="I599">
            <v>0</v>
          </cell>
          <cell r="J599">
            <v>0</v>
          </cell>
          <cell r="K599" t="str">
            <v>40</v>
          </cell>
          <cell r="L599" t="str">
            <v>565-71-3207</v>
          </cell>
          <cell r="M599">
            <v>37876</v>
          </cell>
          <cell r="N599">
            <v>37875</v>
          </cell>
          <cell r="O599">
            <v>37875</v>
          </cell>
          <cell r="P599" t="str">
            <v>USD</v>
          </cell>
          <cell r="Q599">
            <v>206</v>
          </cell>
        </row>
        <row r="600">
          <cell r="A600" t="str">
            <v>BCH_WAG</v>
          </cell>
          <cell r="B600" t="str">
            <v>PGE1</v>
          </cell>
          <cell r="C600" t="str">
            <v>0002320002</v>
          </cell>
          <cell r="D600" t="str">
            <v>KX</v>
          </cell>
          <cell r="E600" t="str">
            <v>3070015626</v>
          </cell>
          <cell r="F600" t="str">
            <v>09</v>
          </cell>
          <cell r="G600">
            <v>0</v>
          </cell>
          <cell r="H600">
            <v>0</v>
          </cell>
          <cell r="I600">
            <v>0</v>
          </cell>
          <cell r="J600">
            <v>0</v>
          </cell>
          <cell r="K600" t="str">
            <v>40</v>
          </cell>
          <cell r="L600" t="str">
            <v>565-71-3207</v>
          </cell>
          <cell r="M600">
            <v>37876</v>
          </cell>
          <cell r="N600">
            <v>37875</v>
          </cell>
          <cell r="O600">
            <v>37875</v>
          </cell>
          <cell r="P600" t="str">
            <v>USD</v>
          </cell>
          <cell r="Q600">
            <v>19</v>
          </cell>
        </row>
        <row r="601">
          <cell r="A601" t="str">
            <v>BCH_WAG</v>
          </cell>
          <cell r="B601" t="str">
            <v>PGE1</v>
          </cell>
          <cell r="C601" t="str">
            <v>0002320002</v>
          </cell>
          <cell r="D601" t="str">
            <v>KX</v>
          </cell>
          <cell r="E601" t="str">
            <v>3070015627</v>
          </cell>
          <cell r="F601" t="str">
            <v>09</v>
          </cell>
          <cell r="G601">
            <v>0</v>
          </cell>
          <cell r="H601">
            <v>0</v>
          </cell>
          <cell r="I601">
            <v>0</v>
          </cell>
          <cell r="J601">
            <v>0</v>
          </cell>
          <cell r="K601" t="str">
            <v>40</v>
          </cell>
          <cell r="L601" t="str">
            <v>565-78-0015</v>
          </cell>
          <cell r="M601">
            <v>37876</v>
          </cell>
          <cell r="N601">
            <v>37875</v>
          </cell>
          <cell r="O601">
            <v>37875</v>
          </cell>
          <cell r="P601" t="str">
            <v>USD</v>
          </cell>
          <cell r="Q601">
            <v>250</v>
          </cell>
        </row>
        <row r="602">
          <cell r="A602" t="str">
            <v>BCH_WAG</v>
          </cell>
          <cell r="B602" t="str">
            <v>PGE1</v>
          </cell>
          <cell r="C602" t="str">
            <v>0002320002</v>
          </cell>
          <cell r="D602" t="str">
            <v>KX</v>
          </cell>
          <cell r="E602" t="str">
            <v>3070015628</v>
          </cell>
          <cell r="F602" t="str">
            <v>09</v>
          </cell>
          <cell r="G602">
            <v>0</v>
          </cell>
          <cell r="H602">
            <v>0</v>
          </cell>
          <cell r="I602">
            <v>0</v>
          </cell>
          <cell r="J602">
            <v>0</v>
          </cell>
          <cell r="K602" t="str">
            <v>40</v>
          </cell>
          <cell r="L602" t="str">
            <v>565-86-3431</v>
          </cell>
          <cell r="M602">
            <v>37876</v>
          </cell>
          <cell r="N602">
            <v>37875</v>
          </cell>
          <cell r="O602">
            <v>37875</v>
          </cell>
          <cell r="P602" t="str">
            <v>USD</v>
          </cell>
          <cell r="Q602">
            <v>250</v>
          </cell>
        </row>
        <row r="603">
          <cell r="A603" t="str">
            <v>BCH_WAG</v>
          </cell>
          <cell r="B603" t="str">
            <v>PGE1</v>
          </cell>
          <cell r="C603" t="str">
            <v>0002320002</v>
          </cell>
          <cell r="D603" t="str">
            <v>KX</v>
          </cell>
          <cell r="E603" t="str">
            <v>3070015629</v>
          </cell>
          <cell r="F603" t="str">
            <v>09</v>
          </cell>
          <cell r="G603">
            <v>0</v>
          </cell>
          <cell r="H603">
            <v>0</v>
          </cell>
          <cell r="I603">
            <v>0</v>
          </cell>
          <cell r="J603">
            <v>0</v>
          </cell>
          <cell r="K603" t="str">
            <v>40</v>
          </cell>
          <cell r="L603" t="str">
            <v>565-86-3573</v>
          </cell>
          <cell r="M603">
            <v>37876</v>
          </cell>
          <cell r="N603">
            <v>37875</v>
          </cell>
          <cell r="O603">
            <v>37875</v>
          </cell>
          <cell r="P603" t="str">
            <v>USD</v>
          </cell>
          <cell r="Q603">
            <v>150</v>
          </cell>
        </row>
        <row r="604">
          <cell r="A604" t="str">
            <v>BCH_WAG</v>
          </cell>
          <cell r="B604" t="str">
            <v>PGE1</v>
          </cell>
          <cell r="C604" t="str">
            <v>0002320002</v>
          </cell>
          <cell r="D604" t="str">
            <v>KX</v>
          </cell>
          <cell r="E604" t="str">
            <v>3070015630</v>
          </cell>
          <cell r="F604" t="str">
            <v>09</v>
          </cell>
          <cell r="G604">
            <v>0</v>
          </cell>
          <cell r="H604">
            <v>0</v>
          </cell>
          <cell r="I604">
            <v>0</v>
          </cell>
          <cell r="J604">
            <v>0</v>
          </cell>
          <cell r="K604" t="str">
            <v>40</v>
          </cell>
          <cell r="L604" t="str">
            <v>565-89-7110</v>
          </cell>
          <cell r="M604">
            <v>37876</v>
          </cell>
          <cell r="N604">
            <v>37875</v>
          </cell>
          <cell r="O604">
            <v>37875</v>
          </cell>
          <cell r="P604" t="str">
            <v>USD</v>
          </cell>
          <cell r="Q604">
            <v>253.5</v>
          </cell>
        </row>
        <row r="605">
          <cell r="A605" t="str">
            <v>BCH_WAG</v>
          </cell>
          <cell r="B605" t="str">
            <v>PGE1</v>
          </cell>
          <cell r="C605" t="str">
            <v>0002320002</v>
          </cell>
          <cell r="D605" t="str">
            <v>KX</v>
          </cell>
          <cell r="E605" t="str">
            <v>3070015631</v>
          </cell>
          <cell r="F605" t="str">
            <v>09</v>
          </cell>
          <cell r="G605">
            <v>0</v>
          </cell>
          <cell r="H605">
            <v>0</v>
          </cell>
          <cell r="I605">
            <v>0</v>
          </cell>
          <cell r="J605">
            <v>0</v>
          </cell>
          <cell r="K605" t="str">
            <v>40</v>
          </cell>
          <cell r="L605" t="str">
            <v>565-89-7483</v>
          </cell>
          <cell r="M605">
            <v>37876</v>
          </cell>
          <cell r="N605">
            <v>37875</v>
          </cell>
          <cell r="O605">
            <v>37875</v>
          </cell>
          <cell r="P605" t="str">
            <v>USD</v>
          </cell>
          <cell r="Q605">
            <v>75</v>
          </cell>
        </row>
        <row r="606">
          <cell r="A606" t="str">
            <v>BCH_WAG</v>
          </cell>
          <cell r="B606" t="str">
            <v>PGE1</v>
          </cell>
          <cell r="C606" t="str">
            <v>0002320002</v>
          </cell>
          <cell r="D606" t="str">
            <v>KX</v>
          </cell>
          <cell r="E606" t="str">
            <v>3070015632</v>
          </cell>
          <cell r="F606" t="str">
            <v>09</v>
          </cell>
          <cell r="G606">
            <v>0</v>
          </cell>
          <cell r="H606">
            <v>0</v>
          </cell>
          <cell r="I606">
            <v>0</v>
          </cell>
          <cell r="J606">
            <v>0</v>
          </cell>
          <cell r="K606" t="str">
            <v>40</v>
          </cell>
          <cell r="L606" t="str">
            <v>565-92-8736</v>
          </cell>
          <cell r="M606">
            <v>37876</v>
          </cell>
          <cell r="N606">
            <v>37875</v>
          </cell>
          <cell r="O606">
            <v>37875</v>
          </cell>
          <cell r="P606" t="str">
            <v>USD</v>
          </cell>
          <cell r="Q606">
            <v>849.5</v>
          </cell>
        </row>
        <row r="607">
          <cell r="A607" t="str">
            <v>BCH_WAG</v>
          </cell>
          <cell r="B607" t="str">
            <v>PGE1</v>
          </cell>
          <cell r="C607" t="str">
            <v>0002320002</v>
          </cell>
          <cell r="D607" t="str">
            <v>KX</v>
          </cell>
          <cell r="E607" t="str">
            <v>3070015633</v>
          </cell>
          <cell r="F607" t="str">
            <v>09</v>
          </cell>
          <cell r="G607">
            <v>0</v>
          </cell>
          <cell r="H607">
            <v>0</v>
          </cell>
          <cell r="I607">
            <v>0</v>
          </cell>
          <cell r="J607">
            <v>0</v>
          </cell>
          <cell r="K607" t="str">
            <v>40</v>
          </cell>
          <cell r="L607" t="str">
            <v>565-96-0780</v>
          </cell>
          <cell r="M607">
            <v>37876</v>
          </cell>
          <cell r="N607">
            <v>37875</v>
          </cell>
          <cell r="O607">
            <v>37875</v>
          </cell>
          <cell r="P607" t="str">
            <v>USD</v>
          </cell>
          <cell r="Q607">
            <v>371</v>
          </cell>
        </row>
        <row r="608">
          <cell r="A608" t="str">
            <v>BCH_WAG</v>
          </cell>
          <cell r="B608" t="str">
            <v>PGE1</v>
          </cell>
          <cell r="C608" t="str">
            <v>0002320002</v>
          </cell>
          <cell r="D608" t="str">
            <v>KX</v>
          </cell>
          <cell r="E608" t="str">
            <v>3070015634</v>
          </cell>
          <cell r="F608" t="str">
            <v>09</v>
          </cell>
          <cell r="G608">
            <v>0</v>
          </cell>
          <cell r="H608">
            <v>0</v>
          </cell>
          <cell r="I608">
            <v>0</v>
          </cell>
          <cell r="J608">
            <v>0</v>
          </cell>
          <cell r="K608" t="str">
            <v>40</v>
          </cell>
          <cell r="L608" t="str">
            <v>565-98-7564</v>
          </cell>
          <cell r="M608">
            <v>37876</v>
          </cell>
          <cell r="N608">
            <v>37875</v>
          </cell>
          <cell r="O608">
            <v>37875</v>
          </cell>
          <cell r="P608" t="str">
            <v>USD</v>
          </cell>
          <cell r="Q608">
            <v>249.5</v>
          </cell>
        </row>
        <row r="609">
          <cell r="A609" t="str">
            <v>BCH_WAG</v>
          </cell>
          <cell r="B609" t="str">
            <v>PGE1</v>
          </cell>
          <cell r="C609" t="str">
            <v>0002320002</v>
          </cell>
          <cell r="D609" t="str">
            <v>KX</v>
          </cell>
          <cell r="E609" t="str">
            <v>3070015635</v>
          </cell>
          <cell r="F609" t="str">
            <v>09</v>
          </cell>
          <cell r="G609">
            <v>0</v>
          </cell>
          <cell r="H609">
            <v>0</v>
          </cell>
          <cell r="I609">
            <v>0</v>
          </cell>
          <cell r="J609">
            <v>0</v>
          </cell>
          <cell r="K609" t="str">
            <v>40</v>
          </cell>
          <cell r="L609" t="str">
            <v>566-31-3953</v>
          </cell>
          <cell r="M609">
            <v>37876</v>
          </cell>
          <cell r="N609">
            <v>37875</v>
          </cell>
          <cell r="O609">
            <v>37875</v>
          </cell>
          <cell r="P609" t="str">
            <v>USD</v>
          </cell>
          <cell r="Q609">
            <v>796</v>
          </cell>
        </row>
        <row r="610">
          <cell r="A610" t="str">
            <v>BCH_WAG</v>
          </cell>
          <cell r="B610" t="str">
            <v>PGE1</v>
          </cell>
          <cell r="C610" t="str">
            <v>0002320002</v>
          </cell>
          <cell r="D610" t="str">
            <v>KX</v>
          </cell>
          <cell r="E610" t="str">
            <v>3070015636</v>
          </cell>
          <cell r="F610" t="str">
            <v>09</v>
          </cell>
          <cell r="G610">
            <v>0</v>
          </cell>
          <cell r="H610">
            <v>0</v>
          </cell>
          <cell r="I610">
            <v>0</v>
          </cell>
          <cell r="J610">
            <v>0</v>
          </cell>
          <cell r="K610" t="str">
            <v>40</v>
          </cell>
          <cell r="L610" t="str">
            <v>566-55-1103</v>
          </cell>
          <cell r="M610">
            <v>37876</v>
          </cell>
          <cell r="N610">
            <v>37875</v>
          </cell>
          <cell r="O610">
            <v>37875</v>
          </cell>
          <cell r="P610" t="str">
            <v>USD</v>
          </cell>
          <cell r="Q610">
            <v>50</v>
          </cell>
        </row>
        <row r="611">
          <cell r="A611" t="str">
            <v>BCH_WAG</v>
          </cell>
          <cell r="B611" t="str">
            <v>PGE1</v>
          </cell>
          <cell r="C611" t="str">
            <v>0002320002</v>
          </cell>
          <cell r="D611" t="str">
            <v>KX</v>
          </cell>
          <cell r="E611" t="str">
            <v>3070015637</v>
          </cell>
          <cell r="F611" t="str">
            <v>09</v>
          </cell>
          <cell r="G611">
            <v>0</v>
          </cell>
          <cell r="H611">
            <v>0</v>
          </cell>
          <cell r="I611">
            <v>0</v>
          </cell>
          <cell r="J611">
            <v>0</v>
          </cell>
          <cell r="K611" t="str">
            <v>40</v>
          </cell>
          <cell r="L611" t="str">
            <v>566-76-6731</v>
          </cell>
          <cell r="M611">
            <v>37876</v>
          </cell>
          <cell r="N611">
            <v>37875</v>
          </cell>
          <cell r="O611">
            <v>37875</v>
          </cell>
          <cell r="P611" t="str">
            <v>USD</v>
          </cell>
          <cell r="Q611">
            <v>100</v>
          </cell>
        </row>
        <row r="612">
          <cell r="A612" t="str">
            <v>BCH_WAG</v>
          </cell>
          <cell r="B612" t="str">
            <v>PGE1</v>
          </cell>
          <cell r="C612" t="str">
            <v>0002320002</v>
          </cell>
          <cell r="D612" t="str">
            <v>KX</v>
          </cell>
          <cell r="E612" t="str">
            <v>3070015638</v>
          </cell>
          <cell r="F612" t="str">
            <v>09</v>
          </cell>
          <cell r="G612">
            <v>0</v>
          </cell>
          <cell r="H612">
            <v>0</v>
          </cell>
          <cell r="I612">
            <v>0</v>
          </cell>
          <cell r="J612">
            <v>0</v>
          </cell>
          <cell r="K612" t="str">
            <v>40</v>
          </cell>
          <cell r="L612" t="str">
            <v>566-76-6731</v>
          </cell>
          <cell r="M612">
            <v>37876</v>
          </cell>
          <cell r="N612">
            <v>37875</v>
          </cell>
          <cell r="O612">
            <v>37875</v>
          </cell>
          <cell r="P612" t="str">
            <v>USD</v>
          </cell>
          <cell r="Q612">
            <v>50</v>
          </cell>
        </row>
        <row r="613">
          <cell r="A613" t="str">
            <v>BCH_WAG</v>
          </cell>
          <cell r="B613" t="str">
            <v>PGE1</v>
          </cell>
          <cell r="C613" t="str">
            <v>0002320002</v>
          </cell>
          <cell r="D613" t="str">
            <v>KX</v>
          </cell>
          <cell r="E613" t="str">
            <v>3070015639</v>
          </cell>
          <cell r="F613" t="str">
            <v>09</v>
          </cell>
          <cell r="G613">
            <v>0</v>
          </cell>
          <cell r="H613">
            <v>0</v>
          </cell>
          <cell r="I613">
            <v>0</v>
          </cell>
          <cell r="J613">
            <v>0</v>
          </cell>
          <cell r="K613" t="str">
            <v>40</v>
          </cell>
          <cell r="L613" t="str">
            <v>566-76-9208</v>
          </cell>
          <cell r="M613">
            <v>37876</v>
          </cell>
          <cell r="N613">
            <v>37875</v>
          </cell>
          <cell r="O613">
            <v>37875</v>
          </cell>
          <cell r="P613" t="str">
            <v>USD</v>
          </cell>
          <cell r="Q613">
            <v>37.5</v>
          </cell>
        </row>
        <row r="614">
          <cell r="A614" t="str">
            <v>BCH_WAG</v>
          </cell>
          <cell r="B614" t="str">
            <v>PGE1</v>
          </cell>
          <cell r="C614" t="str">
            <v>0002320002</v>
          </cell>
          <cell r="D614" t="str">
            <v>KX</v>
          </cell>
          <cell r="E614" t="str">
            <v>3070015640</v>
          </cell>
          <cell r="F614" t="str">
            <v>09</v>
          </cell>
          <cell r="G614">
            <v>0</v>
          </cell>
          <cell r="H614">
            <v>0</v>
          </cell>
          <cell r="I614">
            <v>0</v>
          </cell>
          <cell r="J614">
            <v>0</v>
          </cell>
          <cell r="K614" t="str">
            <v>40</v>
          </cell>
          <cell r="L614" t="str">
            <v>566-76-9231</v>
          </cell>
          <cell r="M614">
            <v>37876</v>
          </cell>
          <cell r="N614">
            <v>37875</v>
          </cell>
          <cell r="O614">
            <v>37875</v>
          </cell>
          <cell r="P614" t="str">
            <v>USD</v>
          </cell>
          <cell r="Q614">
            <v>187.5</v>
          </cell>
        </row>
        <row r="615">
          <cell r="A615" t="str">
            <v>BCH_WAG</v>
          </cell>
          <cell r="B615" t="str">
            <v>PGE1</v>
          </cell>
          <cell r="C615" t="str">
            <v>0002320002</v>
          </cell>
          <cell r="D615" t="str">
            <v>KX</v>
          </cell>
          <cell r="E615" t="str">
            <v>3070015641</v>
          </cell>
          <cell r="F615" t="str">
            <v>09</v>
          </cell>
          <cell r="G615">
            <v>0</v>
          </cell>
          <cell r="H615">
            <v>0</v>
          </cell>
          <cell r="I615">
            <v>0</v>
          </cell>
          <cell r="J615">
            <v>0</v>
          </cell>
          <cell r="K615" t="str">
            <v>40</v>
          </cell>
          <cell r="L615" t="str">
            <v>566-78-9324</v>
          </cell>
          <cell r="M615">
            <v>37876</v>
          </cell>
          <cell r="N615">
            <v>37875</v>
          </cell>
          <cell r="O615">
            <v>37875</v>
          </cell>
          <cell r="P615" t="str">
            <v>USD</v>
          </cell>
          <cell r="Q615">
            <v>130.5</v>
          </cell>
        </row>
        <row r="616">
          <cell r="A616" t="str">
            <v>BCH_WAG</v>
          </cell>
          <cell r="B616" t="str">
            <v>PGE1</v>
          </cell>
          <cell r="C616" t="str">
            <v>0002320002</v>
          </cell>
          <cell r="D616" t="str">
            <v>KX</v>
          </cell>
          <cell r="E616" t="str">
            <v>3070015642</v>
          </cell>
          <cell r="F616" t="str">
            <v>09</v>
          </cell>
          <cell r="G616">
            <v>0</v>
          </cell>
          <cell r="H616">
            <v>0</v>
          </cell>
          <cell r="I616">
            <v>0</v>
          </cell>
          <cell r="J616">
            <v>0</v>
          </cell>
          <cell r="K616" t="str">
            <v>40</v>
          </cell>
          <cell r="L616" t="str">
            <v>566-79-1761</v>
          </cell>
          <cell r="M616">
            <v>37876</v>
          </cell>
          <cell r="N616">
            <v>37875</v>
          </cell>
          <cell r="O616">
            <v>37875</v>
          </cell>
          <cell r="P616" t="str">
            <v>USD</v>
          </cell>
          <cell r="Q616">
            <v>200</v>
          </cell>
        </row>
        <row r="617">
          <cell r="A617" t="str">
            <v>BCH_WAG</v>
          </cell>
          <cell r="B617" t="str">
            <v>PGE1</v>
          </cell>
          <cell r="C617" t="str">
            <v>0002320002</v>
          </cell>
          <cell r="D617" t="str">
            <v>KX</v>
          </cell>
          <cell r="E617" t="str">
            <v>3070015643</v>
          </cell>
          <cell r="F617" t="str">
            <v>09</v>
          </cell>
          <cell r="G617">
            <v>0</v>
          </cell>
          <cell r="H617">
            <v>0</v>
          </cell>
          <cell r="I617">
            <v>0</v>
          </cell>
          <cell r="J617">
            <v>0</v>
          </cell>
          <cell r="K617" t="str">
            <v>40</v>
          </cell>
          <cell r="L617" t="str">
            <v>566-80-1158</v>
          </cell>
          <cell r="M617">
            <v>37876</v>
          </cell>
          <cell r="N617">
            <v>37875</v>
          </cell>
          <cell r="O617">
            <v>37875</v>
          </cell>
          <cell r="P617" t="str">
            <v>USD</v>
          </cell>
          <cell r="Q617">
            <v>53</v>
          </cell>
        </row>
        <row r="618">
          <cell r="A618" t="str">
            <v>BCH_WAG</v>
          </cell>
          <cell r="B618" t="str">
            <v>PGE1</v>
          </cell>
          <cell r="C618" t="str">
            <v>0002320002</v>
          </cell>
          <cell r="D618" t="str">
            <v>KX</v>
          </cell>
          <cell r="E618" t="str">
            <v>3070015644</v>
          </cell>
          <cell r="F618" t="str">
            <v>09</v>
          </cell>
          <cell r="G618">
            <v>0</v>
          </cell>
          <cell r="H618">
            <v>0</v>
          </cell>
          <cell r="I618">
            <v>0</v>
          </cell>
          <cell r="J618">
            <v>0</v>
          </cell>
          <cell r="K618" t="str">
            <v>40</v>
          </cell>
          <cell r="L618" t="str">
            <v>566-84-9940</v>
          </cell>
          <cell r="M618">
            <v>37876</v>
          </cell>
          <cell r="N618">
            <v>37875</v>
          </cell>
          <cell r="O618">
            <v>37875</v>
          </cell>
          <cell r="P618" t="str">
            <v>USD</v>
          </cell>
          <cell r="Q618">
            <v>550</v>
          </cell>
        </row>
        <row r="619">
          <cell r="A619" t="str">
            <v>BCH_WAG</v>
          </cell>
          <cell r="B619" t="str">
            <v>PGE1</v>
          </cell>
          <cell r="C619" t="str">
            <v>0002320002</v>
          </cell>
          <cell r="D619" t="str">
            <v>KX</v>
          </cell>
          <cell r="E619" t="str">
            <v>3070015645</v>
          </cell>
          <cell r="F619" t="str">
            <v>09</v>
          </cell>
          <cell r="G619">
            <v>0</v>
          </cell>
          <cell r="H619">
            <v>0</v>
          </cell>
          <cell r="I619">
            <v>0</v>
          </cell>
          <cell r="J619">
            <v>0</v>
          </cell>
          <cell r="K619" t="str">
            <v>40</v>
          </cell>
          <cell r="L619" t="str">
            <v>566-86-8417</v>
          </cell>
          <cell r="M619">
            <v>37876</v>
          </cell>
          <cell r="N619">
            <v>37875</v>
          </cell>
          <cell r="O619">
            <v>37875</v>
          </cell>
          <cell r="P619" t="str">
            <v>USD</v>
          </cell>
          <cell r="Q619">
            <v>118.5</v>
          </cell>
        </row>
        <row r="620">
          <cell r="A620" t="str">
            <v>BCH_WAG</v>
          </cell>
          <cell r="B620" t="str">
            <v>PGE1</v>
          </cell>
          <cell r="C620" t="str">
            <v>0002320002</v>
          </cell>
          <cell r="D620" t="str">
            <v>KX</v>
          </cell>
          <cell r="E620" t="str">
            <v>3070015646</v>
          </cell>
          <cell r="F620" t="str">
            <v>09</v>
          </cell>
          <cell r="G620">
            <v>0</v>
          </cell>
          <cell r="H620">
            <v>0</v>
          </cell>
          <cell r="I620">
            <v>0</v>
          </cell>
          <cell r="J620">
            <v>0</v>
          </cell>
          <cell r="K620" t="str">
            <v>40</v>
          </cell>
          <cell r="L620" t="str">
            <v>566-86-8417</v>
          </cell>
          <cell r="M620">
            <v>37876</v>
          </cell>
          <cell r="N620">
            <v>37875</v>
          </cell>
          <cell r="O620">
            <v>37875</v>
          </cell>
          <cell r="P620" t="str">
            <v>USD</v>
          </cell>
          <cell r="Q620">
            <v>50</v>
          </cell>
        </row>
        <row r="621">
          <cell r="A621" t="str">
            <v>BCH_WAG</v>
          </cell>
          <cell r="B621" t="str">
            <v>PGE1</v>
          </cell>
          <cell r="C621" t="str">
            <v>0002320002</v>
          </cell>
          <cell r="D621" t="str">
            <v>KX</v>
          </cell>
          <cell r="E621" t="str">
            <v>3070015647</v>
          </cell>
          <cell r="F621" t="str">
            <v>09</v>
          </cell>
          <cell r="G621">
            <v>0</v>
          </cell>
          <cell r="H621">
            <v>0</v>
          </cell>
          <cell r="I621">
            <v>0</v>
          </cell>
          <cell r="J621">
            <v>0</v>
          </cell>
          <cell r="K621" t="str">
            <v>40</v>
          </cell>
          <cell r="L621" t="str">
            <v>566-90-7028</v>
          </cell>
          <cell r="M621">
            <v>37876</v>
          </cell>
          <cell r="N621">
            <v>37875</v>
          </cell>
          <cell r="O621">
            <v>37875</v>
          </cell>
          <cell r="P621" t="str">
            <v>USD</v>
          </cell>
          <cell r="Q621">
            <v>392.58</v>
          </cell>
        </row>
        <row r="622">
          <cell r="A622" t="str">
            <v>BCH_WAG</v>
          </cell>
          <cell r="B622" t="str">
            <v>PGE1</v>
          </cell>
          <cell r="C622" t="str">
            <v>0002320002</v>
          </cell>
          <cell r="D622" t="str">
            <v>KX</v>
          </cell>
          <cell r="E622" t="str">
            <v>3070015648</v>
          </cell>
          <cell r="F622" t="str">
            <v>09</v>
          </cell>
          <cell r="G622">
            <v>0</v>
          </cell>
          <cell r="H622">
            <v>0</v>
          </cell>
          <cell r="I622">
            <v>0</v>
          </cell>
          <cell r="J622">
            <v>0</v>
          </cell>
          <cell r="K622" t="str">
            <v>40</v>
          </cell>
          <cell r="L622" t="str">
            <v>567-08-7974</v>
          </cell>
          <cell r="M622">
            <v>37876</v>
          </cell>
          <cell r="N622">
            <v>37875</v>
          </cell>
          <cell r="O622">
            <v>37875</v>
          </cell>
          <cell r="P622" t="str">
            <v>USD</v>
          </cell>
          <cell r="Q622">
            <v>484</v>
          </cell>
        </row>
        <row r="623">
          <cell r="A623" t="str">
            <v>BCH_WAG</v>
          </cell>
          <cell r="B623" t="str">
            <v>PGE1</v>
          </cell>
          <cell r="C623" t="str">
            <v>0002320002</v>
          </cell>
          <cell r="D623" t="str">
            <v>KX</v>
          </cell>
          <cell r="E623" t="str">
            <v>3070015649</v>
          </cell>
          <cell r="F623" t="str">
            <v>09</v>
          </cell>
          <cell r="G623">
            <v>0</v>
          </cell>
          <cell r="H623">
            <v>0</v>
          </cell>
          <cell r="I623">
            <v>0</v>
          </cell>
          <cell r="J623">
            <v>0</v>
          </cell>
          <cell r="K623" t="str">
            <v>40</v>
          </cell>
          <cell r="L623" t="str">
            <v>567-11-5890</v>
          </cell>
          <cell r="M623">
            <v>37876</v>
          </cell>
          <cell r="N623">
            <v>37875</v>
          </cell>
          <cell r="O623">
            <v>37875</v>
          </cell>
          <cell r="P623" t="str">
            <v>USD</v>
          </cell>
          <cell r="Q623">
            <v>196.15</v>
          </cell>
        </row>
        <row r="624">
          <cell r="A624" t="str">
            <v>BCH_WAG</v>
          </cell>
          <cell r="B624" t="str">
            <v>PGE1</v>
          </cell>
          <cell r="C624" t="str">
            <v>0002320002</v>
          </cell>
          <cell r="D624" t="str">
            <v>KX</v>
          </cell>
          <cell r="E624" t="str">
            <v>3070015650</v>
          </cell>
          <cell r="F624" t="str">
            <v>09</v>
          </cell>
          <cell r="G624">
            <v>0</v>
          </cell>
          <cell r="H624">
            <v>0</v>
          </cell>
          <cell r="I624">
            <v>0</v>
          </cell>
          <cell r="J624">
            <v>0</v>
          </cell>
          <cell r="K624" t="str">
            <v>40</v>
          </cell>
          <cell r="L624" t="str">
            <v>567-11-9574</v>
          </cell>
          <cell r="M624">
            <v>37876</v>
          </cell>
          <cell r="N624">
            <v>37875</v>
          </cell>
          <cell r="O624">
            <v>37875</v>
          </cell>
          <cell r="P624" t="str">
            <v>USD</v>
          </cell>
          <cell r="Q624">
            <v>131.5</v>
          </cell>
        </row>
        <row r="625">
          <cell r="A625" t="str">
            <v>BCH_WAG</v>
          </cell>
          <cell r="B625" t="str">
            <v>PGE1</v>
          </cell>
          <cell r="C625" t="str">
            <v>0002320002</v>
          </cell>
          <cell r="D625" t="str">
            <v>KX</v>
          </cell>
          <cell r="E625" t="str">
            <v>3070015651</v>
          </cell>
          <cell r="F625" t="str">
            <v>09</v>
          </cell>
          <cell r="G625">
            <v>0</v>
          </cell>
          <cell r="H625">
            <v>0</v>
          </cell>
          <cell r="I625">
            <v>0</v>
          </cell>
          <cell r="J625">
            <v>0</v>
          </cell>
          <cell r="K625" t="str">
            <v>40</v>
          </cell>
          <cell r="L625" t="str">
            <v>567-13-0756</v>
          </cell>
          <cell r="M625">
            <v>37876</v>
          </cell>
          <cell r="N625">
            <v>37875</v>
          </cell>
          <cell r="O625">
            <v>37875</v>
          </cell>
          <cell r="P625" t="str">
            <v>USD</v>
          </cell>
          <cell r="Q625">
            <v>58</v>
          </cell>
        </row>
        <row r="626">
          <cell r="A626" t="str">
            <v>BCH_WAG</v>
          </cell>
          <cell r="B626" t="str">
            <v>PGE1</v>
          </cell>
          <cell r="C626" t="str">
            <v>0002320002</v>
          </cell>
          <cell r="D626" t="str">
            <v>KX</v>
          </cell>
          <cell r="E626" t="str">
            <v>3070015652</v>
          </cell>
          <cell r="F626" t="str">
            <v>09</v>
          </cell>
          <cell r="G626">
            <v>0</v>
          </cell>
          <cell r="H626">
            <v>0</v>
          </cell>
          <cell r="I626">
            <v>0</v>
          </cell>
          <cell r="J626">
            <v>0</v>
          </cell>
          <cell r="K626" t="str">
            <v>40</v>
          </cell>
          <cell r="L626" t="str">
            <v>567-13-2469</v>
          </cell>
          <cell r="M626">
            <v>37876</v>
          </cell>
          <cell r="N626">
            <v>37875</v>
          </cell>
          <cell r="O626">
            <v>37875</v>
          </cell>
          <cell r="P626" t="str">
            <v>USD</v>
          </cell>
          <cell r="Q626">
            <v>703</v>
          </cell>
        </row>
        <row r="627">
          <cell r="A627" t="str">
            <v>BCH_WAG</v>
          </cell>
          <cell r="B627" t="str">
            <v>PGE1</v>
          </cell>
          <cell r="C627" t="str">
            <v>0002320002</v>
          </cell>
          <cell r="D627" t="str">
            <v>KX</v>
          </cell>
          <cell r="E627" t="str">
            <v>3070015653</v>
          </cell>
          <cell r="F627" t="str">
            <v>09</v>
          </cell>
          <cell r="G627">
            <v>0</v>
          </cell>
          <cell r="H627">
            <v>0</v>
          </cell>
          <cell r="I627">
            <v>0</v>
          </cell>
          <cell r="J627">
            <v>0</v>
          </cell>
          <cell r="K627" t="str">
            <v>40</v>
          </cell>
          <cell r="L627" t="str">
            <v>567-17-7859</v>
          </cell>
          <cell r="M627">
            <v>37876</v>
          </cell>
          <cell r="N627">
            <v>37875</v>
          </cell>
          <cell r="O627">
            <v>37875</v>
          </cell>
          <cell r="P627" t="str">
            <v>USD</v>
          </cell>
          <cell r="Q627">
            <v>243.5</v>
          </cell>
        </row>
        <row r="628">
          <cell r="A628" t="str">
            <v>BCH_WAG</v>
          </cell>
          <cell r="B628" t="str">
            <v>PGE1</v>
          </cell>
          <cell r="C628" t="str">
            <v>0002320002</v>
          </cell>
          <cell r="D628" t="str">
            <v>KX</v>
          </cell>
          <cell r="E628" t="str">
            <v>3070015654</v>
          </cell>
          <cell r="F628" t="str">
            <v>09</v>
          </cell>
          <cell r="G628">
            <v>0</v>
          </cell>
          <cell r="H628">
            <v>0</v>
          </cell>
          <cell r="I628">
            <v>0</v>
          </cell>
          <cell r="J628">
            <v>0</v>
          </cell>
          <cell r="K628" t="str">
            <v>40</v>
          </cell>
          <cell r="L628" t="str">
            <v>567-35-8488</v>
          </cell>
          <cell r="M628">
            <v>37876</v>
          </cell>
          <cell r="N628">
            <v>37875</v>
          </cell>
          <cell r="O628">
            <v>37875</v>
          </cell>
          <cell r="P628" t="str">
            <v>USD</v>
          </cell>
          <cell r="Q628">
            <v>137.5</v>
          </cell>
        </row>
        <row r="629">
          <cell r="A629" t="str">
            <v>BCH_WAG</v>
          </cell>
          <cell r="B629" t="str">
            <v>PGE1</v>
          </cell>
          <cell r="C629" t="str">
            <v>0002320002</v>
          </cell>
          <cell r="D629" t="str">
            <v>KX</v>
          </cell>
          <cell r="E629" t="str">
            <v>3070015655</v>
          </cell>
          <cell r="F629" t="str">
            <v>09</v>
          </cell>
          <cell r="G629">
            <v>0</v>
          </cell>
          <cell r="H629">
            <v>0</v>
          </cell>
          <cell r="I629">
            <v>0</v>
          </cell>
          <cell r="J629">
            <v>0</v>
          </cell>
          <cell r="K629" t="str">
            <v>40</v>
          </cell>
          <cell r="L629" t="str">
            <v>567-35-8488</v>
          </cell>
          <cell r="M629">
            <v>37876</v>
          </cell>
          <cell r="N629">
            <v>37875</v>
          </cell>
          <cell r="O629">
            <v>37875</v>
          </cell>
          <cell r="P629" t="str">
            <v>USD</v>
          </cell>
          <cell r="Q629">
            <v>325</v>
          </cell>
        </row>
        <row r="630">
          <cell r="A630" t="str">
            <v>BCH_WAG</v>
          </cell>
          <cell r="B630" t="str">
            <v>PGE1</v>
          </cell>
          <cell r="C630" t="str">
            <v>0002320002</v>
          </cell>
          <cell r="D630" t="str">
            <v>KX</v>
          </cell>
          <cell r="E630" t="str">
            <v>3070015656</v>
          </cell>
          <cell r="F630" t="str">
            <v>09</v>
          </cell>
          <cell r="G630">
            <v>0</v>
          </cell>
          <cell r="H630">
            <v>0</v>
          </cell>
          <cell r="I630">
            <v>0</v>
          </cell>
          <cell r="J630">
            <v>0</v>
          </cell>
          <cell r="K630" t="str">
            <v>40</v>
          </cell>
          <cell r="L630" t="str">
            <v>567-45-0721</v>
          </cell>
          <cell r="M630">
            <v>37876</v>
          </cell>
          <cell r="N630">
            <v>37875</v>
          </cell>
          <cell r="O630">
            <v>37875</v>
          </cell>
          <cell r="P630" t="str">
            <v>USD</v>
          </cell>
          <cell r="Q630">
            <v>523</v>
          </cell>
        </row>
        <row r="631">
          <cell r="A631" t="str">
            <v>BCH_WAG</v>
          </cell>
          <cell r="B631" t="str">
            <v>PGE1</v>
          </cell>
          <cell r="C631" t="str">
            <v>0002320002</v>
          </cell>
          <cell r="D631" t="str">
            <v>KX</v>
          </cell>
          <cell r="E631" t="str">
            <v>3070015657</v>
          </cell>
          <cell r="F631" t="str">
            <v>09</v>
          </cell>
          <cell r="G631">
            <v>0</v>
          </cell>
          <cell r="H631">
            <v>0</v>
          </cell>
          <cell r="I631">
            <v>0</v>
          </cell>
          <cell r="J631">
            <v>0</v>
          </cell>
          <cell r="K631" t="str">
            <v>40</v>
          </cell>
          <cell r="L631" t="str">
            <v>567-47-9687</v>
          </cell>
          <cell r="M631">
            <v>37876</v>
          </cell>
          <cell r="N631">
            <v>37875</v>
          </cell>
          <cell r="O631">
            <v>37875</v>
          </cell>
          <cell r="P631" t="str">
            <v>USD</v>
          </cell>
          <cell r="Q631">
            <v>220.5</v>
          </cell>
        </row>
        <row r="632">
          <cell r="A632" t="str">
            <v>BCH_WAG</v>
          </cell>
          <cell r="B632" t="str">
            <v>PGE1</v>
          </cell>
          <cell r="C632" t="str">
            <v>0002320002</v>
          </cell>
          <cell r="D632" t="str">
            <v>KX</v>
          </cell>
          <cell r="E632" t="str">
            <v>3070015658</v>
          </cell>
          <cell r="F632" t="str">
            <v>09</v>
          </cell>
          <cell r="G632">
            <v>0</v>
          </cell>
          <cell r="H632">
            <v>0</v>
          </cell>
          <cell r="I632">
            <v>0</v>
          </cell>
          <cell r="J632">
            <v>0</v>
          </cell>
          <cell r="K632" t="str">
            <v>40</v>
          </cell>
          <cell r="L632" t="str">
            <v>567-49-6845</v>
          </cell>
          <cell r="M632">
            <v>37876</v>
          </cell>
          <cell r="N632">
            <v>37875</v>
          </cell>
          <cell r="O632">
            <v>37875</v>
          </cell>
          <cell r="P632" t="str">
            <v>USD</v>
          </cell>
          <cell r="Q632">
            <v>252.8</v>
          </cell>
        </row>
        <row r="633">
          <cell r="A633" t="str">
            <v>BCH_WAG</v>
          </cell>
          <cell r="B633" t="str">
            <v>PGE1</v>
          </cell>
          <cell r="C633" t="str">
            <v>0002320002</v>
          </cell>
          <cell r="D633" t="str">
            <v>KX</v>
          </cell>
          <cell r="E633" t="str">
            <v>3070015659</v>
          </cell>
          <cell r="F633" t="str">
            <v>09</v>
          </cell>
          <cell r="G633">
            <v>0</v>
          </cell>
          <cell r="H633">
            <v>0</v>
          </cell>
          <cell r="I633">
            <v>0</v>
          </cell>
          <cell r="J633">
            <v>0</v>
          </cell>
          <cell r="K633" t="str">
            <v>40</v>
          </cell>
          <cell r="L633" t="str">
            <v>567-49-9484</v>
          </cell>
          <cell r="M633">
            <v>37876</v>
          </cell>
          <cell r="N633">
            <v>37875</v>
          </cell>
          <cell r="O633">
            <v>37875</v>
          </cell>
          <cell r="P633" t="str">
            <v>USD</v>
          </cell>
          <cell r="Q633">
            <v>200</v>
          </cell>
        </row>
        <row r="634">
          <cell r="A634" t="str">
            <v>BCH_WAG</v>
          </cell>
          <cell r="B634" t="str">
            <v>PGE1</v>
          </cell>
          <cell r="C634" t="str">
            <v>0002320002</v>
          </cell>
          <cell r="D634" t="str">
            <v>KX</v>
          </cell>
          <cell r="E634" t="str">
            <v>3070015660</v>
          </cell>
          <cell r="F634" t="str">
            <v>09</v>
          </cell>
          <cell r="G634">
            <v>0</v>
          </cell>
          <cell r="H634">
            <v>0</v>
          </cell>
          <cell r="I634">
            <v>0</v>
          </cell>
          <cell r="J634">
            <v>0</v>
          </cell>
          <cell r="K634" t="str">
            <v>40</v>
          </cell>
          <cell r="L634" t="str">
            <v>567-55-9144</v>
          </cell>
          <cell r="M634">
            <v>37876</v>
          </cell>
          <cell r="N634">
            <v>37875</v>
          </cell>
          <cell r="O634">
            <v>37875</v>
          </cell>
          <cell r="P634" t="str">
            <v>USD</v>
          </cell>
          <cell r="Q634">
            <v>229.5</v>
          </cell>
        </row>
        <row r="635">
          <cell r="A635" t="str">
            <v>BCH_WAG</v>
          </cell>
          <cell r="B635" t="str">
            <v>PGE1</v>
          </cell>
          <cell r="C635" t="str">
            <v>0002320002</v>
          </cell>
          <cell r="D635" t="str">
            <v>KX</v>
          </cell>
          <cell r="E635" t="str">
            <v>3070015661</v>
          </cell>
          <cell r="F635" t="str">
            <v>09</v>
          </cell>
          <cell r="G635">
            <v>0</v>
          </cell>
          <cell r="H635">
            <v>0</v>
          </cell>
          <cell r="I635">
            <v>0</v>
          </cell>
          <cell r="J635">
            <v>0</v>
          </cell>
          <cell r="K635" t="str">
            <v>40</v>
          </cell>
          <cell r="L635" t="str">
            <v>567-55-9144</v>
          </cell>
          <cell r="M635">
            <v>37876</v>
          </cell>
          <cell r="N635">
            <v>37875</v>
          </cell>
          <cell r="O635">
            <v>37875</v>
          </cell>
          <cell r="P635" t="str">
            <v>USD</v>
          </cell>
          <cell r="Q635">
            <v>20.5</v>
          </cell>
        </row>
        <row r="636">
          <cell r="A636" t="str">
            <v>BCH_WAG</v>
          </cell>
          <cell r="B636" t="str">
            <v>PGE1</v>
          </cell>
          <cell r="C636" t="str">
            <v>0002320002</v>
          </cell>
          <cell r="D636" t="str">
            <v>KX</v>
          </cell>
          <cell r="E636" t="str">
            <v>3070015662</v>
          </cell>
          <cell r="F636" t="str">
            <v>09</v>
          </cell>
          <cell r="G636">
            <v>0</v>
          </cell>
          <cell r="H636">
            <v>0</v>
          </cell>
          <cell r="I636">
            <v>0</v>
          </cell>
          <cell r="J636">
            <v>0</v>
          </cell>
          <cell r="K636" t="str">
            <v>40</v>
          </cell>
          <cell r="L636" t="str">
            <v>567-57-4984</v>
          </cell>
          <cell r="M636">
            <v>37876</v>
          </cell>
          <cell r="N636">
            <v>37875</v>
          </cell>
          <cell r="O636">
            <v>37875</v>
          </cell>
          <cell r="P636" t="str">
            <v>USD</v>
          </cell>
          <cell r="Q636">
            <v>253.5</v>
          </cell>
        </row>
        <row r="637">
          <cell r="A637" t="str">
            <v>BCH_WAG</v>
          </cell>
          <cell r="B637" t="str">
            <v>PGE1</v>
          </cell>
          <cell r="C637" t="str">
            <v>0002320002</v>
          </cell>
          <cell r="D637" t="str">
            <v>KX</v>
          </cell>
          <cell r="E637" t="str">
            <v>3070015663</v>
          </cell>
          <cell r="F637" t="str">
            <v>09</v>
          </cell>
          <cell r="G637">
            <v>0</v>
          </cell>
          <cell r="H637">
            <v>0</v>
          </cell>
          <cell r="I637">
            <v>0</v>
          </cell>
          <cell r="J637">
            <v>0</v>
          </cell>
          <cell r="K637" t="str">
            <v>40</v>
          </cell>
          <cell r="L637" t="str">
            <v>567-63-4918</v>
          </cell>
          <cell r="M637">
            <v>37876</v>
          </cell>
          <cell r="N637">
            <v>37875</v>
          </cell>
          <cell r="O637">
            <v>37875</v>
          </cell>
          <cell r="P637" t="str">
            <v>USD</v>
          </cell>
          <cell r="Q637">
            <v>261</v>
          </cell>
        </row>
        <row r="638">
          <cell r="A638" t="str">
            <v>BCH_WAG</v>
          </cell>
          <cell r="B638" t="str">
            <v>PGE1</v>
          </cell>
          <cell r="C638" t="str">
            <v>0002320002</v>
          </cell>
          <cell r="D638" t="str">
            <v>KX</v>
          </cell>
          <cell r="E638" t="str">
            <v>3070015664</v>
          </cell>
          <cell r="F638" t="str">
            <v>09</v>
          </cell>
          <cell r="G638">
            <v>0</v>
          </cell>
          <cell r="H638">
            <v>0</v>
          </cell>
          <cell r="I638">
            <v>0</v>
          </cell>
          <cell r="J638">
            <v>0</v>
          </cell>
          <cell r="K638" t="str">
            <v>40</v>
          </cell>
          <cell r="L638" t="str">
            <v>567-63-7210</v>
          </cell>
          <cell r="M638">
            <v>37876</v>
          </cell>
          <cell r="N638">
            <v>37875</v>
          </cell>
          <cell r="O638">
            <v>37875</v>
          </cell>
          <cell r="P638" t="str">
            <v>USD</v>
          </cell>
          <cell r="Q638">
            <v>228</v>
          </cell>
        </row>
        <row r="639">
          <cell r="A639" t="str">
            <v>BCH_WAG</v>
          </cell>
          <cell r="B639" t="str">
            <v>PGE1</v>
          </cell>
          <cell r="C639" t="str">
            <v>0002320002</v>
          </cell>
          <cell r="D639" t="str">
            <v>KX</v>
          </cell>
          <cell r="E639" t="str">
            <v>3070015665</v>
          </cell>
          <cell r="F639" t="str">
            <v>09</v>
          </cell>
          <cell r="G639">
            <v>0</v>
          </cell>
          <cell r="H639">
            <v>0</v>
          </cell>
          <cell r="I639">
            <v>0</v>
          </cell>
          <cell r="J639">
            <v>0</v>
          </cell>
          <cell r="K639" t="str">
            <v>40</v>
          </cell>
          <cell r="L639" t="str">
            <v>567-64-0302</v>
          </cell>
          <cell r="M639">
            <v>37876</v>
          </cell>
          <cell r="N639">
            <v>37875</v>
          </cell>
          <cell r="O639">
            <v>37875</v>
          </cell>
          <cell r="P639" t="str">
            <v>USD</v>
          </cell>
          <cell r="Q639">
            <v>782</v>
          </cell>
        </row>
        <row r="640">
          <cell r="A640" t="str">
            <v>BCH_WAG</v>
          </cell>
          <cell r="B640" t="str">
            <v>PGE1</v>
          </cell>
          <cell r="C640" t="str">
            <v>0002320002</v>
          </cell>
          <cell r="D640" t="str">
            <v>KX</v>
          </cell>
          <cell r="E640" t="str">
            <v>3070015666</v>
          </cell>
          <cell r="F640" t="str">
            <v>09</v>
          </cell>
          <cell r="G640">
            <v>0</v>
          </cell>
          <cell r="H640">
            <v>0</v>
          </cell>
          <cell r="I640">
            <v>0</v>
          </cell>
          <cell r="J640">
            <v>0</v>
          </cell>
          <cell r="K640" t="str">
            <v>40</v>
          </cell>
          <cell r="L640" t="str">
            <v>567-65-8304</v>
          </cell>
          <cell r="M640">
            <v>37876</v>
          </cell>
          <cell r="N640">
            <v>37875</v>
          </cell>
          <cell r="O640">
            <v>37875</v>
          </cell>
          <cell r="P640" t="str">
            <v>USD</v>
          </cell>
          <cell r="Q640">
            <v>782.49</v>
          </cell>
        </row>
        <row r="641">
          <cell r="A641" t="str">
            <v>BCH_WAG</v>
          </cell>
          <cell r="B641" t="str">
            <v>PGE1</v>
          </cell>
          <cell r="C641" t="str">
            <v>0002320002</v>
          </cell>
          <cell r="D641" t="str">
            <v>KX</v>
          </cell>
          <cell r="E641" t="str">
            <v>3070015667</v>
          </cell>
          <cell r="F641" t="str">
            <v>09</v>
          </cell>
          <cell r="G641">
            <v>0</v>
          </cell>
          <cell r="H641">
            <v>0</v>
          </cell>
          <cell r="I641">
            <v>0</v>
          </cell>
          <cell r="J641">
            <v>0</v>
          </cell>
          <cell r="K641" t="str">
            <v>40</v>
          </cell>
          <cell r="L641" t="str">
            <v>567-67-0069</v>
          </cell>
          <cell r="M641">
            <v>37876</v>
          </cell>
          <cell r="N641">
            <v>37875</v>
          </cell>
          <cell r="O641">
            <v>37875</v>
          </cell>
          <cell r="P641" t="str">
            <v>USD</v>
          </cell>
          <cell r="Q641">
            <v>287.5</v>
          </cell>
        </row>
        <row r="642">
          <cell r="A642" t="str">
            <v>BCH_WAG</v>
          </cell>
          <cell r="B642" t="str">
            <v>PGE1</v>
          </cell>
          <cell r="C642" t="str">
            <v>0002320002</v>
          </cell>
          <cell r="D642" t="str">
            <v>KX</v>
          </cell>
          <cell r="E642" t="str">
            <v>3070015668</v>
          </cell>
          <cell r="F642" t="str">
            <v>09</v>
          </cell>
          <cell r="G642">
            <v>0</v>
          </cell>
          <cell r="H642">
            <v>0</v>
          </cell>
          <cell r="I642">
            <v>0</v>
          </cell>
          <cell r="J642">
            <v>0</v>
          </cell>
          <cell r="K642" t="str">
            <v>40</v>
          </cell>
          <cell r="L642" t="str">
            <v>567-67-0069</v>
          </cell>
          <cell r="M642">
            <v>37876</v>
          </cell>
          <cell r="N642">
            <v>37875</v>
          </cell>
          <cell r="O642">
            <v>37875</v>
          </cell>
          <cell r="P642" t="str">
            <v>USD</v>
          </cell>
          <cell r="Q642">
            <v>1000</v>
          </cell>
        </row>
        <row r="643">
          <cell r="A643" t="str">
            <v>BCH_WAG</v>
          </cell>
          <cell r="B643" t="str">
            <v>PGE1</v>
          </cell>
          <cell r="C643" t="str">
            <v>0002320002</v>
          </cell>
          <cell r="D643" t="str">
            <v>KX</v>
          </cell>
          <cell r="E643" t="str">
            <v>3070015669</v>
          </cell>
          <cell r="F643" t="str">
            <v>09</v>
          </cell>
          <cell r="G643">
            <v>0</v>
          </cell>
          <cell r="H643">
            <v>0</v>
          </cell>
          <cell r="I643">
            <v>0</v>
          </cell>
          <cell r="J643">
            <v>0</v>
          </cell>
          <cell r="K643" t="str">
            <v>40</v>
          </cell>
          <cell r="L643" t="str">
            <v>567-68-4758</v>
          </cell>
          <cell r="M643">
            <v>37876</v>
          </cell>
          <cell r="N643">
            <v>37875</v>
          </cell>
          <cell r="O643">
            <v>37875</v>
          </cell>
          <cell r="P643" t="str">
            <v>USD</v>
          </cell>
          <cell r="Q643">
            <v>444.5</v>
          </cell>
        </row>
        <row r="644">
          <cell r="A644" t="str">
            <v>BCH_WAG</v>
          </cell>
          <cell r="B644" t="str">
            <v>PGE1</v>
          </cell>
          <cell r="C644" t="str">
            <v>0002320002</v>
          </cell>
          <cell r="D644" t="str">
            <v>KX</v>
          </cell>
          <cell r="E644" t="str">
            <v>3070015670</v>
          </cell>
          <cell r="F644" t="str">
            <v>09</v>
          </cell>
          <cell r="G644">
            <v>0</v>
          </cell>
          <cell r="H644">
            <v>0</v>
          </cell>
          <cell r="I644">
            <v>0</v>
          </cell>
          <cell r="J644">
            <v>0</v>
          </cell>
          <cell r="K644" t="str">
            <v>40</v>
          </cell>
          <cell r="L644" t="str">
            <v>567-78-8254</v>
          </cell>
          <cell r="M644">
            <v>37876</v>
          </cell>
          <cell r="N644">
            <v>37875</v>
          </cell>
          <cell r="O644">
            <v>37875</v>
          </cell>
          <cell r="P644" t="str">
            <v>USD</v>
          </cell>
          <cell r="Q644">
            <v>356.5</v>
          </cell>
        </row>
        <row r="645">
          <cell r="A645" t="str">
            <v>BCH_WAG</v>
          </cell>
          <cell r="B645" t="str">
            <v>PGE1</v>
          </cell>
          <cell r="C645" t="str">
            <v>0002320002</v>
          </cell>
          <cell r="D645" t="str">
            <v>KX</v>
          </cell>
          <cell r="E645" t="str">
            <v>3070015671</v>
          </cell>
          <cell r="F645" t="str">
            <v>09</v>
          </cell>
          <cell r="G645">
            <v>0</v>
          </cell>
          <cell r="H645">
            <v>0</v>
          </cell>
          <cell r="I645">
            <v>0</v>
          </cell>
          <cell r="J645">
            <v>0</v>
          </cell>
          <cell r="K645" t="str">
            <v>40</v>
          </cell>
          <cell r="L645" t="str">
            <v>567-88-1131</v>
          </cell>
          <cell r="M645">
            <v>37876</v>
          </cell>
          <cell r="N645">
            <v>37875</v>
          </cell>
          <cell r="O645">
            <v>37875</v>
          </cell>
          <cell r="P645" t="str">
            <v>USD</v>
          </cell>
          <cell r="Q645">
            <v>291</v>
          </cell>
        </row>
        <row r="646">
          <cell r="A646" t="str">
            <v>BCH_WAG</v>
          </cell>
          <cell r="B646" t="str">
            <v>PGE1</v>
          </cell>
          <cell r="C646" t="str">
            <v>0002320002</v>
          </cell>
          <cell r="D646" t="str">
            <v>KX</v>
          </cell>
          <cell r="E646" t="str">
            <v>3070015672</v>
          </cell>
          <cell r="F646" t="str">
            <v>09</v>
          </cell>
          <cell r="G646">
            <v>0</v>
          </cell>
          <cell r="H646">
            <v>0</v>
          </cell>
          <cell r="I646">
            <v>0</v>
          </cell>
          <cell r="J646">
            <v>0</v>
          </cell>
          <cell r="K646" t="str">
            <v>40</v>
          </cell>
          <cell r="L646" t="str">
            <v>567-96-3235</v>
          </cell>
          <cell r="M646">
            <v>37876</v>
          </cell>
          <cell r="N646">
            <v>37875</v>
          </cell>
          <cell r="O646">
            <v>37875</v>
          </cell>
          <cell r="P646" t="str">
            <v>USD</v>
          </cell>
          <cell r="Q646">
            <v>1011.47</v>
          </cell>
        </row>
        <row r="647">
          <cell r="A647" t="str">
            <v>BCH_WAG</v>
          </cell>
          <cell r="B647" t="str">
            <v>PGE1</v>
          </cell>
          <cell r="C647" t="str">
            <v>0002320002</v>
          </cell>
          <cell r="D647" t="str">
            <v>KX</v>
          </cell>
          <cell r="E647" t="str">
            <v>3070015673</v>
          </cell>
          <cell r="F647" t="str">
            <v>09</v>
          </cell>
          <cell r="G647">
            <v>0</v>
          </cell>
          <cell r="H647">
            <v>0</v>
          </cell>
          <cell r="I647">
            <v>0</v>
          </cell>
          <cell r="J647">
            <v>0</v>
          </cell>
          <cell r="K647" t="str">
            <v>40</v>
          </cell>
          <cell r="L647" t="str">
            <v>568-11-8598</v>
          </cell>
          <cell r="M647">
            <v>37876</v>
          </cell>
          <cell r="N647">
            <v>37875</v>
          </cell>
          <cell r="O647">
            <v>37875</v>
          </cell>
          <cell r="P647" t="str">
            <v>USD</v>
          </cell>
          <cell r="Q647">
            <v>519.5</v>
          </cell>
        </row>
        <row r="648">
          <cell r="A648" t="str">
            <v>BCH_WAG</v>
          </cell>
          <cell r="B648" t="str">
            <v>PGE1</v>
          </cell>
          <cell r="C648" t="str">
            <v>0002320002</v>
          </cell>
          <cell r="D648" t="str">
            <v>KX</v>
          </cell>
          <cell r="E648" t="str">
            <v>3070015674</v>
          </cell>
          <cell r="F648" t="str">
            <v>09</v>
          </cell>
          <cell r="G648">
            <v>0</v>
          </cell>
          <cell r="H648">
            <v>0</v>
          </cell>
          <cell r="I648">
            <v>0</v>
          </cell>
          <cell r="J648">
            <v>0</v>
          </cell>
          <cell r="K648" t="str">
            <v>40</v>
          </cell>
          <cell r="L648" t="str">
            <v>568-11-8598</v>
          </cell>
          <cell r="M648">
            <v>37876</v>
          </cell>
          <cell r="N648">
            <v>37875</v>
          </cell>
          <cell r="O648">
            <v>37875</v>
          </cell>
          <cell r="P648" t="str">
            <v>USD</v>
          </cell>
          <cell r="Q648">
            <v>15</v>
          </cell>
        </row>
        <row r="649">
          <cell r="A649" t="str">
            <v>BCH_WAG</v>
          </cell>
          <cell r="B649" t="str">
            <v>PGE1</v>
          </cell>
          <cell r="C649" t="str">
            <v>0002320002</v>
          </cell>
          <cell r="D649" t="str">
            <v>KX</v>
          </cell>
          <cell r="E649" t="str">
            <v>3070015675</v>
          </cell>
          <cell r="F649" t="str">
            <v>09</v>
          </cell>
          <cell r="G649">
            <v>0</v>
          </cell>
          <cell r="H649">
            <v>0</v>
          </cell>
          <cell r="I649">
            <v>0</v>
          </cell>
          <cell r="J649">
            <v>0</v>
          </cell>
          <cell r="K649" t="str">
            <v>40</v>
          </cell>
          <cell r="L649" t="str">
            <v>568-11-8598</v>
          </cell>
          <cell r="M649">
            <v>37876</v>
          </cell>
          <cell r="N649">
            <v>37875</v>
          </cell>
          <cell r="O649">
            <v>37875</v>
          </cell>
          <cell r="P649" t="str">
            <v>USD</v>
          </cell>
          <cell r="Q649">
            <v>38.380000000000003</v>
          </cell>
        </row>
        <row r="650">
          <cell r="A650" t="str">
            <v>BCH_WAG</v>
          </cell>
          <cell r="B650" t="str">
            <v>PGE1</v>
          </cell>
          <cell r="C650" t="str">
            <v>0002320002</v>
          </cell>
          <cell r="D650" t="str">
            <v>KX</v>
          </cell>
          <cell r="E650" t="str">
            <v>3070015676</v>
          </cell>
          <cell r="F650" t="str">
            <v>09</v>
          </cell>
          <cell r="G650">
            <v>0</v>
          </cell>
          <cell r="H650">
            <v>0</v>
          </cell>
          <cell r="I650">
            <v>0</v>
          </cell>
          <cell r="J650">
            <v>0</v>
          </cell>
          <cell r="K650" t="str">
            <v>40</v>
          </cell>
          <cell r="L650" t="str">
            <v>568-35-1220</v>
          </cell>
          <cell r="M650">
            <v>37876</v>
          </cell>
          <cell r="N650">
            <v>37875</v>
          </cell>
          <cell r="O650">
            <v>37875</v>
          </cell>
          <cell r="P650" t="str">
            <v>USD</v>
          </cell>
          <cell r="Q650">
            <v>200</v>
          </cell>
        </row>
        <row r="651">
          <cell r="A651" t="str">
            <v>BCH_WAG</v>
          </cell>
          <cell r="B651" t="str">
            <v>PGE1</v>
          </cell>
          <cell r="C651" t="str">
            <v>0002320002</v>
          </cell>
          <cell r="D651" t="str">
            <v>KX</v>
          </cell>
          <cell r="E651" t="str">
            <v>3070015677</v>
          </cell>
          <cell r="F651" t="str">
            <v>09</v>
          </cell>
          <cell r="G651">
            <v>0</v>
          </cell>
          <cell r="H651">
            <v>0</v>
          </cell>
          <cell r="I651">
            <v>0</v>
          </cell>
          <cell r="J651">
            <v>0</v>
          </cell>
          <cell r="K651" t="str">
            <v>40</v>
          </cell>
          <cell r="L651" t="str">
            <v>568-39-9894</v>
          </cell>
          <cell r="M651">
            <v>37876</v>
          </cell>
          <cell r="N651">
            <v>37875</v>
          </cell>
          <cell r="O651">
            <v>37875</v>
          </cell>
          <cell r="P651" t="str">
            <v>USD</v>
          </cell>
          <cell r="Q651">
            <v>42.5</v>
          </cell>
        </row>
        <row r="652">
          <cell r="A652" t="str">
            <v>BCH_WAG</v>
          </cell>
          <cell r="B652" t="str">
            <v>PGE1</v>
          </cell>
          <cell r="C652" t="str">
            <v>0002320002</v>
          </cell>
          <cell r="D652" t="str">
            <v>KX</v>
          </cell>
          <cell r="E652" t="str">
            <v>3070015678</v>
          </cell>
          <cell r="F652" t="str">
            <v>09</v>
          </cell>
          <cell r="G652">
            <v>0</v>
          </cell>
          <cell r="H652">
            <v>0</v>
          </cell>
          <cell r="I652">
            <v>0</v>
          </cell>
          <cell r="J652">
            <v>0</v>
          </cell>
          <cell r="K652" t="str">
            <v>40</v>
          </cell>
          <cell r="L652" t="str">
            <v>568-49-3807</v>
          </cell>
          <cell r="M652">
            <v>37876</v>
          </cell>
          <cell r="N652">
            <v>37875</v>
          </cell>
          <cell r="O652">
            <v>37875</v>
          </cell>
          <cell r="P652" t="str">
            <v>USD</v>
          </cell>
          <cell r="Q652">
            <v>424.5</v>
          </cell>
        </row>
        <row r="653">
          <cell r="A653" t="str">
            <v>BCH_WAG</v>
          </cell>
          <cell r="B653" t="str">
            <v>PGE1</v>
          </cell>
          <cell r="C653" t="str">
            <v>0002320002</v>
          </cell>
          <cell r="D653" t="str">
            <v>KX</v>
          </cell>
          <cell r="E653" t="str">
            <v>3070015679</v>
          </cell>
          <cell r="F653" t="str">
            <v>09</v>
          </cell>
          <cell r="G653">
            <v>0</v>
          </cell>
          <cell r="H653">
            <v>0</v>
          </cell>
          <cell r="I653">
            <v>0</v>
          </cell>
          <cell r="J653">
            <v>0</v>
          </cell>
          <cell r="K653" t="str">
            <v>40</v>
          </cell>
          <cell r="L653" t="str">
            <v>568-49-3807</v>
          </cell>
          <cell r="M653">
            <v>37876</v>
          </cell>
          <cell r="N653">
            <v>37875</v>
          </cell>
          <cell r="O653">
            <v>37875</v>
          </cell>
          <cell r="P653" t="str">
            <v>USD</v>
          </cell>
          <cell r="Q653">
            <v>125</v>
          </cell>
        </row>
        <row r="654">
          <cell r="A654" t="str">
            <v>BCH_WAG</v>
          </cell>
          <cell r="B654" t="str">
            <v>PGE1</v>
          </cell>
          <cell r="C654" t="str">
            <v>0002320002</v>
          </cell>
          <cell r="D654" t="str">
            <v>KX</v>
          </cell>
          <cell r="E654" t="str">
            <v>3070015680</v>
          </cell>
          <cell r="F654" t="str">
            <v>09</v>
          </cell>
          <cell r="G654">
            <v>0</v>
          </cell>
          <cell r="H654">
            <v>0</v>
          </cell>
          <cell r="I654">
            <v>0</v>
          </cell>
          <cell r="J654">
            <v>0</v>
          </cell>
          <cell r="K654" t="str">
            <v>40</v>
          </cell>
          <cell r="L654" t="str">
            <v>568-49-3807</v>
          </cell>
          <cell r="M654">
            <v>37876</v>
          </cell>
          <cell r="N654">
            <v>37875</v>
          </cell>
          <cell r="O654">
            <v>37875</v>
          </cell>
          <cell r="P654" t="str">
            <v>USD</v>
          </cell>
          <cell r="Q654">
            <v>46</v>
          </cell>
        </row>
        <row r="655">
          <cell r="A655" t="str">
            <v>BCH_WAG</v>
          </cell>
          <cell r="B655" t="str">
            <v>PGE1</v>
          </cell>
          <cell r="C655" t="str">
            <v>0002320002</v>
          </cell>
          <cell r="D655" t="str">
            <v>KX</v>
          </cell>
          <cell r="E655" t="str">
            <v>3070015681</v>
          </cell>
          <cell r="F655" t="str">
            <v>09</v>
          </cell>
          <cell r="G655">
            <v>0</v>
          </cell>
          <cell r="H655">
            <v>0</v>
          </cell>
          <cell r="I655">
            <v>0</v>
          </cell>
          <cell r="J655">
            <v>0</v>
          </cell>
          <cell r="K655" t="str">
            <v>40</v>
          </cell>
          <cell r="L655" t="str">
            <v>568-58-1755</v>
          </cell>
          <cell r="M655">
            <v>37876</v>
          </cell>
          <cell r="N655">
            <v>37875</v>
          </cell>
          <cell r="O655">
            <v>37875</v>
          </cell>
          <cell r="P655" t="str">
            <v>USD</v>
          </cell>
          <cell r="Q655">
            <v>377.5</v>
          </cell>
        </row>
        <row r="656">
          <cell r="A656" t="str">
            <v>BCH_WAG</v>
          </cell>
          <cell r="B656" t="str">
            <v>PGE1</v>
          </cell>
          <cell r="C656" t="str">
            <v>0002320002</v>
          </cell>
          <cell r="D656" t="str">
            <v>KX</v>
          </cell>
          <cell r="E656" t="str">
            <v>3070015682</v>
          </cell>
          <cell r="F656" t="str">
            <v>09</v>
          </cell>
          <cell r="G656">
            <v>0</v>
          </cell>
          <cell r="H656">
            <v>0</v>
          </cell>
          <cell r="I656">
            <v>0</v>
          </cell>
          <cell r="J656">
            <v>0</v>
          </cell>
          <cell r="K656" t="str">
            <v>40</v>
          </cell>
          <cell r="L656" t="str">
            <v>568-58-1755</v>
          </cell>
          <cell r="M656">
            <v>37876</v>
          </cell>
          <cell r="N656">
            <v>37875</v>
          </cell>
          <cell r="O656">
            <v>37875</v>
          </cell>
          <cell r="P656" t="str">
            <v>USD</v>
          </cell>
          <cell r="Q656">
            <v>363</v>
          </cell>
        </row>
        <row r="657">
          <cell r="A657" t="str">
            <v>BCH_WAG</v>
          </cell>
          <cell r="B657" t="str">
            <v>PGE1</v>
          </cell>
          <cell r="C657" t="str">
            <v>0002320002</v>
          </cell>
          <cell r="D657" t="str">
            <v>KX</v>
          </cell>
          <cell r="E657" t="str">
            <v>3070015683</v>
          </cell>
          <cell r="F657" t="str">
            <v>09</v>
          </cell>
          <cell r="G657">
            <v>0</v>
          </cell>
          <cell r="H657">
            <v>0</v>
          </cell>
          <cell r="I657">
            <v>0</v>
          </cell>
          <cell r="J657">
            <v>0</v>
          </cell>
          <cell r="K657" t="str">
            <v>40</v>
          </cell>
          <cell r="L657" t="str">
            <v>568-61-8770</v>
          </cell>
          <cell r="M657">
            <v>37876</v>
          </cell>
          <cell r="N657">
            <v>37875</v>
          </cell>
          <cell r="O657">
            <v>37875</v>
          </cell>
          <cell r="P657" t="str">
            <v>USD</v>
          </cell>
          <cell r="Q657">
            <v>264</v>
          </cell>
        </row>
        <row r="658">
          <cell r="A658" t="str">
            <v>BCH_WAG</v>
          </cell>
          <cell r="B658" t="str">
            <v>PGE1</v>
          </cell>
          <cell r="C658" t="str">
            <v>0002320002</v>
          </cell>
          <cell r="D658" t="str">
            <v>KX</v>
          </cell>
          <cell r="E658" t="str">
            <v>3070015684</v>
          </cell>
          <cell r="F658" t="str">
            <v>09</v>
          </cell>
          <cell r="G658">
            <v>0</v>
          </cell>
          <cell r="H658">
            <v>0</v>
          </cell>
          <cell r="I658">
            <v>0</v>
          </cell>
          <cell r="J658">
            <v>0</v>
          </cell>
          <cell r="K658" t="str">
            <v>40</v>
          </cell>
          <cell r="L658" t="str">
            <v>568-70-4987</v>
          </cell>
          <cell r="M658">
            <v>37876</v>
          </cell>
          <cell r="N658">
            <v>37875</v>
          </cell>
          <cell r="O658">
            <v>37875</v>
          </cell>
          <cell r="P658" t="str">
            <v>USD</v>
          </cell>
          <cell r="Q658">
            <v>346.5</v>
          </cell>
        </row>
        <row r="659">
          <cell r="A659" t="str">
            <v>BCH_WAG</v>
          </cell>
          <cell r="B659" t="str">
            <v>PGE1</v>
          </cell>
          <cell r="C659" t="str">
            <v>0002320002</v>
          </cell>
          <cell r="D659" t="str">
            <v>KX</v>
          </cell>
          <cell r="E659" t="str">
            <v>3070015685</v>
          </cell>
          <cell r="F659" t="str">
            <v>09</v>
          </cell>
          <cell r="G659">
            <v>0</v>
          </cell>
          <cell r="H659">
            <v>0</v>
          </cell>
          <cell r="I659">
            <v>0</v>
          </cell>
          <cell r="J659">
            <v>0</v>
          </cell>
          <cell r="K659" t="str">
            <v>40</v>
          </cell>
          <cell r="L659" t="str">
            <v>568-70-4987</v>
          </cell>
          <cell r="M659">
            <v>37876</v>
          </cell>
          <cell r="N659">
            <v>37875</v>
          </cell>
          <cell r="O659">
            <v>37875</v>
          </cell>
          <cell r="P659" t="str">
            <v>USD</v>
          </cell>
          <cell r="Q659">
            <v>125</v>
          </cell>
        </row>
        <row r="660">
          <cell r="A660" t="str">
            <v>BCH_WAG</v>
          </cell>
          <cell r="B660" t="str">
            <v>PGE1</v>
          </cell>
          <cell r="C660" t="str">
            <v>0002320002</v>
          </cell>
          <cell r="D660" t="str">
            <v>KX</v>
          </cell>
          <cell r="E660" t="str">
            <v>3070015686</v>
          </cell>
          <cell r="F660" t="str">
            <v>09</v>
          </cell>
          <cell r="G660">
            <v>0</v>
          </cell>
          <cell r="H660">
            <v>0</v>
          </cell>
          <cell r="I660">
            <v>0</v>
          </cell>
          <cell r="J660">
            <v>0</v>
          </cell>
          <cell r="K660" t="str">
            <v>40</v>
          </cell>
          <cell r="L660" t="str">
            <v>568-82-3882</v>
          </cell>
          <cell r="M660">
            <v>37876</v>
          </cell>
          <cell r="N660">
            <v>37875</v>
          </cell>
          <cell r="O660">
            <v>37875</v>
          </cell>
          <cell r="P660" t="str">
            <v>USD</v>
          </cell>
          <cell r="Q660">
            <v>250</v>
          </cell>
        </row>
        <row r="661">
          <cell r="A661" t="str">
            <v>BCH_WAG</v>
          </cell>
          <cell r="B661" t="str">
            <v>PGE1</v>
          </cell>
          <cell r="C661" t="str">
            <v>0002320002</v>
          </cell>
          <cell r="D661" t="str">
            <v>KX</v>
          </cell>
          <cell r="E661" t="str">
            <v>3070015687</v>
          </cell>
          <cell r="F661" t="str">
            <v>09</v>
          </cell>
          <cell r="G661">
            <v>0</v>
          </cell>
          <cell r="H661">
            <v>0</v>
          </cell>
          <cell r="I661">
            <v>0</v>
          </cell>
          <cell r="J661">
            <v>0</v>
          </cell>
          <cell r="K661" t="str">
            <v>40</v>
          </cell>
          <cell r="L661" t="str">
            <v>568-83-4101</v>
          </cell>
          <cell r="M661">
            <v>37876</v>
          </cell>
          <cell r="N661">
            <v>37875</v>
          </cell>
          <cell r="O661">
            <v>37875</v>
          </cell>
          <cell r="P661" t="str">
            <v>USD</v>
          </cell>
          <cell r="Q661">
            <v>750</v>
          </cell>
        </row>
        <row r="662">
          <cell r="A662" t="str">
            <v>BCH_WAG</v>
          </cell>
          <cell r="B662" t="str">
            <v>PGE1</v>
          </cell>
          <cell r="C662" t="str">
            <v>0002320002</v>
          </cell>
          <cell r="D662" t="str">
            <v>KX</v>
          </cell>
          <cell r="E662" t="str">
            <v>3070015688</v>
          </cell>
          <cell r="F662" t="str">
            <v>09</v>
          </cell>
          <cell r="G662">
            <v>0</v>
          </cell>
          <cell r="H662">
            <v>0</v>
          </cell>
          <cell r="I662">
            <v>0</v>
          </cell>
          <cell r="J662">
            <v>0</v>
          </cell>
          <cell r="K662" t="str">
            <v>40</v>
          </cell>
          <cell r="L662" t="str">
            <v>568-92-2804</v>
          </cell>
          <cell r="M662">
            <v>37876</v>
          </cell>
          <cell r="N662">
            <v>37875</v>
          </cell>
          <cell r="O662">
            <v>37875</v>
          </cell>
          <cell r="P662" t="str">
            <v>USD</v>
          </cell>
          <cell r="Q662">
            <v>1249.8699999999999</v>
          </cell>
        </row>
        <row r="663">
          <cell r="A663" t="str">
            <v>BCH_WAG</v>
          </cell>
          <cell r="B663" t="str">
            <v>PGE1</v>
          </cell>
          <cell r="C663" t="str">
            <v>0002320002</v>
          </cell>
          <cell r="D663" t="str">
            <v>KX</v>
          </cell>
          <cell r="E663" t="str">
            <v>3070015689</v>
          </cell>
          <cell r="F663" t="str">
            <v>09</v>
          </cell>
          <cell r="G663">
            <v>0</v>
          </cell>
          <cell r="H663">
            <v>0</v>
          </cell>
          <cell r="I663">
            <v>0</v>
          </cell>
          <cell r="J663">
            <v>0</v>
          </cell>
          <cell r="K663" t="str">
            <v>40</v>
          </cell>
          <cell r="L663" t="str">
            <v>568-92-6522</v>
          </cell>
          <cell r="M663">
            <v>37876</v>
          </cell>
          <cell r="N663">
            <v>37875</v>
          </cell>
          <cell r="O663">
            <v>37875</v>
          </cell>
          <cell r="P663" t="str">
            <v>USD</v>
          </cell>
          <cell r="Q663">
            <v>335.5</v>
          </cell>
        </row>
        <row r="664">
          <cell r="A664" t="str">
            <v>BCH_WAG</v>
          </cell>
          <cell r="B664" t="str">
            <v>PGE1</v>
          </cell>
          <cell r="C664" t="str">
            <v>0002320002</v>
          </cell>
          <cell r="D664" t="str">
            <v>KX</v>
          </cell>
          <cell r="E664" t="str">
            <v>3070015690</v>
          </cell>
          <cell r="F664" t="str">
            <v>09</v>
          </cell>
          <cell r="G664">
            <v>0</v>
          </cell>
          <cell r="H664">
            <v>0</v>
          </cell>
          <cell r="I664">
            <v>0</v>
          </cell>
          <cell r="J664">
            <v>0</v>
          </cell>
          <cell r="K664" t="str">
            <v>40</v>
          </cell>
          <cell r="L664" t="str">
            <v>568-94-3128</v>
          </cell>
          <cell r="M664">
            <v>37876</v>
          </cell>
          <cell r="N664">
            <v>37875</v>
          </cell>
          <cell r="O664">
            <v>37875</v>
          </cell>
          <cell r="P664" t="str">
            <v>USD</v>
          </cell>
          <cell r="Q664">
            <v>414</v>
          </cell>
        </row>
        <row r="665">
          <cell r="A665" t="str">
            <v>BCH_WAG</v>
          </cell>
          <cell r="B665" t="str">
            <v>PGE1</v>
          </cell>
          <cell r="C665" t="str">
            <v>0002320002</v>
          </cell>
          <cell r="D665" t="str">
            <v>KX</v>
          </cell>
          <cell r="E665" t="str">
            <v>3070015691</v>
          </cell>
          <cell r="F665" t="str">
            <v>09</v>
          </cell>
          <cell r="G665">
            <v>0</v>
          </cell>
          <cell r="H665">
            <v>0</v>
          </cell>
          <cell r="I665">
            <v>0</v>
          </cell>
          <cell r="J665">
            <v>0</v>
          </cell>
          <cell r="K665" t="str">
            <v>40</v>
          </cell>
          <cell r="L665" t="str">
            <v>568-98-3523</v>
          </cell>
          <cell r="M665">
            <v>37876</v>
          </cell>
          <cell r="N665">
            <v>37875</v>
          </cell>
          <cell r="O665">
            <v>37875</v>
          </cell>
          <cell r="P665" t="str">
            <v>USD</v>
          </cell>
          <cell r="Q665">
            <v>418.5</v>
          </cell>
        </row>
        <row r="666">
          <cell r="A666" t="str">
            <v>BCH_WAG</v>
          </cell>
          <cell r="B666" t="str">
            <v>PGE1</v>
          </cell>
          <cell r="C666" t="str">
            <v>0002320002</v>
          </cell>
          <cell r="D666" t="str">
            <v>KX</v>
          </cell>
          <cell r="E666" t="str">
            <v>3070015692</v>
          </cell>
          <cell r="F666" t="str">
            <v>09</v>
          </cell>
          <cell r="G666">
            <v>0</v>
          </cell>
          <cell r="H666">
            <v>0</v>
          </cell>
          <cell r="I666">
            <v>0</v>
          </cell>
          <cell r="J666">
            <v>0</v>
          </cell>
          <cell r="K666" t="str">
            <v>40</v>
          </cell>
          <cell r="L666" t="str">
            <v>568-98-3523</v>
          </cell>
          <cell r="M666">
            <v>37876</v>
          </cell>
          <cell r="N666">
            <v>37875</v>
          </cell>
          <cell r="O666">
            <v>37875</v>
          </cell>
          <cell r="P666" t="str">
            <v>USD</v>
          </cell>
          <cell r="Q666">
            <v>282.5</v>
          </cell>
        </row>
        <row r="667">
          <cell r="A667" t="str">
            <v>BCH_WAG</v>
          </cell>
          <cell r="B667" t="str">
            <v>PGE1</v>
          </cell>
          <cell r="C667" t="str">
            <v>0002320002</v>
          </cell>
          <cell r="D667" t="str">
            <v>KX</v>
          </cell>
          <cell r="E667" t="str">
            <v>3070015693</v>
          </cell>
          <cell r="F667" t="str">
            <v>09</v>
          </cell>
          <cell r="G667">
            <v>0</v>
          </cell>
          <cell r="H667">
            <v>0</v>
          </cell>
          <cell r="I667">
            <v>0</v>
          </cell>
          <cell r="J667">
            <v>0</v>
          </cell>
          <cell r="K667" t="str">
            <v>40</v>
          </cell>
          <cell r="L667" t="str">
            <v>568-98-3523</v>
          </cell>
          <cell r="M667">
            <v>37876</v>
          </cell>
          <cell r="N667">
            <v>37875</v>
          </cell>
          <cell r="O667">
            <v>37875</v>
          </cell>
          <cell r="P667" t="str">
            <v>USD</v>
          </cell>
          <cell r="Q667">
            <v>74.510000000000005</v>
          </cell>
        </row>
        <row r="668">
          <cell r="A668" t="str">
            <v>BCH_WAG</v>
          </cell>
          <cell r="B668" t="str">
            <v>PGE1</v>
          </cell>
          <cell r="C668" t="str">
            <v>0002320002</v>
          </cell>
          <cell r="D668" t="str">
            <v>KX</v>
          </cell>
          <cell r="E668" t="str">
            <v>3070015694</v>
          </cell>
          <cell r="F668" t="str">
            <v>09</v>
          </cell>
          <cell r="G668">
            <v>0</v>
          </cell>
          <cell r="H668">
            <v>0</v>
          </cell>
          <cell r="I668">
            <v>0</v>
          </cell>
          <cell r="J668">
            <v>0</v>
          </cell>
          <cell r="K668" t="str">
            <v>40</v>
          </cell>
          <cell r="L668" t="str">
            <v>568-98-3523</v>
          </cell>
          <cell r="M668">
            <v>37876</v>
          </cell>
          <cell r="N668">
            <v>37875</v>
          </cell>
          <cell r="O668">
            <v>37875</v>
          </cell>
          <cell r="P668" t="str">
            <v>USD</v>
          </cell>
          <cell r="Q668">
            <v>304.5</v>
          </cell>
        </row>
        <row r="669">
          <cell r="A669" t="str">
            <v>BCH_WAG</v>
          </cell>
          <cell r="B669" t="str">
            <v>PGE1</v>
          </cell>
          <cell r="C669" t="str">
            <v>0002320002</v>
          </cell>
          <cell r="D669" t="str">
            <v>KX</v>
          </cell>
          <cell r="E669" t="str">
            <v>3070015695</v>
          </cell>
          <cell r="F669" t="str">
            <v>09</v>
          </cell>
          <cell r="G669">
            <v>0</v>
          </cell>
          <cell r="H669">
            <v>0</v>
          </cell>
          <cell r="I669">
            <v>0</v>
          </cell>
          <cell r="J669">
            <v>0</v>
          </cell>
          <cell r="K669" t="str">
            <v>40</v>
          </cell>
          <cell r="L669" t="str">
            <v>569-06-3247</v>
          </cell>
          <cell r="M669">
            <v>37876</v>
          </cell>
          <cell r="N669">
            <v>37875</v>
          </cell>
          <cell r="O669">
            <v>37875</v>
          </cell>
          <cell r="P669" t="str">
            <v>USD</v>
          </cell>
          <cell r="Q669">
            <v>291</v>
          </cell>
        </row>
        <row r="670">
          <cell r="A670" t="str">
            <v>BCH_WAG</v>
          </cell>
          <cell r="B670" t="str">
            <v>PGE1</v>
          </cell>
          <cell r="C670" t="str">
            <v>0002320002</v>
          </cell>
          <cell r="D670" t="str">
            <v>KX</v>
          </cell>
          <cell r="E670" t="str">
            <v>3070015696</v>
          </cell>
          <cell r="F670" t="str">
            <v>09</v>
          </cell>
          <cell r="G670">
            <v>0</v>
          </cell>
          <cell r="H670">
            <v>0</v>
          </cell>
          <cell r="I670">
            <v>0</v>
          </cell>
          <cell r="J670">
            <v>0</v>
          </cell>
          <cell r="K670" t="str">
            <v>40</v>
          </cell>
          <cell r="L670" t="str">
            <v>569-11-2208</v>
          </cell>
          <cell r="M670">
            <v>37876</v>
          </cell>
          <cell r="N670">
            <v>37875</v>
          </cell>
          <cell r="O670">
            <v>37875</v>
          </cell>
          <cell r="P670" t="str">
            <v>USD</v>
          </cell>
          <cell r="Q670">
            <v>337.5</v>
          </cell>
        </row>
        <row r="671">
          <cell r="A671" t="str">
            <v>BCH_WAG</v>
          </cell>
          <cell r="B671" t="str">
            <v>PGE1</v>
          </cell>
          <cell r="C671" t="str">
            <v>0002320002</v>
          </cell>
          <cell r="D671" t="str">
            <v>KX</v>
          </cell>
          <cell r="E671" t="str">
            <v>3070015697</v>
          </cell>
          <cell r="F671" t="str">
            <v>09</v>
          </cell>
          <cell r="G671">
            <v>0</v>
          </cell>
          <cell r="H671">
            <v>0</v>
          </cell>
          <cell r="I671">
            <v>0</v>
          </cell>
          <cell r="J671">
            <v>0</v>
          </cell>
          <cell r="K671" t="str">
            <v>40</v>
          </cell>
          <cell r="L671" t="str">
            <v>569-11-4036</v>
          </cell>
          <cell r="M671">
            <v>37876</v>
          </cell>
          <cell r="N671">
            <v>37875</v>
          </cell>
          <cell r="O671">
            <v>37875</v>
          </cell>
          <cell r="P671" t="str">
            <v>USD</v>
          </cell>
          <cell r="Q671">
            <v>350</v>
          </cell>
        </row>
        <row r="672">
          <cell r="A672" t="str">
            <v>BCH_WAG</v>
          </cell>
          <cell r="B672" t="str">
            <v>PGE1</v>
          </cell>
          <cell r="C672" t="str">
            <v>0002320002</v>
          </cell>
          <cell r="D672" t="str">
            <v>KX</v>
          </cell>
          <cell r="E672" t="str">
            <v>3070015698</v>
          </cell>
          <cell r="F672" t="str">
            <v>09</v>
          </cell>
          <cell r="G672">
            <v>0</v>
          </cell>
          <cell r="H672">
            <v>0</v>
          </cell>
          <cell r="I672">
            <v>0</v>
          </cell>
          <cell r="J672">
            <v>0</v>
          </cell>
          <cell r="K672" t="str">
            <v>40</v>
          </cell>
          <cell r="L672" t="str">
            <v>569-11-5521</v>
          </cell>
          <cell r="M672">
            <v>37876</v>
          </cell>
          <cell r="N672">
            <v>37875</v>
          </cell>
          <cell r="O672">
            <v>37875</v>
          </cell>
          <cell r="P672" t="str">
            <v>USD</v>
          </cell>
          <cell r="Q672">
            <v>227.5</v>
          </cell>
        </row>
        <row r="673">
          <cell r="A673" t="str">
            <v>BCH_WAG</v>
          </cell>
          <cell r="B673" t="str">
            <v>PGE1</v>
          </cell>
          <cell r="C673" t="str">
            <v>0002320002</v>
          </cell>
          <cell r="D673" t="str">
            <v>KX</v>
          </cell>
          <cell r="E673" t="str">
            <v>3070015699</v>
          </cell>
          <cell r="F673" t="str">
            <v>09</v>
          </cell>
          <cell r="G673">
            <v>0</v>
          </cell>
          <cell r="H673">
            <v>0</v>
          </cell>
          <cell r="I673">
            <v>0</v>
          </cell>
          <cell r="J673">
            <v>0</v>
          </cell>
          <cell r="K673" t="str">
            <v>40</v>
          </cell>
          <cell r="L673" t="str">
            <v>569-17-5512</v>
          </cell>
          <cell r="M673">
            <v>37876</v>
          </cell>
          <cell r="N673">
            <v>37875</v>
          </cell>
          <cell r="O673">
            <v>37875</v>
          </cell>
          <cell r="P673" t="str">
            <v>USD</v>
          </cell>
          <cell r="Q673">
            <v>232.5</v>
          </cell>
        </row>
        <row r="674">
          <cell r="A674" t="str">
            <v>BCH_WAG</v>
          </cell>
          <cell r="B674" t="str">
            <v>PGE1</v>
          </cell>
          <cell r="C674" t="str">
            <v>0002320002</v>
          </cell>
          <cell r="D674" t="str">
            <v>KX</v>
          </cell>
          <cell r="E674" t="str">
            <v>3070015700</v>
          </cell>
          <cell r="F674" t="str">
            <v>09</v>
          </cell>
          <cell r="G674">
            <v>0</v>
          </cell>
          <cell r="H674">
            <v>0</v>
          </cell>
          <cell r="I674">
            <v>0</v>
          </cell>
          <cell r="J674">
            <v>0</v>
          </cell>
          <cell r="K674" t="str">
            <v>40</v>
          </cell>
          <cell r="L674" t="str">
            <v>569-21-1230</v>
          </cell>
          <cell r="M674">
            <v>37876</v>
          </cell>
          <cell r="N674">
            <v>37875</v>
          </cell>
          <cell r="O674">
            <v>37875</v>
          </cell>
          <cell r="P674" t="str">
            <v>USD</v>
          </cell>
          <cell r="Q674">
            <v>426.5</v>
          </cell>
        </row>
        <row r="675">
          <cell r="A675" t="str">
            <v>BCH_WAG</v>
          </cell>
          <cell r="B675" t="str">
            <v>PGE1</v>
          </cell>
          <cell r="C675" t="str">
            <v>0002320002</v>
          </cell>
          <cell r="D675" t="str">
            <v>KX</v>
          </cell>
          <cell r="E675" t="str">
            <v>3070015701</v>
          </cell>
          <cell r="F675" t="str">
            <v>09</v>
          </cell>
          <cell r="G675">
            <v>0</v>
          </cell>
          <cell r="H675">
            <v>0</v>
          </cell>
          <cell r="I675">
            <v>0</v>
          </cell>
          <cell r="J675">
            <v>0</v>
          </cell>
          <cell r="K675" t="str">
            <v>40</v>
          </cell>
          <cell r="L675" t="str">
            <v>569-23-4836</v>
          </cell>
          <cell r="M675">
            <v>37876</v>
          </cell>
          <cell r="N675">
            <v>37875</v>
          </cell>
          <cell r="O675">
            <v>37875</v>
          </cell>
          <cell r="P675" t="str">
            <v>USD</v>
          </cell>
          <cell r="Q675">
            <v>611.54</v>
          </cell>
        </row>
        <row r="676">
          <cell r="A676" t="str">
            <v>BCH_WAG</v>
          </cell>
          <cell r="B676" t="str">
            <v>PGE1</v>
          </cell>
          <cell r="C676" t="str">
            <v>0002320002</v>
          </cell>
          <cell r="D676" t="str">
            <v>KX</v>
          </cell>
          <cell r="E676" t="str">
            <v>3070015702</v>
          </cell>
          <cell r="F676" t="str">
            <v>09</v>
          </cell>
          <cell r="G676">
            <v>0</v>
          </cell>
          <cell r="H676">
            <v>0</v>
          </cell>
          <cell r="I676">
            <v>0</v>
          </cell>
          <cell r="J676">
            <v>0</v>
          </cell>
          <cell r="K676" t="str">
            <v>40</v>
          </cell>
          <cell r="L676" t="str">
            <v>569-31-2313</v>
          </cell>
          <cell r="M676">
            <v>37876</v>
          </cell>
          <cell r="N676">
            <v>37875</v>
          </cell>
          <cell r="O676">
            <v>37875</v>
          </cell>
          <cell r="P676" t="str">
            <v>USD</v>
          </cell>
          <cell r="Q676">
            <v>198</v>
          </cell>
        </row>
        <row r="677">
          <cell r="A677" t="str">
            <v>BCH_WAG</v>
          </cell>
          <cell r="B677" t="str">
            <v>PGE1</v>
          </cell>
          <cell r="C677" t="str">
            <v>0002320002</v>
          </cell>
          <cell r="D677" t="str">
            <v>KX</v>
          </cell>
          <cell r="E677" t="str">
            <v>3070015703</v>
          </cell>
          <cell r="F677" t="str">
            <v>09</v>
          </cell>
          <cell r="G677">
            <v>0</v>
          </cell>
          <cell r="H677">
            <v>0</v>
          </cell>
          <cell r="I677">
            <v>0</v>
          </cell>
          <cell r="J677">
            <v>0</v>
          </cell>
          <cell r="K677" t="str">
            <v>40</v>
          </cell>
          <cell r="L677" t="str">
            <v>569-31-2313</v>
          </cell>
          <cell r="M677">
            <v>37876</v>
          </cell>
          <cell r="N677">
            <v>37875</v>
          </cell>
          <cell r="O677">
            <v>37875</v>
          </cell>
          <cell r="P677" t="str">
            <v>USD</v>
          </cell>
          <cell r="Q677">
            <v>35</v>
          </cell>
        </row>
        <row r="678">
          <cell r="A678" t="str">
            <v>BCH_WAG</v>
          </cell>
          <cell r="B678" t="str">
            <v>PGE1</v>
          </cell>
          <cell r="C678" t="str">
            <v>0002320002</v>
          </cell>
          <cell r="D678" t="str">
            <v>KX</v>
          </cell>
          <cell r="E678" t="str">
            <v>3070015704</v>
          </cell>
          <cell r="F678" t="str">
            <v>09</v>
          </cell>
          <cell r="G678">
            <v>0</v>
          </cell>
          <cell r="H678">
            <v>0</v>
          </cell>
          <cell r="I678">
            <v>0</v>
          </cell>
          <cell r="J678">
            <v>0</v>
          </cell>
          <cell r="K678" t="str">
            <v>40</v>
          </cell>
          <cell r="L678" t="str">
            <v>569-43-2641</v>
          </cell>
          <cell r="M678">
            <v>37876</v>
          </cell>
          <cell r="N678">
            <v>37875</v>
          </cell>
          <cell r="O678">
            <v>37875</v>
          </cell>
          <cell r="P678" t="str">
            <v>USD</v>
          </cell>
          <cell r="Q678">
            <v>347</v>
          </cell>
        </row>
        <row r="679">
          <cell r="A679" t="str">
            <v>BCH_WAG</v>
          </cell>
          <cell r="B679" t="str">
            <v>PGE1</v>
          </cell>
          <cell r="C679" t="str">
            <v>0002320002</v>
          </cell>
          <cell r="D679" t="str">
            <v>KX</v>
          </cell>
          <cell r="E679" t="str">
            <v>3070015705</v>
          </cell>
          <cell r="F679" t="str">
            <v>09</v>
          </cell>
          <cell r="G679">
            <v>0</v>
          </cell>
          <cell r="H679">
            <v>0</v>
          </cell>
          <cell r="I679">
            <v>0</v>
          </cell>
          <cell r="J679">
            <v>0</v>
          </cell>
          <cell r="K679" t="str">
            <v>40</v>
          </cell>
          <cell r="L679" t="str">
            <v>569-47-4974</v>
          </cell>
          <cell r="M679">
            <v>37876</v>
          </cell>
          <cell r="N679">
            <v>37875</v>
          </cell>
          <cell r="O679">
            <v>37875</v>
          </cell>
          <cell r="P679" t="str">
            <v>USD</v>
          </cell>
          <cell r="Q679">
            <v>97.5</v>
          </cell>
        </row>
        <row r="680">
          <cell r="A680" t="str">
            <v>BCH_WAG</v>
          </cell>
          <cell r="B680" t="str">
            <v>PGE1</v>
          </cell>
          <cell r="C680" t="str">
            <v>0002320002</v>
          </cell>
          <cell r="D680" t="str">
            <v>KX</v>
          </cell>
          <cell r="E680" t="str">
            <v>3070015706</v>
          </cell>
          <cell r="F680" t="str">
            <v>09</v>
          </cell>
          <cell r="G680">
            <v>0</v>
          </cell>
          <cell r="H680">
            <v>0</v>
          </cell>
          <cell r="I680">
            <v>0</v>
          </cell>
          <cell r="J680">
            <v>0</v>
          </cell>
          <cell r="K680" t="str">
            <v>40</v>
          </cell>
          <cell r="L680" t="str">
            <v>569-47-4974</v>
          </cell>
          <cell r="M680">
            <v>37876</v>
          </cell>
          <cell r="N680">
            <v>37875</v>
          </cell>
          <cell r="O680">
            <v>37875</v>
          </cell>
          <cell r="P680" t="str">
            <v>USD</v>
          </cell>
          <cell r="Q680">
            <v>28.5</v>
          </cell>
        </row>
        <row r="681">
          <cell r="A681" t="str">
            <v>BCH_WAG</v>
          </cell>
          <cell r="B681" t="str">
            <v>PGE1</v>
          </cell>
          <cell r="C681" t="str">
            <v>0002320002</v>
          </cell>
          <cell r="D681" t="str">
            <v>KX</v>
          </cell>
          <cell r="E681" t="str">
            <v>3070015707</v>
          </cell>
          <cell r="F681" t="str">
            <v>09</v>
          </cell>
          <cell r="G681">
            <v>0</v>
          </cell>
          <cell r="H681">
            <v>0</v>
          </cell>
          <cell r="I681">
            <v>0</v>
          </cell>
          <cell r="J681">
            <v>0</v>
          </cell>
          <cell r="K681" t="str">
            <v>40</v>
          </cell>
          <cell r="L681" t="str">
            <v>569-49-6058</v>
          </cell>
          <cell r="M681">
            <v>37876</v>
          </cell>
          <cell r="N681">
            <v>37875</v>
          </cell>
          <cell r="O681">
            <v>37875</v>
          </cell>
          <cell r="P681" t="str">
            <v>USD</v>
          </cell>
          <cell r="Q681">
            <v>449.5</v>
          </cell>
        </row>
        <row r="682">
          <cell r="A682" t="str">
            <v>BCH_WAG</v>
          </cell>
          <cell r="B682" t="str">
            <v>PGE1</v>
          </cell>
          <cell r="C682" t="str">
            <v>0002320002</v>
          </cell>
          <cell r="D682" t="str">
            <v>KX</v>
          </cell>
          <cell r="E682" t="str">
            <v>3070015708</v>
          </cell>
          <cell r="F682" t="str">
            <v>09</v>
          </cell>
          <cell r="G682">
            <v>0</v>
          </cell>
          <cell r="H682">
            <v>0</v>
          </cell>
          <cell r="I682">
            <v>0</v>
          </cell>
          <cell r="J682">
            <v>0</v>
          </cell>
          <cell r="K682" t="str">
            <v>40</v>
          </cell>
          <cell r="L682" t="str">
            <v>569-59-4635</v>
          </cell>
          <cell r="M682">
            <v>37876</v>
          </cell>
          <cell r="N682">
            <v>37875</v>
          </cell>
          <cell r="O682">
            <v>37875</v>
          </cell>
          <cell r="P682" t="str">
            <v>USD</v>
          </cell>
          <cell r="Q682">
            <v>750</v>
          </cell>
        </row>
        <row r="683">
          <cell r="A683" t="str">
            <v>BCH_WAG</v>
          </cell>
          <cell r="B683" t="str">
            <v>PGE1</v>
          </cell>
          <cell r="C683" t="str">
            <v>0002320002</v>
          </cell>
          <cell r="D683" t="str">
            <v>KX</v>
          </cell>
          <cell r="E683" t="str">
            <v>3070015709</v>
          </cell>
          <cell r="F683" t="str">
            <v>09</v>
          </cell>
          <cell r="G683">
            <v>0</v>
          </cell>
          <cell r="H683">
            <v>0</v>
          </cell>
          <cell r="I683">
            <v>0</v>
          </cell>
          <cell r="J683">
            <v>0</v>
          </cell>
          <cell r="K683" t="str">
            <v>40</v>
          </cell>
          <cell r="L683" t="str">
            <v>569-59-4635</v>
          </cell>
          <cell r="M683">
            <v>37876</v>
          </cell>
          <cell r="N683">
            <v>37875</v>
          </cell>
          <cell r="O683">
            <v>37875</v>
          </cell>
          <cell r="P683" t="str">
            <v>USD</v>
          </cell>
          <cell r="Q683">
            <v>50</v>
          </cell>
        </row>
        <row r="684">
          <cell r="A684" t="str">
            <v>BCH_WAG</v>
          </cell>
          <cell r="B684" t="str">
            <v>PGE1</v>
          </cell>
          <cell r="C684" t="str">
            <v>0002320002</v>
          </cell>
          <cell r="D684" t="str">
            <v>KX</v>
          </cell>
          <cell r="E684" t="str">
            <v>3070015710</v>
          </cell>
          <cell r="F684" t="str">
            <v>09</v>
          </cell>
          <cell r="G684">
            <v>0</v>
          </cell>
          <cell r="H684">
            <v>0</v>
          </cell>
          <cell r="I684">
            <v>0</v>
          </cell>
          <cell r="J684">
            <v>0</v>
          </cell>
          <cell r="K684" t="str">
            <v>40</v>
          </cell>
          <cell r="L684" t="str">
            <v>569-76-7296</v>
          </cell>
          <cell r="M684">
            <v>37876</v>
          </cell>
          <cell r="N684">
            <v>37875</v>
          </cell>
          <cell r="O684">
            <v>37875</v>
          </cell>
          <cell r="P684" t="str">
            <v>USD</v>
          </cell>
          <cell r="Q684">
            <v>187</v>
          </cell>
        </row>
        <row r="685">
          <cell r="A685" t="str">
            <v>BCH_WAG</v>
          </cell>
          <cell r="B685" t="str">
            <v>PGE1</v>
          </cell>
          <cell r="C685" t="str">
            <v>0002320002</v>
          </cell>
          <cell r="D685" t="str">
            <v>KX</v>
          </cell>
          <cell r="E685" t="str">
            <v>3070015711</v>
          </cell>
          <cell r="F685" t="str">
            <v>09</v>
          </cell>
          <cell r="G685">
            <v>0</v>
          </cell>
          <cell r="H685">
            <v>0</v>
          </cell>
          <cell r="I685">
            <v>0</v>
          </cell>
          <cell r="J685">
            <v>0</v>
          </cell>
          <cell r="K685" t="str">
            <v>40</v>
          </cell>
          <cell r="L685" t="str">
            <v>569-88-7717</v>
          </cell>
          <cell r="M685">
            <v>37876</v>
          </cell>
          <cell r="N685">
            <v>37875</v>
          </cell>
          <cell r="O685">
            <v>37875</v>
          </cell>
          <cell r="P685" t="str">
            <v>USD</v>
          </cell>
          <cell r="Q685">
            <v>108</v>
          </cell>
        </row>
        <row r="686">
          <cell r="A686" t="str">
            <v>BCH_WAG</v>
          </cell>
          <cell r="B686" t="str">
            <v>PGE1</v>
          </cell>
          <cell r="C686" t="str">
            <v>0002320002</v>
          </cell>
          <cell r="D686" t="str">
            <v>KX</v>
          </cell>
          <cell r="E686" t="str">
            <v>3070015712</v>
          </cell>
          <cell r="F686" t="str">
            <v>09</v>
          </cell>
          <cell r="G686">
            <v>0</v>
          </cell>
          <cell r="H686">
            <v>0</v>
          </cell>
          <cell r="I686">
            <v>0</v>
          </cell>
          <cell r="J686">
            <v>0</v>
          </cell>
          <cell r="K686" t="str">
            <v>40</v>
          </cell>
          <cell r="L686" t="str">
            <v>569-88-7717</v>
          </cell>
          <cell r="M686">
            <v>37876</v>
          </cell>
          <cell r="N686">
            <v>37875</v>
          </cell>
          <cell r="O686">
            <v>37875</v>
          </cell>
          <cell r="P686" t="str">
            <v>USD</v>
          </cell>
          <cell r="Q686">
            <v>400</v>
          </cell>
        </row>
        <row r="687">
          <cell r="A687" t="str">
            <v>BCH_WAG</v>
          </cell>
          <cell r="B687" t="str">
            <v>PGE1</v>
          </cell>
          <cell r="C687" t="str">
            <v>0002320002</v>
          </cell>
          <cell r="D687" t="str">
            <v>KX</v>
          </cell>
          <cell r="E687" t="str">
            <v>3070015713</v>
          </cell>
          <cell r="F687" t="str">
            <v>09</v>
          </cell>
          <cell r="G687">
            <v>0</v>
          </cell>
          <cell r="H687">
            <v>0</v>
          </cell>
          <cell r="I687">
            <v>0</v>
          </cell>
          <cell r="J687">
            <v>0</v>
          </cell>
          <cell r="K687" t="str">
            <v>40</v>
          </cell>
          <cell r="L687" t="str">
            <v>569-92-5929</v>
          </cell>
          <cell r="M687">
            <v>37876</v>
          </cell>
          <cell r="N687">
            <v>37875</v>
          </cell>
          <cell r="O687">
            <v>37875</v>
          </cell>
          <cell r="P687" t="str">
            <v>USD</v>
          </cell>
          <cell r="Q687">
            <v>270.5</v>
          </cell>
        </row>
        <row r="688">
          <cell r="A688" t="str">
            <v>BCH_WAG</v>
          </cell>
          <cell r="B688" t="str">
            <v>PGE1</v>
          </cell>
          <cell r="C688" t="str">
            <v>0002320002</v>
          </cell>
          <cell r="D688" t="str">
            <v>KX</v>
          </cell>
          <cell r="E688" t="str">
            <v>3070015714</v>
          </cell>
          <cell r="F688" t="str">
            <v>09</v>
          </cell>
          <cell r="G688">
            <v>0</v>
          </cell>
          <cell r="H688">
            <v>0</v>
          </cell>
          <cell r="I688">
            <v>0</v>
          </cell>
          <cell r="J688">
            <v>0</v>
          </cell>
          <cell r="K688" t="str">
            <v>40</v>
          </cell>
          <cell r="L688" t="str">
            <v>570-04-0365</v>
          </cell>
          <cell r="M688">
            <v>37876</v>
          </cell>
          <cell r="N688">
            <v>37875</v>
          </cell>
          <cell r="O688">
            <v>37875</v>
          </cell>
          <cell r="P688" t="str">
            <v>USD</v>
          </cell>
          <cell r="Q688">
            <v>37.5</v>
          </cell>
        </row>
        <row r="689">
          <cell r="A689" t="str">
            <v>BCH_WAG</v>
          </cell>
          <cell r="B689" t="str">
            <v>PGE1</v>
          </cell>
          <cell r="C689" t="str">
            <v>0002320002</v>
          </cell>
          <cell r="D689" t="str">
            <v>KX</v>
          </cell>
          <cell r="E689" t="str">
            <v>3070015715</v>
          </cell>
          <cell r="F689" t="str">
            <v>09</v>
          </cell>
          <cell r="G689">
            <v>0</v>
          </cell>
          <cell r="H689">
            <v>0</v>
          </cell>
          <cell r="I689">
            <v>0</v>
          </cell>
          <cell r="J689">
            <v>0</v>
          </cell>
          <cell r="K689" t="str">
            <v>40</v>
          </cell>
          <cell r="L689" t="str">
            <v>570-08-3050</v>
          </cell>
          <cell r="M689">
            <v>37876</v>
          </cell>
          <cell r="N689">
            <v>37875</v>
          </cell>
          <cell r="O689">
            <v>37875</v>
          </cell>
          <cell r="P689" t="str">
            <v>USD</v>
          </cell>
          <cell r="Q689">
            <v>68</v>
          </cell>
        </row>
        <row r="690">
          <cell r="A690" t="str">
            <v>BCH_WAG</v>
          </cell>
          <cell r="B690" t="str">
            <v>PGE1</v>
          </cell>
          <cell r="C690" t="str">
            <v>0002320002</v>
          </cell>
          <cell r="D690" t="str">
            <v>KX</v>
          </cell>
          <cell r="E690" t="str">
            <v>3070015716</v>
          </cell>
          <cell r="F690" t="str">
            <v>09</v>
          </cell>
          <cell r="G690">
            <v>0</v>
          </cell>
          <cell r="H690">
            <v>0</v>
          </cell>
          <cell r="I690">
            <v>0</v>
          </cell>
          <cell r="J690">
            <v>0</v>
          </cell>
          <cell r="K690" t="str">
            <v>40</v>
          </cell>
          <cell r="L690" t="str">
            <v>570-13-1571</v>
          </cell>
          <cell r="M690">
            <v>37876</v>
          </cell>
          <cell r="N690">
            <v>37875</v>
          </cell>
          <cell r="O690">
            <v>37875</v>
          </cell>
          <cell r="P690" t="str">
            <v>USD</v>
          </cell>
          <cell r="Q690">
            <v>250</v>
          </cell>
        </row>
        <row r="691">
          <cell r="A691" t="str">
            <v>BCH_WAG</v>
          </cell>
          <cell r="B691" t="str">
            <v>PGE1</v>
          </cell>
          <cell r="C691" t="str">
            <v>0002320002</v>
          </cell>
          <cell r="D691" t="str">
            <v>KX</v>
          </cell>
          <cell r="E691" t="str">
            <v>3070015717</v>
          </cell>
          <cell r="F691" t="str">
            <v>09</v>
          </cell>
          <cell r="G691">
            <v>0</v>
          </cell>
          <cell r="H691">
            <v>0</v>
          </cell>
          <cell r="I691">
            <v>0</v>
          </cell>
          <cell r="J691">
            <v>0</v>
          </cell>
          <cell r="K691" t="str">
            <v>40</v>
          </cell>
          <cell r="L691" t="str">
            <v>570-17-4645</v>
          </cell>
          <cell r="M691">
            <v>37876</v>
          </cell>
          <cell r="N691">
            <v>37875</v>
          </cell>
          <cell r="O691">
            <v>37875</v>
          </cell>
          <cell r="P691" t="str">
            <v>USD</v>
          </cell>
          <cell r="Q691">
            <v>291</v>
          </cell>
        </row>
        <row r="692">
          <cell r="A692" t="str">
            <v>BCH_WAG</v>
          </cell>
          <cell r="B692" t="str">
            <v>PGE1</v>
          </cell>
          <cell r="C692" t="str">
            <v>0002320002</v>
          </cell>
          <cell r="D692" t="str">
            <v>KX</v>
          </cell>
          <cell r="E692" t="str">
            <v>3070015718</v>
          </cell>
          <cell r="F692" t="str">
            <v>09</v>
          </cell>
          <cell r="G692">
            <v>0</v>
          </cell>
          <cell r="H692">
            <v>0</v>
          </cell>
          <cell r="I692">
            <v>0</v>
          </cell>
          <cell r="J692">
            <v>0</v>
          </cell>
          <cell r="K692" t="str">
            <v>40</v>
          </cell>
          <cell r="L692" t="str">
            <v>570-17-4645</v>
          </cell>
          <cell r="M692">
            <v>37876</v>
          </cell>
          <cell r="N692">
            <v>37875</v>
          </cell>
          <cell r="O692">
            <v>37875</v>
          </cell>
          <cell r="P692" t="str">
            <v>USD</v>
          </cell>
          <cell r="Q692">
            <v>25</v>
          </cell>
        </row>
        <row r="693">
          <cell r="A693" t="str">
            <v>BCH_WAG</v>
          </cell>
          <cell r="B693" t="str">
            <v>PGE1</v>
          </cell>
          <cell r="C693" t="str">
            <v>0002320002</v>
          </cell>
          <cell r="D693" t="str">
            <v>KX</v>
          </cell>
          <cell r="E693" t="str">
            <v>3070015719</v>
          </cell>
          <cell r="F693" t="str">
            <v>09</v>
          </cell>
          <cell r="G693">
            <v>0</v>
          </cell>
          <cell r="H693">
            <v>0</v>
          </cell>
          <cell r="I693">
            <v>0</v>
          </cell>
          <cell r="J693">
            <v>0</v>
          </cell>
          <cell r="K693" t="str">
            <v>40</v>
          </cell>
          <cell r="L693" t="str">
            <v>570-27-0883</v>
          </cell>
          <cell r="M693">
            <v>37876</v>
          </cell>
          <cell r="N693">
            <v>37875</v>
          </cell>
          <cell r="O693">
            <v>37875</v>
          </cell>
          <cell r="P693" t="str">
            <v>USD</v>
          </cell>
          <cell r="Q693">
            <v>166.5</v>
          </cell>
        </row>
        <row r="694">
          <cell r="A694" t="str">
            <v>BCH_WAG</v>
          </cell>
          <cell r="B694" t="str">
            <v>PGE1</v>
          </cell>
          <cell r="C694" t="str">
            <v>0002320002</v>
          </cell>
          <cell r="D694" t="str">
            <v>KX</v>
          </cell>
          <cell r="E694" t="str">
            <v>3070015720</v>
          </cell>
          <cell r="F694" t="str">
            <v>09</v>
          </cell>
          <cell r="G694">
            <v>0</v>
          </cell>
          <cell r="H694">
            <v>0</v>
          </cell>
          <cell r="I694">
            <v>0</v>
          </cell>
          <cell r="J694">
            <v>0</v>
          </cell>
          <cell r="K694" t="str">
            <v>40</v>
          </cell>
          <cell r="L694" t="str">
            <v>570-27-0883</v>
          </cell>
          <cell r="M694">
            <v>37876</v>
          </cell>
          <cell r="N694">
            <v>37875</v>
          </cell>
          <cell r="O694">
            <v>37875</v>
          </cell>
          <cell r="P694" t="str">
            <v>USD</v>
          </cell>
          <cell r="Q694">
            <v>55</v>
          </cell>
        </row>
        <row r="695">
          <cell r="A695" t="str">
            <v>BCH_WAG</v>
          </cell>
          <cell r="B695" t="str">
            <v>PGE1</v>
          </cell>
          <cell r="C695" t="str">
            <v>0002320002</v>
          </cell>
          <cell r="D695" t="str">
            <v>KX</v>
          </cell>
          <cell r="E695" t="str">
            <v>3070015721</v>
          </cell>
          <cell r="F695" t="str">
            <v>09</v>
          </cell>
          <cell r="G695">
            <v>0</v>
          </cell>
          <cell r="H695">
            <v>0</v>
          </cell>
          <cell r="I695">
            <v>0</v>
          </cell>
          <cell r="J695">
            <v>0</v>
          </cell>
          <cell r="K695" t="str">
            <v>40</v>
          </cell>
          <cell r="L695" t="str">
            <v>570-27-0883</v>
          </cell>
          <cell r="M695">
            <v>37876</v>
          </cell>
          <cell r="N695">
            <v>37875</v>
          </cell>
          <cell r="O695">
            <v>37875</v>
          </cell>
          <cell r="P695" t="str">
            <v>USD</v>
          </cell>
          <cell r="Q695">
            <v>40</v>
          </cell>
        </row>
        <row r="696">
          <cell r="A696" t="str">
            <v>BCH_WAG</v>
          </cell>
          <cell r="B696" t="str">
            <v>PGE1</v>
          </cell>
          <cell r="C696" t="str">
            <v>0002320002</v>
          </cell>
          <cell r="D696" t="str">
            <v>KX</v>
          </cell>
          <cell r="E696" t="str">
            <v>3070015722</v>
          </cell>
          <cell r="F696" t="str">
            <v>09</v>
          </cell>
          <cell r="G696">
            <v>0</v>
          </cell>
          <cell r="H696">
            <v>0</v>
          </cell>
          <cell r="I696">
            <v>0</v>
          </cell>
          <cell r="J696">
            <v>0</v>
          </cell>
          <cell r="K696" t="str">
            <v>40</v>
          </cell>
          <cell r="L696" t="str">
            <v>570-31-6716</v>
          </cell>
          <cell r="M696">
            <v>37876</v>
          </cell>
          <cell r="N696">
            <v>37875</v>
          </cell>
          <cell r="O696">
            <v>37875</v>
          </cell>
          <cell r="P696" t="str">
            <v>USD</v>
          </cell>
          <cell r="Q696">
            <v>450</v>
          </cell>
        </row>
        <row r="697">
          <cell r="A697" t="str">
            <v>BCH_WAG</v>
          </cell>
          <cell r="B697" t="str">
            <v>PGE1</v>
          </cell>
          <cell r="C697" t="str">
            <v>0002320002</v>
          </cell>
          <cell r="D697" t="str">
            <v>KX</v>
          </cell>
          <cell r="E697" t="str">
            <v>3070015723</v>
          </cell>
          <cell r="F697" t="str">
            <v>09</v>
          </cell>
          <cell r="G697">
            <v>0</v>
          </cell>
          <cell r="H697">
            <v>0</v>
          </cell>
          <cell r="I697">
            <v>0</v>
          </cell>
          <cell r="J697">
            <v>0</v>
          </cell>
          <cell r="K697" t="str">
            <v>40</v>
          </cell>
          <cell r="L697" t="str">
            <v>570-35-7124</v>
          </cell>
          <cell r="M697">
            <v>37876</v>
          </cell>
          <cell r="N697">
            <v>37875</v>
          </cell>
          <cell r="O697">
            <v>37875</v>
          </cell>
          <cell r="P697" t="str">
            <v>USD</v>
          </cell>
          <cell r="Q697">
            <v>175</v>
          </cell>
        </row>
        <row r="698">
          <cell r="A698" t="str">
            <v>BCH_WAG</v>
          </cell>
          <cell r="B698" t="str">
            <v>PGE1</v>
          </cell>
          <cell r="C698" t="str">
            <v>0002320002</v>
          </cell>
          <cell r="D698" t="str">
            <v>KX</v>
          </cell>
          <cell r="E698" t="str">
            <v>3070015724</v>
          </cell>
          <cell r="F698" t="str">
            <v>09</v>
          </cell>
          <cell r="G698">
            <v>0</v>
          </cell>
          <cell r="H698">
            <v>0</v>
          </cell>
          <cell r="I698">
            <v>0</v>
          </cell>
          <cell r="J698">
            <v>0</v>
          </cell>
          <cell r="K698" t="str">
            <v>40</v>
          </cell>
          <cell r="L698" t="str">
            <v>570-39-5513</v>
          </cell>
          <cell r="M698">
            <v>37876</v>
          </cell>
          <cell r="N698">
            <v>37875</v>
          </cell>
          <cell r="O698">
            <v>37875</v>
          </cell>
          <cell r="P698" t="str">
            <v>USD</v>
          </cell>
          <cell r="Q698">
            <v>385</v>
          </cell>
        </row>
        <row r="699">
          <cell r="A699" t="str">
            <v>BCH_WAG</v>
          </cell>
          <cell r="B699" t="str">
            <v>PGE1</v>
          </cell>
          <cell r="C699" t="str">
            <v>0002320002</v>
          </cell>
          <cell r="D699" t="str">
            <v>KX</v>
          </cell>
          <cell r="E699" t="str">
            <v>3070015725</v>
          </cell>
          <cell r="F699" t="str">
            <v>09</v>
          </cell>
          <cell r="G699">
            <v>0</v>
          </cell>
          <cell r="H699">
            <v>0</v>
          </cell>
          <cell r="I699">
            <v>0</v>
          </cell>
          <cell r="J699">
            <v>0</v>
          </cell>
          <cell r="K699" t="str">
            <v>40</v>
          </cell>
          <cell r="L699" t="str">
            <v>570-39-5513</v>
          </cell>
          <cell r="M699">
            <v>37876</v>
          </cell>
          <cell r="N699">
            <v>37875</v>
          </cell>
          <cell r="O699">
            <v>37875</v>
          </cell>
          <cell r="P699" t="str">
            <v>USD</v>
          </cell>
          <cell r="Q699">
            <v>115</v>
          </cell>
        </row>
        <row r="700">
          <cell r="A700" t="str">
            <v>BCH_WAG</v>
          </cell>
          <cell r="B700" t="str">
            <v>PGE1</v>
          </cell>
          <cell r="C700" t="str">
            <v>0002320002</v>
          </cell>
          <cell r="D700" t="str">
            <v>KX</v>
          </cell>
          <cell r="E700" t="str">
            <v>3070015726</v>
          </cell>
          <cell r="F700" t="str">
            <v>09</v>
          </cell>
          <cell r="G700">
            <v>0</v>
          </cell>
          <cell r="H700">
            <v>0</v>
          </cell>
          <cell r="I700">
            <v>0</v>
          </cell>
          <cell r="J700">
            <v>0</v>
          </cell>
          <cell r="K700" t="str">
            <v>40</v>
          </cell>
          <cell r="L700" t="str">
            <v>570-39-9987</v>
          </cell>
          <cell r="M700">
            <v>37876</v>
          </cell>
          <cell r="N700">
            <v>37875</v>
          </cell>
          <cell r="O700">
            <v>37875</v>
          </cell>
          <cell r="P700" t="str">
            <v>USD</v>
          </cell>
          <cell r="Q700">
            <v>150</v>
          </cell>
        </row>
        <row r="701">
          <cell r="A701" t="str">
            <v>BCH_WAG</v>
          </cell>
          <cell r="B701" t="str">
            <v>PGE1</v>
          </cell>
          <cell r="C701" t="str">
            <v>0002320002</v>
          </cell>
          <cell r="D701" t="str">
            <v>KX</v>
          </cell>
          <cell r="E701" t="str">
            <v>3070015727</v>
          </cell>
          <cell r="F701" t="str">
            <v>09</v>
          </cell>
          <cell r="G701">
            <v>0</v>
          </cell>
          <cell r="H701">
            <v>0</v>
          </cell>
          <cell r="I701">
            <v>0</v>
          </cell>
          <cell r="J701">
            <v>0</v>
          </cell>
          <cell r="K701" t="str">
            <v>40</v>
          </cell>
          <cell r="L701" t="str">
            <v>570-49-2127</v>
          </cell>
          <cell r="M701">
            <v>37876</v>
          </cell>
          <cell r="N701">
            <v>37875</v>
          </cell>
          <cell r="O701">
            <v>37875</v>
          </cell>
          <cell r="P701" t="str">
            <v>USD</v>
          </cell>
          <cell r="Q701">
            <v>178.5</v>
          </cell>
        </row>
        <row r="702">
          <cell r="A702" t="str">
            <v>BCH_WAG</v>
          </cell>
          <cell r="B702" t="str">
            <v>PGE1</v>
          </cell>
          <cell r="C702" t="str">
            <v>0002320002</v>
          </cell>
          <cell r="D702" t="str">
            <v>KX</v>
          </cell>
          <cell r="E702" t="str">
            <v>3070015728</v>
          </cell>
          <cell r="F702" t="str">
            <v>09</v>
          </cell>
          <cell r="G702">
            <v>0</v>
          </cell>
          <cell r="H702">
            <v>0</v>
          </cell>
          <cell r="I702">
            <v>0</v>
          </cell>
          <cell r="J702">
            <v>0</v>
          </cell>
          <cell r="K702" t="str">
            <v>40</v>
          </cell>
          <cell r="L702" t="str">
            <v>570-51-6770</v>
          </cell>
          <cell r="M702">
            <v>37876</v>
          </cell>
          <cell r="N702">
            <v>37875</v>
          </cell>
          <cell r="O702">
            <v>37875</v>
          </cell>
          <cell r="P702" t="str">
            <v>USD</v>
          </cell>
          <cell r="Q702">
            <v>100</v>
          </cell>
        </row>
        <row r="703">
          <cell r="A703" t="str">
            <v>BCH_WAG</v>
          </cell>
          <cell r="B703" t="str">
            <v>PGE1</v>
          </cell>
          <cell r="C703" t="str">
            <v>0002320002</v>
          </cell>
          <cell r="D703" t="str">
            <v>KX</v>
          </cell>
          <cell r="E703" t="str">
            <v>3070015729</v>
          </cell>
          <cell r="F703" t="str">
            <v>09</v>
          </cell>
          <cell r="G703">
            <v>0</v>
          </cell>
          <cell r="H703">
            <v>0</v>
          </cell>
          <cell r="I703">
            <v>0</v>
          </cell>
          <cell r="J703">
            <v>0</v>
          </cell>
          <cell r="K703" t="str">
            <v>40</v>
          </cell>
          <cell r="L703" t="str">
            <v>570-61-5041</v>
          </cell>
          <cell r="M703">
            <v>37876</v>
          </cell>
          <cell r="N703">
            <v>37875</v>
          </cell>
          <cell r="O703">
            <v>37875</v>
          </cell>
          <cell r="P703" t="str">
            <v>USD</v>
          </cell>
          <cell r="Q703">
            <v>500</v>
          </cell>
        </row>
        <row r="704">
          <cell r="A704" t="str">
            <v>BCH_WAG</v>
          </cell>
          <cell r="B704" t="str">
            <v>PGE1</v>
          </cell>
          <cell r="C704" t="str">
            <v>0002320002</v>
          </cell>
          <cell r="D704" t="str">
            <v>KX</v>
          </cell>
          <cell r="E704" t="str">
            <v>3070015730</v>
          </cell>
          <cell r="F704" t="str">
            <v>09</v>
          </cell>
          <cell r="G704">
            <v>0</v>
          </cell>
          <cell r="H704">
            <v>0</v>
          </cell>
          <cell r="I704">
            <v>0</v>
          </cell>
          <cell r="J704">
            <v>0</v>
          </cell>
          <cell r="K704" t="str">
            <v>40</v>
          </cell>
          <cell r="L704" t="str">
            <v>570-61-5041</v>
          </cell>
          <cell r="M704">
            <v>37876</v>
          </cell>
          <cell r="N704">
            <v>37875</v>
          </cell>
          <cell r="O704">
            <v>37875</v>
          </cell>
          <cell r="P704" t="str">
            <v>USD</v>
          </cell>
          <cell r="Q704">
            <v>50.5</v>
          </cell>
        </row>
        <row r="705">
          <cell r="A705" t="str">
            <v>BCH_WAG</v>
          </cell>
          <cell r="B705" t="str">
            <v>PGE1</v>
          </cell>
          <cell r="C705" t="str">
            <v>0002320002</v>
          </cell>
          <cell r="D705" t="str">
            <v>KX</v>
          </cell>
          <cell r="E705" t="str">
            <v>3070015731</v>
          </cell>
          <cell r="F705" t="str">
            <v>09</v>
          </cell>
          <cell r="G705">
            <v>0</v>
          </cell>
          <cell r="H705">
            <v>0</v>
          </cell>
          <cell r="I705">
            <v>0</v>
          </cell>
          <cell r="J705">
            <v>0</v>
          </cell>
          <cell r="K705" t="str">
            <v>40</v>
          </cell>
          <cell r="L705" t="str">
            <v>570-70-7294</v>
          </cell>
          <cell r="M705">
            <v>37876</v>
          </cell>
          <cell r="N705">
            <v>37875</v>
          </cell>
          <cell r="O705">
            <v>37875</v>
          </cell>
          <cell r="P705" t="str">
            <v>USD</v>
          </cell>
          <cell r="Q705">
            <v>350</v>
          </cell>
        </row>
        <row r="706">
          <cell r="A706" t="str">
            <v>BCH_WAG</v>
          </cell>
          <cell r="B706" t="str">
            <v>PGE1</v>
          </cell>
          <cell r="C706" t="str">
            <v>0002320002</v>
          </cell>
          <cell r="D706" t="str">
            <v>KX</v>
          </cell>
          <cell r="E706" t="str">
            <v>3070015732</v>
          </cell>
          <cell r="F706" t="str">
            <v>09</v>
          </cell>
          <cell r="G706">
            <v>0</v>
          </cell>
          <cell r="H706">
            <v>0</v>
          </cell>
          <cell r="I706">
            <v>0</v>
          </cell>
          <cell r="J706">
            <v>0</v>
          </cell>
          <cell r="K706" t="str">
            <v>40</v>
          </cell>
          <cell r="L706" t="str">
            <v>570-82-5052</v>
          </cell>
          <cell r="M706">
            <v>37876</v>
          </cell>
          <cell r="N706">
            <v>37875</v>
          </cell>
          <cell r="O706">
            <v>37875</v>
          </cell>
          <cell r="P706" t="str">
            <v>USD</v>
          </cell>
          <cell r="Q706">
            <v>60</v>
          </cell>
        </row>
        <row r="707">
          <cell r="A707" t="str">
            <v>BCH_WAG</v>
          </cell>
          <cell r="B707" t="str">
            <v>PGE1</v>
          </cell>
          <cell r="C707" t="str">
            <v>0002320002</v>
          </cell>
          <cell r="D707" t="str">
            <v>KX</v>
          </cell>
          <cell r="E707" t="str">
            <v>3070015733</v>
          </cell>
          <cell r="F707" t="str">
            <v>09</v>
          </cell>
          <cell r="G707">
            <v>0</v>
          </cell>
          <cell r="H707">
            <v>0</v>
          </cell>
          <cell r="I707">
            <v>0</v>
          </cell>
          <cell r="J707">
            <v>0</v>
          </cell>
          <cell r="K707" t="str">
            <v>40</v>
          </cell>
          <cell r="L707" t="str">
            <v>570-90-3327</v>
          </cell>
          <cell r="M707">
            <v>37876</v>
          </cell>
          <cell r="N707">
            <v>37875</v>
          </cell>
          <cell r="O707">
            <v>37875</v>
          </cell>
          <cell r="P707" t="str">
            <v>USD</v>
          </cell>
          <cell r="Q707">
            <v>395.5</v>
          </cell>
        </row>
        <row r="708">
          <cell r="A708" t="str">
            <v>BCH_WAG</v>
          </cell>
          <cell r="B708" t="str">
            <v>PGE1</v>
          </cell>
          <cell r="C708" t="str">
            <v>0002320002</v>
          </cell>
          <cell r="D708" t="str">
            <v>KX</v>
          </cell>
          <cell r="E708" t="str">
            <v>3070015734</v>
          </cell>
          <cell r="F708" t="str">
            <v>09</v>
          </cell>
          <cell r="G708">
            <v>0</v>
          </cell>
          <cell r="H708">
            <v>0</v>
          </cell>
          <cell r="I708">
            <v>0</v>
          </cell>
          <cell r="J708">
            <v>0</v>
          </cell>
          <cell r="K708" t="str">
            <v>40</v>
          </cell>
          <cell r="L708" t="str">
            <v>570-90-5095</v>
          </cell>
          <cell r="M708">
            <v>37876</v>
          </cell>
          <cell r="N708">
            <v>37875</v>
          </cell>
          <cell r="O708">
            <v>37875</v>
          </cell>
          <cell r="P708" t="str">
            <v>USD</v>
          </cell>
          <cell r="Q708">
            <v>932.35</v>
          </cell>
        </row>
        <row r="709">
          <cell r="A709" t="str">
            <v>BCH_WAG</v>
          </cell>
          <cell r="B709" t="str">
            <v>PGE1</v>
          </cell>
          <cell r="C709" t="str">
            <v>0002320002</v>
          </cell>
          <cell r="D709" t="str">
            <v>KX</v>
          </cell>
          <cell r="E709" t="str">
            <v>3070015735</v>
          </cell>
          <cell r="F709" t="str">
            <v>09</v>
          </cell>
          <cell r="G709">
            <v>0</v>
          </cell>
          <cell r="H709">
            <v>0</v>
          </cell>
          <cell r="I709">
            <v>0</v>
          </cell>
          <cell r="J709">
            <v>0</v>
          </cell>
          <cell r="K709" t="str">
            <v>40</v>
          </cell>
          <cell r="L709" t="str">
            <v>570-94-4888</v>
          </cell>
          <cell r="M709">
            <v>37876</v>
          </cell>
          <cell r="N709">
            <v>37875</v>
          </cell>
          <cell r="O709">
            <v>37875</v>
          </cell>
          <cell r="P709" t="str">
            <v>USD</v>
          </cell>
          <cell r="Q709">
            <v>405.69</v>
          </cell>
        </row>
        <row r="710">
          <cell r="A710" t="str">
            <v>BCH_WAG</v>
          </cell>
          <cell r="B710" t="str">
            <v>PGE1</v>
          </cell>
          <cell r="C710" t="str">
            <v>0002320002</v>
          </cell>
          <cell r="D710" t="str">
            <v>KX</v>
          </cell>
          <cell r="E710" t="str">
            <v>3070015736</v>
          </cell>
          <cell r="F710" t="str">
            <v>09</v>
          </cell>
          <cell r="G710">
            <v>0</v>
          </cell>
          <cell r="H710">
            <v>0</v>
          </cell>
          <cell r="I710">
            <v>0</v>
          </cell>
          <cell r="J710">
            <v>0</v>
          </cell>
          <cell r="K710" t="str">
            <v>40</v>
          </cell>
          <cell r="L710" t="str">
            <v>570-96-0811</v>
          </cell>
          <cell r="M710">
            <v>37876</v>
          </cell>
          <cell r="N710">
            <v>37875</v>
          </cell>
          <cell r="O710">
            <v>37875</v>
          </cell>
          <cell r="P710" t="str">
            <v>USD</v>
          </cell>
          <cell r="Q710">
            <v>321.5</v>
          </cell>
        </row>
        <row r="711">
          <cell r="A711" t="str">
            <v>BCH_WAG</v>
          </cell>
          <cell r="B711" t="str">
            <v>PGE1</v>
          </cell>
          <cell r="C711" t="str">
            <v>0002320002</v>
          </cell>
          <cell r="D711" t="str">
            <v>KX</v>
          </cell>
          <cell r="E711" t="str">
            <v>3070015737</v>
          </cell>
          <cell r="F711" t="str">
            <v>09</v>
          </cell>
          <cell r="G711">
            <v>0</v>
          </cell>
          <cell r="H711">
            <v>0</v>
          </cell>
          <cell r="I711">
            <v>0</v>
          </cell>
          <cell r="J711">
            <v>0</v>
          </cell>
          <cell r="K711" t="str">
            <v>40</v>
          </cell>
          <cell r="L711" t="str">
            <v>570-96-4794</v>
          </cell>
          <cell r="M711">
            <v>37876</v>
          </cell>
          <cell r="N711">
            <v>37875</v>
          </cell>
          <cell r="O711">
            <v>37875</v>
          </cell>
          <cell r="P711" t="str">
            <v>USD</v>
          </cell>
          <cell r="Q711">
            <v>450.14</v>
          </cell>
        </row>
        <row r="712">
          <cell r="A712" t="str">
            <v>BCH_WAG</v>
          </cell>
          <cell r="B712" t="str">
            <v>PGE1</v>
          </cell>
          <cell r="C712" t="str">
            <v>0002320002</v>
          </cell>
          <cell r="D712" t="str">
            <v>KX</v>
          </cell>
          <cell r="E712" t="str">
            <v>3070015738</v>
          </cell>
          <cell r="F712" t="str">
            <v>09</v>
          </cell>
          <cell r="G712">
            <v>0</v>
          </cell>
          <cell r="H712">
            <v>0</v>
          </cell>
          <cell r="I712">
            <v>0</v>
          </cell>
          <cell r="J712">
            <v>0</v>
          </cell>
          <cell r="K712" t="str">
            <v>40</v>
          </cell>
          <cell r="L712" t="str">
            <v>570-98-3444</v>
          </cell>
          <cell r="M712">
            <v>37876</v>
          </cell>
          <cell r="N712">
            <v>37875</v>
          </cell>
          <cell r="O712">
            <v>37875</v>
          </cell>
          <cell r="P712" t="str">
            <v>USD</v>
          </cell>
          <cell r="Q712">
            <v>212</v>
          </cell>
        </row>
        <row r="713">
          <cell r="A713" t="str">
            <v>BCH_WAG</v>
          </cell>
          <cell r="B713" t="str">
            <v>PGE1</v>
          </cell>
          <cell r="C713" t="str">
            <v>0002320002</v>
          </cell>
          <cell r="D713" t="str">
            <v>KX</v>
          </cell>
          <cell r="E713" t="str">
            <v>3070015739</v>
          </cell>
          <cell r="F713" t="str">
            <v>09</v>
          </cell>
          <cell r="G713">
            <v>0</v>
          </cell>
          <cell r="H713">
            <v>0</v>
          </cell>
          <cell r="I713">
            <v>0</v>
          </cell>
          <cell r="J713">
            <v>0</v>
          </cell>
          <cell r="K713" t="str">
            <v>40</v>
          </cell>
          <cell r="L713" t="str">
            <v>571-06-9986</v>
          </cell>
          <cell r="M713">
            <v>37876</v>
          </cell>
          <cell r="N713">
            <v>37875</v>
          </cell>
          <cell r="O713">
            <v>37875</v>
          </cell>
          <cell r="P713" t="str">
            <v>USD</v>
          </cell>
          <cell r="Q713">
            <v>52.5</v>
          </cell>
        </row>
        <row r="714">
          <cell r="A714" t="str">
            <v>BCH_WAG</v>
          </cell>
          <cell r="B714" t="str">
            <v>PGE1</v>
          </cell>
          <cell r="C714" t="str">
            <v>0002320002</v>
          </cell>
          <cell r="D714" t="str">
            <v>KX</v>
          </cell>
          <cell r="E714" t="str">
            <v>3070015740</v>
          </cell>
          <cell r="F714" t="str">
            <v>09</v>
          </cell>
          <cell r="G714">
            <v>0</v>
          </cell>
          <cell r="H714">
            <v>0</v>
          </cell>
          <cell r="I714">
            <v>0</v>
          </cell>
          <cell r="J714">
            <v>0</v>
          </cell>
          <cell r="K714" t="str">
            <v>40</v>
          </cell>
          <cell r="L714" t="str">
            <v>571-06-9986</v>
          </cell>
          <cell r="M714">
            <v>37876</v>
          </cell>
          <cell r="N714">
            <v>37875</v>
          </cell>
          <cell r="O714">
            <v>37875</v>
          </cell>
          <cell r="P714" t="str">
            <v>USD</v>
          </cell>
          <cell r="Q714">
            <v>381.5</v>
          </cell>
        </row>
        <row r="715">
          <cell r="A715" t="str">
            <v>BCH_WAG</v>
          </cell>
          <cell r="B715" t="str">
            <v>PGE1</v>
          </cell>
          <cell r="C715" t="str">
            <v>0002320002</v>
          </cell>
          <cell r="D715" t="str">
            <v>KX</v>
          </cell>
          <cell r="E715" t="str">
            <v>3070015741</v>
          </cell>
          <cell r="F715" t="str">
            <v>09</v>
          </cell>
          <cell r="G715">
            <v>0</v>
          </cell>
          <cell r="H715">
            <v>0</v>
          </cell>
          <cell r="I715">
            <v>0</v>
          </cell>
          <cell r="J715">
            <v>0</v>
          </cell>
          <cell r="K715" t="str">
            <v>40</v>
          </cell>
          <cell r="L715" t="str">
            <v>571-13-5818</v>
          </cell>
          <cell r="M715">
            <v>37876</v>
          </cell>
          <cell r="N715">
            <v>37875</v>
          </cell>
          <cell r="O715">
            <v>37875</v>
          </cell>
          <cell r="P715" t="str">
            <v>USD</v>
          </cell>
          <cell r="Q715">
            <v>505.82</v>
          </cell>
        </row>
        <row r="716">
          <cell r="A716" t="str">
            <v>BCH_WAG</v>
          </cell>
          <cell r="B716" t="str">
            <v>PGE1</v>
          </cell>
          <cell r="C716" t="str">
            <v>0002320002</v>
          </cell>
          <cell r="D716" t="str">
            <v>KX</v>
          </cell>
          <cell r="E716" t="str">
            <v>3070015742</v>
          </cell>
          <cell r="F716" t="str">
            <v>09</v>
          </cell>
          <cell r="G716">
            <v>0</v>
          </cell>
          <cell r="H716">
            <v>0</v>
          </cell>
          <cell r="I716">
            <v>0</v>
          </cell>
          <cell r="J716">
            <v>0</v>
          </cell>
          <cell r="K716" t="str">
            <v>40</v>
          </cell>
          <cell r="L716" t="str">
            <v>571-13-8809</v>
          </cell>
          <cell r="M716">
            <v>37876</v>
          </cell>
          <cell r="N716">
            <v>37875</v>
          </cell>
          <cell r="O716">
            <v>37875</v>
          </cell>
          <cell r="P716" t="str">
            <v>USD</v>
          </cell>
          <cell r="Q716">
            <v>484.5</v>
          </cell>
        </row>
        <row r="717">
          <cell r="A717" t="str">
            <v>BCH_WAG</v>
          </cell>
          <cell r="B717" t="str">
            <v>PGE1</v>
          </cell>
          <cell r="C717" t="str">
            <v>0002320002</v>
          </cell>
          <cell r="D717" t="str">
            <v>KX</v>
          </cell>
          <cell r="E717" t="str">
            <v>3070015743</v>
          </cell>
          <cell r="F717" t="str">
            <v>09</v>
          </cell>
          <cell r="G717">
            <v>0</v>
          </cell>
          <cell r="H717">
            <v>0</v>
          </cell>
          <cell r="I717">
            <v>0</v>
          </cell>
          <cell r="J717">
            <v>0</v>
          </cell>
          <cell r="K717" t="str">
            <v>40</v>
          </cell>
          <cell r="L717" t="str">
            <v>571-15-7798</v>
          </cell>
          <cell r="M717">
            <v>37876</v>
          </cell>
          <cell r="N717">
            <v>37875</v>
          </cell>
          <cell r="O717">
            <v>37875</v>
          </cell>
          <cell r="P717" t="str">
            <v>USD</v>
          </cell>
          <cell r="Q717">
            <v>450</v>
          </cell>
        </row>
        <row r="718">
          <cell r="A718" t="str">
            <v>BCH_WAG</v>
          </cell>
          <cell r="B718" t="str">
            <v>PGE1</v>
          </cell>
          <cell r="C718" t="str">
            <v>0002320002</v>
          </cell>
          <cell r="D718" t="str">
            <v>KX</v>
          </cell>
          <cell r="E718" t="str">
            <v>3070015744</v>
          </cell>
          <cell r="F718" t="str">
            <v>09</v>
          </cell>
          <cell r="G718">
            <v>0</v>
          </cell>
          <cell r="H718">
            <v>0</v>
          </cell>
          <cell r="I718">
            <v>0</v>
          </cell>
          <cell r="J718">
            <v>0</v>
          </cell>
          <cell r="K718" t="str">
            <v>40</v>
          </cell>
          <cell r="L718" t="str">
            <v>571-15-7798</v>
          </cell>
          <cell r="M718">
            <v>37876</v>
          </cell>
          <cell r="N718">
            <v>37875</v>
          </cell>
          <cell r="O718">
            <v>37875</v>
          </cell>
          <cell r="P718" t="str">
            <v>USD</v>
          </cell>
          <cell r="Q718">
            <v>50</v>
          </cell>
        </row>
        <row r="719">
          <cell r="A719" t="str">
            <v>BCH_WAG</v>
          </cell>
          <cell r="B719" t="str">
            <v>PGE1</v>
          </cell>
          <cell r="C719" t="str">
            <v>0002320002</v>
          </cell>
          <cell r="D719" t="str">
            <v>KX</v>
          </cell>
          <cell r="E719" t="str">
            <v>3070015745</v>
          </cell>
          <cell r="F719" t="str">
            <v>09</v>
          </cell>
          <cell r="G719">
            <v>0</v>
          </cell>
          <cell r="H719">
            <v>0</v>
          </cell>
          <cell r="I719">
            <v>0</v>
          </cell>
          <cell r="J719">
            <v>0</v>
          </cell>
          <cell r="K719" t="str">
            <v>40</v>
          </cell>
          <cell r="L719" t="str">
            <v>571-25-4925</v>
          </cell>
          <cell r="M719">
            <v>37876</v>
          </cell>
          <cell r="N719">
            <v>37875</v>
          </cell>
          <cell r="O719">
            <v>37875</v>
          </cell>
          <cell r="P719" t="str">
            <v>USD</v>
          </cell>
          <cell r="Q719">
            <v>300</v>
          </cell>
        </row>
        <row r="720">
          <cell r="A720" t="str">
            <v>BCH_WAG</v>
          </cell>
          <cell r="B720" t="str">
            <v>PGE1</v>
          </cell>
          <cell r="C720" t="str">
            <v>0002320002</v>
          </cell>
          <cell r="D720" t="str">
            <v>KX</v>
          </cell>
          <cell r="E720" t="str">
            <v>3070015746</v>
          </cell>
          <cell r="F720" t="str">
            <v>09</v>
          </cell>
          <cell r="G720">
            <v>0</v>
          </cell>
          <cell r="H720">
            <v>0</v>
          </cell>
          <cell r="I720">
            <v>0</v>
          </cell>
          <cell r="J720">
            <v>0</v>
          </cell>
          <cell r="K720" t="str">
            <v>40</v>
          </cell>
          <cell r="L720" t="str">
            <v>571-25-4925</v>
          </cell>
          <cell r="M720">
            <v>37876</v>
          </cell>
          <cell r="N720">
            <v>37875</v>
          </cell>
          <cell r="O720">
            <v>37875</v>
          </cell>
          <cell r="P720" t="str">
            <v>USD</v>
          </cell>
          <cell r="Q720">
            <v>50</v>
          </cell>
        </row>
        <row r="721">
          <cell r="A721" t="str">
            <v>BCH_WAG</v>
          </cell>
          <cell r="B721" t="str">
            <v>PGE1</v>
          </cell>
          <cell r="C721" t="str">
            <v>0002320002</v>
          </cell>
          <cell r="D721" t="str">
            <v>KX</v>
          </cell>
          <cell r="E721" t="str">
            <v>3070015747</v>
          </cell>
          <cell r="F721" t="str">
            <v>09</v>
          </cell>
          <cell r="G721">
            <v>0</v>
          </cell>
          <cell r="H721">
            <v>0</v>
          </cell>
          <cell r="I721">
            <v>0</v>
          </cell>
          <cell r="J721">
            <v>0</v>
          </cell>
          <cell r="K721" t="str">
            <v>40</v>
          </cell>
          <cell r="L721" t="str">
            <v>571-25-4925</v>
          </cell>
          <cell r="M721">
            <v>37876</v>
          </cell>
          <cell r="N721">
            <v>37875</v>
          </cell>
          <cell r="O721">
            <v>37875</v>
          </cell>
          <cell r="P721" t="str">
            <v>USD</v>
          </cell>
          <cell r="Q721">
            <v>54</v>
          </cell>
        </row>
        <row r="722">
          <cell r="A722" t="str">
            <v>BCH_WAG</v>
          </cell>
          <cell r="B722" t="str">
            <v>PGE1</v>
          </cell>
          <cell r="C722" t="str">
            <v>0002320002</v>
          </cell>
          <cell r="D722" t="str">
            <v>KX</v>
          </cell>
          <cell r="E722" t="str">
            <v>3070015748</v>
          </cell>
          <cell r="F722" t="str">
            <v>09</v>
          </cell>
          <cell r="G722">
            <v>0</v>
          </cell>
          <cell r="H722">
            <v>0</v>
          </cell>
          <cell r="I722">
            <v>0</v>
          </cell>
          <cell r="J722">
            <v>0</v>
          </cell>
          <cell r="K722" t="str">
            <v>40</v>
          </cell>
          <cell r="L722" t="str">
            <v>571-25-7862</v>
          </cell>
          <cell r="M722">
            <v>37876</v>
          </cell>
          <cell r="N722">
            <v>37875</v>
          </cell>
          <cell r="O722">
            <v>37875</v>
          </cell>
          <cell r="P722" t="str">
            <v>USD</v>
          </cell>
          <cell r="Q722">
            <v>184.5</v>
          </cell>
        </row>
        <row r="723">
          <cell r="A723" t="str">
            <v>BCH_WAG</v>
          </cell>
          <cell r="B723" t="str">
            <v>PGE1</v>
          </cell>
          <cell r="C723" t="str">
            <v>0002320002</v>
          </cell>
          <cell r="D723" t="str">
            <v>KX</v>
          </cell>
          <cell r="E723" t="str">
            <v>3070015749</v>
          </cell>
          <cell r="F723" t="str">
            <v>09</v>
          </cell>
          <cell r="G723">
            <v>0</v>
          </cell>
          <cell r="H723">
            <v>0</v>
          </cell>
          <cell r="I723">
            <v>0</v>
          </cell>
          <cell r="J723">
            <v>0</v>
          </cell>
          <cell r="K723" t="str">
            <v>40</v>
          </cell>
          <cell r="L723" t="str">
            <v>571-27-2300</v>
          </cell>
          <cell r="M723">
            <v>37876</v>
          </cell>
          <cell r="N723">
            <v>37875</v>
          </cell>
          <cell r="O723">
            <v>37875</v>
          </cell>
          <cell r="P723" t="str">
            <v>USD</v>
          </cell>
          <cell r="Q723">
            <v>390</v>
          </cell>
        </row>
        <row r="724">
          <cell r="A724" t="str">
            <v>BCH_WAG</v>
          </cell>
          <cell r="B724" t="str">
            <v>PGE1</v>
          </cell>
          <cell r="C724" t="str">
            <v>0002320002</v>
          </cell>
          <cell r="D724" t="str">
            <v>KX</v>
          </cell>
          <cell r="E724" t="str">
            <v>3070015750</v>
          </cell>
          <cell r="F724" t="str">
            <v>09</v>
          </cell>
          <cell r="G724">
            <v>0</v>
          </cell>
          <cell r="H724">
            <v>0</v>
          </cell>
          <cell r="I724">
            <v>0</v>
          </cell>
          <cell r="J724">
            <v>0</v>
          </cell>
          <cell r="K724" t="str">
            <v>40</v>
          </cell>
          <cell r="L724" t="str">
            <v>571-29-8086</v>
          </cell>
          <cell r="M724">
            <v>37876</v>
          </cell>
          <cell r="N724">
            <v>37875</v>
          </cell>
          <cell r="O724">
            <v>37875</v>
          </cell>
          <cell r="P724" t="str">
            <v>USD</v>
          </cell>
          <cell r="Q724">
            <v>392.5</v>
          </cell>
        </row>
        <row r="725">
          <cell r="A725" t="str">
            <v>BCH_WAG</v>
          </cell>
          <cell r="B725" t="str">
            <v>PGE1</v>
          </cell>
          <cell r="C725" t="str">
            <v>0002320002</v>
          </cell>
          <cell r="D725" t="str">
            <v>KX</v>
          </cell>
          <cell r="E725" t="str">
            <v>3070015751</v>
          </cell>
          <cell r="F725" t="str">
            <v>09</v>
          </cell>
          <cell r="G725">
            <v>0</v>
          </cell>
          <cell r="H725">
            <v>0</v>
          </cell>
          <cell r="I725">
            <v>0</v>
          </cell>
          <cell r="J725">
            <v>0</v>
          </cell>
          <cell r="K725" t="str">
            <v>40</v>
          </cell>
          <cell r="L725" t="str">
            <v>571-43-5154</v>
          </cell>
          <cell r="M725">
            <v>37876</v>
          </cell>
          <cell r="N725">
            <v>37875</v>
          </cell>
          <cell r="O725">
            <v>37875</v>
          </cell>
          <cell r="P725" t="str">
            <v>USD</v>
          </cell>
          <cell r="Q725">
            <v>700</v>
          </cell>
        </row>
        <row r="726">
          <cell r="A726" t="str">
            <v>BCH_WAG</v>
          </cell>
          <cell r="B726" t="str">
            <v>PGE1</v>
          </cell>
          <cell r="C726" t="str">
            <v>0002320002</v>
          </cell>
          <cell r="D726" t="str">
            <v>KX</v>
          </cell>
          <cell r="E726" t="str">
            <v>3070015752</v>
          </cell>
          <cell r="F726" t="str">
            <v>09</v>
          </cell>
          <cell r="G726">
            <v>0</v>
          </cell>
          <cell r="H726">
            <v>0</v>
          </cell>
          <cell r="I726">
            <v>0</v>
          </cell>
          <cell r="J726">
            <v>0</v>
          </cell>
          <cell r="K726" t="str">
            <v>40</v>
          </cell>
          <cell r="L726" t="str">
            <v>571-49-1976</v>
          </cell>
          <cell r="M726">
            <v>37876</v>
          </cell>
          <cell r="N726">
            <v>37875</v>
          </cell>
          <cell r="O726">
            <v>37875</v>
          </cell>
          <cell r="P726" t="str">
            <v>USD</v>
          </cell>
          <cell r="Q726">
            <v>175</v>
          </cell>
        </row>
        <row r="727">
          <cell r="A727" t="str">
            <v>BCH_WAG</v>
          </cell>
          <cell r="B727" t="str">
            <v>PGE1</v>
          </cell>
          <cell r="C727" t="str">
            <v>0002320002</v>
          </cell>
          <cell r="D727" t="str">
            <v>KX</v>
          </cell>
          <cell r="E727" t="str">
            <v>3070015753</v>
          </cell>
          <cell r="F727" t="str">
            <v>09</v>
          </cell>
          <cell r="G727">
            <v>0</v>
          </cell>
          <cell r="H727">
            <v>0</v>
          </cell>
          <cell r="I727">
            <v>0</v>
          </cell>
          <cell r="J727">
            <v>0</v>
          </cell>
          <cell r="K727" t="str">
            <v>40</v>
          </cell>
          <cell r="L727" t="str">
            <v>571-52-6377</v>
          </cell>
          <cell r="M727">
            <v>37876</v>
          </cell>
          <cell r="N727">
            <v>37875</v>
          </cell>
          <cell r="O727">
            <v>37875</v>
          </cell>
          <cell r="P727" t="str">
            <v>USD</v>
          </cell>
          <cell r="Q727">
            <v>800</v>
          </cell>
        </row>
        <row r="728">
          <cell r="A728" t="str">
            <v>BCH_WAG</v>
          </cell>
          <cell r="B728" t="str">
            <v>PGE1</v>
          </cell>
          <cell r="C728" t="str">
            <v>0002320002</v>
          </cell>
          <cell r="D728" t="str">
            <v>KX</v>
          </cell>
          <cell r="E728" t="str">
            <v>3070015754</v>
          </cell>
          <cell r="F728" t="str">
            <v>09</v>
          </cell>
          <cell r="G728">
            <v>0</v>
          </cell>
          <cell r="H728">
            <v>0</v>
          </cell>
          <cell r="I728">
            <v>0</v>
          </cell>
          <cell r="J728">
            <v>0</v>
          </cell>
          <cell r="K728" t="str">
            <v>40</v>
          </cell>
          <cell r="L728" t="str">
            <v>571-55-8298</v>
          </cell>
          <cell r="M728">
            <v>37876</v>
          </cell>
          <cell r="N728">
            <v>37875</v>
          </cell>
          <cell r="O728">
            <v>37875</v>
          </cell>
          <cell r="P728" t="str">
            <v>USD</v>
          </cell>
          <cell r="Q728">
            <v>525</v>
          </cell>
        </row>
        <row r="729">
          <cell r="A729" t="str">
            <v>BCH_WAG</v>
          </cell>
          <cell r="B729" t="str">
            <v>PGE1</v>
          </cell>
          <cell r="C729" t="str">
            <v>0002320002</v>
          </cell>
          <cell r="D729" t="str">
            <v>KX</v>
          </cell>
          <cell r="E729" t="str">
            <v>3070015755</v>
          </cell>
          <cell r="F729" t="str">
            <v>09</v>
          </cell>
          <cell r="G729">
            <v>0</v>
          </cell>
          <cell r="H729">
            <v>0</v>
          </cell>
          <cell r="I729">
            <v>0</v>
          </cell>
          <cell r="J729">
            <v>0</v>
          </cell>
          <cell r="K729" t="str">
            <v>40</v>
          </cell>
          <cell r="L729" t="str">
            <v>571-63-8998</v>
          </cell>
          <cell r="M729">
            <v>37876</v>
          </cell>
          <cell r="N729">
            <v>37875</v>
          </cell>
          <cell r="O729">
            <v>37875</v>
          </cell>
          <cell r="P729" t="str">
            <v>USD</v>
          </cell>
          <cell r="Q729">
            <v>358</v>
          </cell>
        </row>
        <row r="730">
          <cell r="A730" t="str">
            <v>BCH_WAG</v>
          </cell>
          <cell r="B730" t="str">
            <v>PGE1</v>
          </cell>
          <cell r="C730" t="str">
            <v>0002320002</v>
          </cell>
          <cell r="D730" t="str">
            <v>KX</v>
          </cell>
          <cell r="E730" t="str">
            <v>3070015756</v>
          </cell>
          <cell r="F730" t="str">
            <v>09</v>
          </cell>
          <cell r="G730">
            <v>0</v>
          </cell>
          <cell r="H730">
            <v>0</v>
          </cell>
          <cell r="I730">
            <v>0</v>
          </cell>
          <cell r="J730">
            <v>0</v>
          </cell>
          <cell r="K730" t="str">
            <v>40</v>
          </cell>
          <cell r="L730" t="str">
            <v>571-63-8998</v>
          </cell>
          <cell r="M730">
            <v>37876</v>
          </cell>
          <cell r="N730">
            <v>37875</v>
          </cell>
          <cell r="O730">
            <v>37875</v>
          </cell>
          <cell r="P730" t="str">
            <v>USD</v>
          </cell>
          <cell r="Q730">
            <v>331</v>
          </cell>
        </row>
        <row r="731">
          <cell r="A731" t="str">
            <v>BCH_WAG</v>
          </cell>
          <cell r="B731" t="str">
            <v>PGE1</v>
          </cell>
          <cell r="C731" t="str">
            <v>0002320002</v>
          </cell>
          <cell r="D731" t="str">
            <v>KX</v>
          </cell>
          <cell r="E731" t="str">
            <v>3070015757</v>
          </cell>
          <cell r="F731" t="str">
            <v>09</v>
          </cell>
          <cell r="G731">
            <v>0</v>
          </cell>
          <cell r="H731">
            <v>0</v>
          </cell>
          <cell r="I731">
            <v>0</v>
          </cell>
          <cell r="J731">
            <v>0</v>
          </cell>
          <cell r="K731" t="str">
            <v>40</v>
          </cell>
          <cell r="L731" t="str">
            <v>571-63-8998</v>
          </cell>
          <cell r="M731">
            <v>37876</v>
          </cell>
          <cell r="N731">
            <v>37875</v>
          </cell>
          <cell r="O731">
            <v>37875</v>
          </cell>
          <cell r="P731" t="str">
            <v>USD</v>
          </cell>
          <cell r="Q731">
            <v>35</v>
          </cell>
        </row>
        <row r="732">
          <cell r="A732" t="str">
            <v>BCH_WAG</v>
          </cell>
          <cell r="B732" t="str">
            <v>PGE1</v>
          </cell>
          <cell r="C732" t="str">
            <v>0002320002</v>
          </cell>
          <cell r="D732" t="str">
            <v>KX</v>
          </cell>
          <cell r="E732" t="str">
            <v>3070015758</v>
          </cell>
          <cell r="F732" t="str">
            <v>09</v>
          </cell>
          <cell r="G732">
            <v>0</v>
          </cell>
          <cell r="H732">
            <v>0</v>
          </cell>
          <cell r="I732">
            <v>0</v>
          </cell>
          <cell r="J732">
            <v>0</v>
          </cell>
          <cell r="K732" t="str">
            <v>40</v>
          </cell>
          <cell r="L732" t="str">
            <v>571-65-2157</v>
          </cell>
          <cell r="M732">
            <v>37876</v>
          </cell>
          <cell r="N732">
            <v>37875</v>
          </cell>
          <cell r="O732">
            <v>37875</v>
          </cell>
          <cell r="P732" t="str">
            <v>USD</v>
          </cell>
          <cell r="Q732">
            <v>413.5</v>
          </cell>
        </row>
        <row r="733">
          <cell r="A733" t="str">
            <v>BCH_WAG</v>
          </cell>
          <cell r="B733" t="str">
            <v>PGE1</v>
          </cell>
          <cell r="C733" t="str">
            <v>0002320002</v>
          </cell>
          <cell r="D733" t="str">
            <v>KX</v>
          </cell>
          <cell r="E733" t="str">
            <v>3070015759</v>
          </cell>
          <cell r="F733" t="str">
            <v>09</v>
          </cell>
          <cell r="G733">
            <v>0</v>
          </cell>
          <cell r="H733">
            <v>0</v>
          </cell>
          <cell r="I733">
            <v>0</v>
          </cell>
          <cell r="J733">
            <v>0</v>
          </cell>
          <cell r="K733" t="str">
            <v>40</v>
          </cell>
          <cell r="L733" t="str">
            <v>571-75-8938</v>
          </cell>
          <cell r="M733">
            <v>37876</v>
          </cell>
          <cell r="N733">
            <v>37875</v>
          </cell>
          <cell r="O733">
            <v>37875</v>
          </cell>
          <cell r="P733" t="str">
            <v>USD</v>
          </cell>
          <cell r="Q733">
            <v>304</v>
          </cell>
        </row>
        <row r="734">
          <cell r="A734" t="str">
            <v>BCH_WAG</v>
          </cell>
          <cell r="B734" t="str">
            <v>PGE1</v>
          </cell>
          <cell r="C734" t="str">
            <v>0002320002</v>
          </cell>
          <cell r="D734" t="str">
            <v>KX</v>
          </cell>
          <cell r="E734" t="str">
            <v>3070015760</v>
          </cell>
          <cell r="F734" t="str">
            <v>09</v>
          </cell>
          <cell r="G734">
            <v>0</v>
          </cell>
          <cell r="H734">
            <v>0</v>
          </cell>
          <cell r="I734">
            <v>0</v>
          </cell>
          <cell r="J734">
            <v>0</v>
          </cell>
          <cell r="K734" t="str">
            <v>40</v>
          </cell>
          <cell r="L734" t="str">
            <v>571-80-3680</v>
          </cell>
          <cell r="M734">
            <v>37876</v>
          </cell>
          <cell r="N734">
            <v>37875</v>
          </cell>
          <cell r="O734">
            <v>37875</v>
          </cell>
          <cell r="P734" t="str">
            <v>USD</v>
          </cell>
          <cell r="Q734">
            <v>162.5</v>
          </cell>
        </row>
        <row r="735">
          <cell r="A735" t="str">
            <v>BCH_WAG</v>
          </cell>
          <cell r="B735" t="str">
            <v>PGE1</v>
          </cell>
          <cell r="C735" t="str">
            <v>0002320002</v>
          </cell>
          <cell r="D735" t="str">
            <v>KX</v>
          </cell>
          <cell r="E735" t="str">
            <v>3070015761</v>
          </cell>
          <cell r="F735" t="str">
            <v>09</v>
          </cell>
          <cell r="G735">
            <v>0</v>
          </cell>
          <cell r="H735">
            <v>0</v>
          </cell>
          <cell r="I735">
            <v>0</v>
          </cell>
          <cell r="J735">
            <v>0</v>
          </cell>
          <cell r="K735" t="str">
            <v>40</v>
          </cell>
          <cell r="L735" t="str">
            <v>572-06-0652</v>
          </cell>
          <cell r="M735">
            <v>37876</v>
          </cell>
          <cell r="N735">
            <v>37875</v>
          </cell>
          <cell r="O735">
            <v>37875</v>
          </cell>
          <cell r="P735" t="str">
            <v>USD</v>
          </cell>
          <cell r="Q735">
            <v>181.5</v>
          </cell>
        </row>
        <row r="736">
          <cell r="A736" t="str">
            <v>BCH_WAG</v>
          </cell>
          <cell r="B736" t="str">
            <v>PGE1</v>
          </cell>
          <cell r="C736" t="str">
            <v>0002320002</v>
          </cell>
          <cell r="D736" t="str">
            <v>KX</v>
          </cell>
          <cell r="E736" t="str">
            <v>3070015762</v>
          </cell>
          <cell r="F736" t="str">
            <v>09</v>
          </cell>
          <cell r="G736">
            <v>0</v>
          </cell>
          <cell r="H736">
            <v>0</v>
          </cell>
          <cell r="I736">
            <v>0</v>
          </cell>
          <cell r="J736">
            <v>0</v>
          </cell>
          <cell r="K736" t="str">
            <v>40</v>
          </cell>
          <cell r="L736" t="str">
            <v>572-08-7841</v>
          </cell>
          <cell r="M736">
            <v>37876</v>
          </cell>
          <cell r="N736">
            <v>37875</v>
          </cell>
          <cell r="O736">
            <v>37875</v>
          </cell>
          <cell r="P736" t="str">
            <v>USD</v>
          </cell>
          <cell r="Q736">
            <v>586</v>
          </cell>
        </row>
        <row r="737">
          <cell r="A737" t="str">
            <v>BCH_WAG</v>
          </cell>
          <cell r="B737" t="str">
            <v>PGE1</v>
          </cell>
          <cell r="C737" t="str">
            <v>0002320002</v>
          </cell>
          <cell r="D737" t="str">
            <v>KX</v>
          </cell>
          <cell r="E737" t="str">
            <v>3070015763</v>
          </cell>
          <cell r="F737" t="str">
            <v>09</v>
          </cell>
          <cell r="G737">
            <v>0</v>
          </cell>
          <cell r="H737">
            <v>0</v>
          </cell>
          <cell r="I737">
            <v>0</v>
          </cell>
          <cell r="J737">
            <v>0</v>
          </cell>
          <cell r="K737" t="str">
            <v>40</v>
          </cell>
          <cell r="L737" t="str">
            <v>572-08-7841</v>
          </cell>
          <cell r="M737">
            <v>37876</v>
          </cell>
          <cell r="N737">
            <v>37875</v>
          </cell>
          <cell r="O737">
            <v>37875</v>
          </cell>
          <cell r="P737" t="str">
            <v>USD</v>
          </cell>
          <cell r="Q737">
            <v>113</v>
          </cell>
        </row>
        <row r="738">
          <cell r="A738" t="str">
            <v>BCH_WAG</v>
          </cell>
          <cell r="B738" t="str">
            <v>PGE1</v>
          </cell>
          <cell r="C738" t="str">
            <v>0002320002</v>
          </cell>
          <cell r="D738" t="str">
            <v>KX</v>
          </cell>
          <cell r="E738" t="str">
            <v>3070015764</v>
          </cell>
          <cell r="F738" t="str">
            <v>09</v>
          </cell>
          <cell r="G738">
            <v>0</v>
          </cell>
          <cell r="H738">
            <v>0</v>
          </cell>
          <cell r="I738">
            <v>0</v>
          </cell>
          <cell r="J738">
            <v>0</v>
          </cell>
          <cell r="K738" t="str">
            <v>40</v>
          </cell>
          <cell r="L738" t="str">
            <v>572-15-1503</v>
          </cell>
          <cell r="M738">
            <v>37876</v>
          </cell>
          <cell r="N738">
            <v>37875</v>
          </cell>
          <cell r="O738">
            <v>37875</v>
          </cell>
          <cell r="P738" t="str">
            <v>USD</v>
          </cell>
          <cell r="Q738">
            <v>194</v>
          </cell>
        </row>
        <row r="739">
          <cell r="A739" t="str">
            <v>BCH_WAG</v>
          </cell>
          <cell r="B739" t="str">
            <v>PGE1</v>
          </cell>
          <cell r="C739" t="str">
            <v>0002320002</v>
          </cell>
          <cell r="D739" t="str">
            <v>KX</v>
          </cell>
          <cell r="E739" t="str">
            <v>3070015765</v>
          </cell>
          <cell r="F739" t="str">
            <v>09</v>
          </cell>
          <cell r="G739">
            <v>0</v>
          </cell>
          <cell r="H739">
            <v>0</v>
          </cell>
          <cell r="I739">
            <v>0</v>
          </cell>
          <cell r="J739">
            <v>0</v>
          </cell>
          <cell r="K739" t="str">
            <v>40</v>
          </cell>
          <cell r="L739" t="str">
            <v>572-23-5387</v>
          </cell>
          <cell r="M739">
            <v>37876</v>
          </cell>
          <cell r="N739">
            <v>37875</v>
          </cell>
          <cell r="O739">
            <v>37875</v>
          </cell>
          <cell r="P739" t="str">
            <v>USD</v>
          </cell>
          <cell r="Q739">
            <v>1175</v>
          </cell>
        </row>
        <row r="740">
          <cell r="A740" t="str">
            <v>BCH_WAG</v>
          </cell>
          <cell r="B740" t="str">
            <v>PGE1</v>
          </cell>
          <cell r="C740" t="str">
            <v>0002320002</v>
          </cell>
          <cell r="D740" t="str">
            <v>KX</v>
          </cell>
          <cell r="E740" t="str">
            <v>3070015766</v>
          </cell>
          <cell r="F740" t="str">
            <v>09</v>
          </cell>
          <cell r="G740">
            <v>0</v>
          </cell>
          <cell r="H740">
            <v>0</v>
          </cell>
          <cell r="I740">
            <v>0</v>
          </cell>
          <cell r="J740">
            <v>0</v>
          </cell>
          <cell r="K740" t="str">
            <v>40</v>
          </cell>
          <cell r="L740" t="str">
            <v>572-33-1819</v>
          </cell>
          <cell r="M740">
            <v>37876</v>
          </cell>
          <cell r="N740">
            <v>37875</v>
          </cell>
          <cell r="O740">
            <v>37875</v>
          </cell>
          <cell r="P740" t="str">
            <v>USD</v>
          </cell>
          <cell r="Q740">
            <v>267.5</v>
          </cell>
        </row>
        <row r="741">
          <cell r="A741" t="str">
            <v>BCH_WAG</v>
          </cell>
          <cell r="B741" t="str">
            <v>PGE1</v>
          </cell>
          <cell r="C741" t="str">
            <v>0002320002</v>
          </cell>
          <cell r="D741" t="str">
            <v>KX</v>
          </cell>
          <cell r="E741" t="str">
            <v>3070015767</v>
          </cell>
          <cell r="F741" t="str">
            <v>09</v>
          </cell>
          <cell r="G741">
            <v>0</v>
          </cell>
          <cell r="H741">
            <v>0</v>
          </cell>
          <cell r="I741">
            <v>0</v>
          </cell>
          <cell r="J741">
            <v>0</v>
          </cell>
          <cell r="K741" t="str">
            <v>40</v>
          </cell>
          <cell r="L741" t="str">
            <v>572-35-9578</v>
          </cell>
          <cell r="M741">
            <v>37876</v>
          </cell>
          <cell r="N741">
            <v>37875</v>
          </cell>
          <cell r="O741">
            <v>37875</v>
          </cell>
          <cell r="P741" t="str">
            <v>USD</v>
          </cell>
          <cell r="Q741">
            <v>172.5</v>
          </cell>
        </row>
        <row r="742">
          <cell r="A742" t="str">
            <v>BCH_WAG</v>
          </cell>
          <cell r="B742" t="str">
            <v>PGE1</v>
          </cell>
          <cell r="C742" t="str">
            <v>0002320002</v>
          </cell>
          <cell r="D742" t="str">
            <v>KX</v>
          </cell>
          <cell r="E742" t="str">
            <v>3070015768</v>
          </cell>
          <cell r="F742" t="str">
            <v>09</v>
          </cell>
          <cell r="G742">
            <v>0</v>
          </cell>
          <cell r="H742">
            <v>0</v>
          </cell>
          <cell r="I742">
            <v>0</v>
          </cell>
          <cell r="J742">
            <v>0</v>
          </cell>
          <cell r="K742" t="str">
            <v>40</v>
          </cell>
          <cell r="L742" t="str">
            <v>572-35-9578</v>
          </cell>
          <cell r="M742">
            <v>37876</v>
          </cell>
          <cell r="N742">
            <v>37875</v>
          </cell>
          <cell r="O742">
            <v>37875</v>
          </cell>
          <cell r="P742" t="str">
            <v>USD</v>
          </cell>
          <cell r="Q742">
            <v>476</v>
          </cell>
        </row>
        <row r="743">
          <cell r="A743" t="str">
            <v>BCH_WAG</v>
          </cell>
          <cell r="B743" t="str">
            <v>PGE1</v>
          </cell>
          <cell r="C743" t="str">
            <v>0002320002</v>
          </cell>
          <cell r="D743" t="str">
            <v>KX</v>
          </cell>
          <cell r="E743" t="str">
            <v>3070015769</v>
          </cell>
          <cell r="F743" t="str">
            <v>09</v>
          </cell>
          <cell r="G743">
            <v>0</v>
          </cell>
          <cell r="H743">
            <v>0</v>
          </cell>
          <cell r="I743">
            <v>0</v>
          </cell>
          <cell r="J743">
            <v>0</v>
          </cell>
          <cell r="K743" t="str">
            <v>40</v>
          </cell>
          <cell r="L743" t="str">
            <v>572-49-2081</v>
          </cell>
          <cell r="M743">
            <v>37876</v>
          </cell>
          <cell r="N743">
            <v>37875</v>
          </cell>
          <cell r="O743">
            <v>37875</v>
          </cell>
          <cell r="P743" t="str">
            <v>USD</v>
          </cell>
          <cell r="Q743">
            <v>449.25</v>
          </cell>
        </row>
        <row r="744">
          <cell r="A744" t="str">
            <v>BCH_WAG</v>
          </cell>
          <cell r="B744" t="str">
            <v>PGE1</v>
          </cell>
          <cell r="C744" t="str">
            <v>0002320002</v>
          </cell>
          <cell r="D744" t="str">
            <v>KX</v>
          </cell>
          <cell r="E744" t="str">
            <v>3070015770</v>
          </cell>
          <cell r="F744" t="str">
            <v>09</v>
          </cell>
          <cell r="G744">
            <v>0</v>
          </cell>
          <cell r="H744">
            <v>0</v>
          </cell>
          <cell r="I744">
            <v>0</v>
          </cell>
          <cell r="J744">
            <v>0</v>
          </cell>
          <cell r="K744" t="str">
            <v>40</v>
          </cell>
          <cell r="L744" t="str">
            <v>572-54-8348</v>
          </cell>
          <cell r="M744">
            <v>37876</v>
          </cell>
          <cell r="N744">
            <v>37875</v>
          </cell>
          <cell r="O744">
            <v>37875</v>
          </cell>
          <cell r="P744" t="str">
            <v>USD</v>
          </cell>
          <cell r="Q744">
            <v>325</v>
          </cell>
        </row>
        <row r="745">
          <cell r="A745" t="str">
            <v>BCH_WAG</v>
          </cell>
          <cell r="B745" t="str">
            <v>PGE1</v>
          </cell>
          <cell r="C745" t="str">
            <v>0002320002</v>
          </cell>
          <cell r="D745" t="str">
            <v>KX</v>
          </cell>
          <cell r="E745" t="str">
            <v>3070015771</v>
          </cell>
          <cell r="F745" t="str">
            <v>09</v>
          </cell>
          <cell r="G745">
            <v>0</v>
          </cell>
          <cell r="H745">
            <v>0</v>
          </cell>
          <cell r="I745">
            <v>0</v>
          </cell>
          <cell r="J745">
            <v>0</v>
          </cell>
          <cell r="K745" t="str">
            <v>40</v>
          </cell>
          <cell r="L745" t="str">
            <v>572-60-0407</v>
          </cell>
          <cell r="M745">
            <v>37876</v>
          </cell>
          <cell r="N745">
            <v>37875</v>
          </cell>
          <cell r="O745">
            <v>37875</v>
          </cell>
          <cell r="P745" t="str">
            <v>USD</v>
          </cell>
          <cell r="Q745">
            <v>600</v>
          </cell>
        </row>
        <row r="746">
          <cell r="A746" t="str">
            <v>BCH_WAG</v>
          </cell>
          <cell r="B746" t="str">
            <v>PGE1</v>
          </cell>
          <cell r="C746" t="str">
            <v>0002320002</v>
          </cell>
          <cell r="D746" t="str">
            <v>KX</v>
          </cell>
          <cell r="E746" t="str">
            <v>3070015772</v>
          </cell>
          <cell r="F746" t="str">
            <v>09</v>
          </cell>
          <cell r="G746">
            <v>0</v>
          </cell>
          <cell r="H746">
            <v>0</v>
          </cell>
          <cell r="I746">
            <v>0</v>
          </cell>
          <cell r="J746">
            <v>0</v>
          </cell>
          <cell r="K746" t="str">
            <v>40</v>
          </cell>
          <cell r="L746" t="str">
            <v>572-60-0407</v>
          </cell>
          <cell r="M746">
            <v>37876</v>
          </cell>
          <cell r="N746">
            <v>37875</v>
          </cell>
          <cell r="O746">
            <v>37875</v>
          </cell>
          <cell r="P746" t="str">
            <v>USD</v>
          </cell>
          <cell r="Q746">
            <v>3</v>
          </cell>
        </row>
        <row r="747">
          <cell r="A747" t="str">
            <v>BCH_WAG</v>
          </cell>
          <cell r="B747" t="str">
            <v>PGE1</v>
          </cell>
          <cell r="C747" t="str">
            <v>0002320002</v>
          </cell>
          <cell r="D747" t="str">
            <v>KX</v>
          </cell>
          <cell r="E747" t="str">
            <v>3070015773</v>
          </cell>
          <cell r="F747" t="str">
            <v>09</v>
          </cell>
          <cell r="G747">
            <v>0</v>
          </cell>
          <cell r="H747">
            <v>0</v>
          </cell>
          <cell r="I747">
            <v>0</v>
          </cell>
          <cell r="J747">
            <v>0</v>
          </cell>
          <cell r="K747" t="str">
            <v>40</v>
          </cell>
          <cell r="L747" t="str">
            <v>572-61-4557</v>
          </cell>
          <cell r="M747">
            <v>37876</v>
          </cell>
          <cell r="N747">
            <v>37875</v>
          </cell>
          <cell r="O747">
            <v>37875</v>
          </cell>
          <cell r="P747" t="str">
            <v>USD</v>
          </cell>
          <cell r="Q747">
            <v>50</v>
          </cell>
        </row>
        <row r="748">
          <cell r="A748" t="str">
            <v>BCH_WAG</v>
          </cell>
          <cell r="B748" t="str">
            <v>PGE1</v>
          </cell>
          <cell r="C748" t="str">
            <v>0002320002</v>
          </cell>
          <cell r="D748" t="str">
            <v>KX</v>
          </cell>
          <cell r="E748" t="str">
            <v>3070015774</v>
          </cell>
          <cell r="F748" t="str">
            <v>09</v>
          </cell>
          <cell r="G748">
            <v>0</v>
          </cell>
          <cell r="H748">
            <v>0</v>
          </cell>
          <cell r="I748">
            <v>0</v>
          </cell>
          <cell r="J748">
            <v>0</v>
          </cell>
          <cell r="K748" t="str">
            <v>40</v>
          </cell>
          <cell r="L748" t="str">
            <v>572-61-4557</v>
          </cell>
          <cell r="M748">
            <v>37876</v>
          </cell>
          <cell r="N748">
            <v>37875</v>
          </cell>
          <cell r="O748">
            <v>37875</v>
          </cell>
          <cell r="P748" t="str">
            <v>USD</v>
          </cell>
          <cell r="Q748">
            <v>50</v>
          </cell>
        </row>
        <row r="749">
          <cell r="A749" t="str">
            <v>BCH_WAG</v>
          </cell>
          <cell r="B749" t="str">
            <v>PGE1</v>
          </cell>
          <cell r="C749" t="str">
            <v>0002320002</v>
          </cell>
          <cell r="D749" t="str">
            <v>KX</v>
          </cell>
          <cell r="E749" t="str">
            <v>3070015775</v>
          </cell>
          <cell r="F749" t="str">
            <v>09</v>
          </cell>
          <cell r="G749">
            <v>0</v>
          </cell>
          <cell r="H749">
            <v>0</v>
          </cell>
          <cell r="I749">
            <v>0</v>
          </cell>
          <cell r="J749">
            <v>0</v>
          </cell>
          <cell r="K749" t="str">
            <v>40</v>
          </cell>
          <cell r="L749" t="str">
            <v>572-66-1333</v>
          </cell>
          <cell r="M749">
            <v>37876</v>
          </cell>
          <cell r="N749">
            <v>37875</v>
          </cell>
          <cell r="O749">
            <v>37875</v>
          </cell>
          <cell r="P749" t="str">
            <v>USD</v>
          </cell>
          <cell r="Q749">
            <v>1181.49</v>
          </cell>
        </row>
        <row r="750">
          <cell r="A750" t="str">
            <v>BCH_WAG</v>
          </cell>
          <cell r="B750" t="str">
            <v>PGE1</v>
          </cell>
          <cell r="C750" t="str">
            <v>0002320002</v>
          </cell>
          <cell r="D750" t="str">
            <v>KX</v>
          </cell>
          <cell r="E750" t="str">
            <v>3070015776</v>
          </cell>
          <cell r="F750" t="str">
            <v>09</v>
          </cell>
          <cell r="G750">
            <v>0</v>
          </cell>
          <cell r="H750">
            <v>0</v>
          </cell>
          <cell r="I750">
            <v>0</v>
          </cell>
          <cell r="J750">
            <v>0</v>
          </cell>
          <cell r="K750" t="str">
            <v>40</v>
          </cell>
          <cell r="L750" t="str">
            <v>572-67-5530</v>
          </cell>
          <cell r="M750">
            <v>37876</v>
          </cell>
          <cell r="N750">
            <v>37875</v>
          </cell>
          <cell r="O750">
            <v>37875</v>
          </cell>
          <cell r="P750" t="str">
            <v>USD</v>
          </cell>
          <cell r="Q750">
            <v>178</v>
          </cell>
        </row>
        <row r="751">
          <cell r="A751" t="str">
            <v>BCH_WAG</v>
          </cell>
          <cell r="B751" t="str">
            <v>PGE1</v>
          </cell>
          <cell r="C751" t="str">
            <v>0002320002</v>
          </cell>
          <cell r="D751" t="str">
            <v>KX</v>
          </cell>
          <cell r="E751" t="str">
            <v>3070015777</v>
          </cell>
          <cell r="F751" t="str">
            <v>09</v>
          </cell>
          <cell r="G751">
            <v>0</v>
          </cell>
          <cell r="H751">
            <v>0</v>
          </cell>
          <cell r="I751">
            <v>0</v>
          </cell>
          <cell r="J751">
            <v>0</v>
          </cell>
          <cell r="K751" t="str">
            <v>40</v>
          </cell>
          <cell r="L751" t="str">
            <v>572-74-5719</v>
          </cell>
          <cell r="M751">
            <v>37876</v>
          </cell>
          <cell r="N751">
            <v>37875</v>
          </cell>
          <cell r="O751">
            <v>37875</v>
          </cell>
          <cell r="P751" t="str">
            <v>USD</v>
          </cell>
          <cell r="Q751">
            <v>63.5</v>
          </cell>
        </row>
        <row r="752">
          <cell r="A752" t="str">
            <v>BCH_WAG</v>
          </cell>
          <cell r="B752" t="str">
            <v>PGE1</v>
          </cell>
          <cell r="C752" t="str">
            <v>0002320002</v>
          </cell>
          <cell r="D752" t="str">
            <v>KX</v>
          </cell>
          <cell r="E752" t="str">
            <v>3070015778</v>
          </cell>
          <cell r="F752" t="str">
            <v>09</v>
          </cell>
          <cell r="G752">
            <v>0</v>
          </cell>
          <cell r="H752">
            <v>0</v>
          </cell>
          <cell r="I752">
            <v>0</v>
          </cell>
          <cell r="J752">
            <v>0</v>
          </cell>
          <cell r="K752" t="str">
            <v>40</v>
          </cell>
          <cell r="L752" t="str">
            <v>572-76-5248</v>
          </cell>
          <cell r="M752">
            <v>37876</v>
          </cell>
          <cell r="N752">
            <v>37875</v>
          </cell>
          <cell r="O752">
            <v>37875</v>
          </cell>
          <cell r="P752" t="str">
            <v>USD</v>
          </cell>
          <cell r="Q752">
            <v>444.81</v>
          </cell>
        </row>
        <row r="753">
          <cell r="A753" t="str">
            <v>BCH_WAG</v>
          </cell>
          <cell r="B753" t="str">
            <v>PGE1</v>
          </cell>
          <cell r="C753" t="str">
            <v>0002320002</v>
          </cell>
          <cell r="D753" t="str">
            <v>KX</v>
          </cell>
          <cell r="E753" t="str">
            <v>3070015779</v>
          </cell>
          <cell r="F753" t="str">
            <v>09</v>
          </cell>
          <cell r="G753">
            <v>0</v>
          </cell>
          <cell r="H753">
            <v>0</v>
          </cell>
          <cell r="I753">
            <v>0</v>
          </cell>
          <cell r="J753">
            <v>0</v>
          </cell>
          <cell r="K753" t="str">
            <v>40</v>
          </cell>
          <cell r="L753" t="str">
            <v>572-86-3167</v>
          </cell>
          <cell r="M753">
            <v>37876</v>
          </cell>
          <cell r="N753">
            <v>37875</v>
          </cell>
          <cell r="O753">
            <v>37875</v>
          </cell>
          <cell r="P753" t="str">
            <v>USD</v>
          </cell>
          <cell r="Q753">
            <v>600</v>
          </cell>
        </row>
        <row r="754">
          <cell r="A754" t="str">
            <v>BCH_WAG</v>
          </cell>
          <cell r="B754" t="str">
            <v>PGE1</v>
          </cell>
          <cell r="C754" t="str">
            <v>0002320002</v>
          </cell>
          <cell r="D754" t="str">
            <v>KX</v>
          </cell>
          <cell r="E754" t="str">
            <v>3070015780</v>
          </cell>
          <cell r="F754" t="str">
            <v>09</v>
          </cell>
          <cell r="G754">
            <v>0</v>
          </cell>
          <cell r="H754">
            <v>0</v>
          </cell>
          <cell r="I754">
            <v>0</v>
          </cell>
          <cell r="J754">
            <v>0</v>
          </cell>
          <cell r="K754" t="str">
            <v>40</v>
          </cell>
          <cell r="L754" t="str">
            <v>572-86-6779</v>
          </cell>
          <cell r="M754">
            <v>37876</v>
          </cell>
          <cell r="N754">
            <v>37875</v>
          </cell>
          <cell r="O754">
            <v>37875</v>
          </cell>
          <cell r="P754" t="str">
            <v>USD</v>
          </cell>
          <cell r="Q754">
            <v>100</v>
          </cell>
        </row>
        <row r="755">
          <cell r="A755" t="str">
            <v>BCH_WAG</v>
          </cell>
          <cell r="B755" t="str">
            <v>PGE1</v>
          </cell>
          <cell r="C755" t="str">
            <v>0002320002</v>
          </cell>
          <cell r="D755" t="str">
            <v>KX</v>
          </cell>
          <cell r="E755" t="str">
            <v>3070015781</v>
          </cell>
          <cell r="F755" t="str">
            <v>09</v>
          </cell>
          <cell r="G755">
            <v>0</v>
          </cell>
          <cell r="H755">
            <v>0</v>
          </cell>
          <cell r="I755">
            <v>0</v>
          </cell>
          <cell r="J755">
            <v>0</v>
          </cell>
          <cell r="K755" t="str">
            <v>40</v>
          </cell>
          <cell r="L755" t="str">
            <v>572-86-6779</v>
          </cell>
          <cell r="M755">
            <v>37876</v>
          </cell>
          <cell r="N755">
            <v>37875</v>
          </cell>
          <cell r="O755">
            <v>37875</v>
          </cell>
          <cell r="P755" t="str">
            <v>USD</v>
          </cell>
          <cell r="Q755">
            <v>25</v>
          </cell>
        </row>
        <row r="756">
          <cell r="A756" t="str">
            <v>BCH_WAG</v>
          </cell>
          <cell r="B756" t="str">
            <v>PGE1</v>
          </cell>
          <cell r="C756" t="str">
            <v>0002320002</v>
          </cell>
          <cell r="D756" t="str">
            <v>KX</v>
          </cell>
          <cell r="E756" t="str">
            <v>3070015782</v>
          </cell>
          <cell r="F756" t="str">
            <v>09</v>
          </cell>
          <cell r="G756">
            <v>0</v>
          </cell>
          <cell r="H756">
            <v>0</v>
          </cell>
          <cell r="I756">
            <v>0</v>
          </cell>
          <cell r="J756">
            <v>0</v>
          </cell>
          <cell r="K756" t="str">
            <v>40</v>
          </cell>
          <cell r="L756" t="str">
            <v>572-90-0426</v>
          </cell>
          <cell r="M756">
            <v>37876</v>
          </cell>
          <cell r="N756">
            <v>37875</v>
          </cell>
          <cell r="O756">
            <v>37875</v>
          </cell>
          <cell r="P756" t="str">
            <v>USD</v>
          </cell>
          <cell r="Q756">
            <v>239.5</v>
          </cell>
        </row>
        <row r="757">
          <cell r="A757" t="str">
            <v>BCH_WAG</v>
          </cell>
          <cell r="B757" t="str">
            <v>PGE1</v>
          </cell>
          <cell r="C757" t="str">
            <v>0002320002</v>
          </cell>
          <cell r="D757" t="str">
            <v>KX</v>
          </cell>
          <cell r="E757" t="str">
            <v>3070015783</v>
          </cell>
          <cell r="F757" t="str">
            <v>09</v>
          </cell>
          <cell r="G757">
            <v>0</v>
          </cell>
          <cell r="H757">
            <v>0</v>
          </cell>
          <cell r="I757">
            <v>0</v>
          </cell>
          <cell r="J757">
            <v>0</v>
          </cell>
          <cell r="K757" t="str">
            <v>40</v>
          </cell>
          <cell r="L757" t="str">
            <v>572-90-0569</v>
          </cell>
          <cell r="M757">
            <v>37876</v>
          </cell>
          <cell r="N757">
            <v>37875</v>
          </cell>
          <cell r="O757">
            <v>37875</v>
          </cell>
          <cell r="P757" t="str">
            <v>USD</v>
          </cell>
          <cell r="Q757">
            <v>96</v>
          </cell>
        </row>
        <row r="758">
          <cell r="A758" t="str">
            <v>BCH_WAG</v>
          </cell>
          <cell r="B758" t="str">
            <v>PGE1</v>
          </cell>
          <cell r="C758" t="str">
            <v>0002320002</v>
          </cell>
          <cell r="D758" t="str">
            <v>KX</v>
          </cell>
          <cell r="E758" t="str">
            <v>3070015784</v>
          </cell>
          <cell r="F758" t="str">
            <v>09</v>
          </cell>
          <cell r="G758">
            <v>0</v>
          </cell>
          <cell r="H758">
            <v>0</v>
          </cell>
          <cell r="I758">
            <v>0</v>
          </cell>
          <cell r="J758">
            <v>0</v>
          </cell>
          <cell r="K758" t="str">
            <v>40</v>
          </cell>
          <cell r="L758" t="str">
            <v>572-90-1334</v>
          </cell>
          <cell r="M758">
            <v>37876</v>
          </cell>
          <cell r="N758">
            <v>37875</v>
          </cell>
          <cell r="O758">
            <v>37875</v>
          </cell>
          <cell r="P758" t="str">
            <v>USD</v>
          </cell>
          <cell r="Q758">
            <v>130.18</v>
          </cell>
        </row>
        <row r="759">
          <cell r="A759" t="str">
            <v>BCH_WAG</v>
          </cell>
          <cell r="B759" t="str">
            <v>PGE1</v>
          </cell>
          <cell r="C759" t="str">
            <v>0002320002</v>
          </cell>
          <cell r="D759" t="str">
            <v>KX</v>
          </cell>
          <cell r="E759" t="str">
            <v>3070015785</v>
          </cell>
          <cell r="F759" t="str">
            <v>09</v>
          </cell>
          <cell r="G759">
            <v>0</v>
          </cell>
          <cell r="H759">
            <v>0</v>
          </cell>
          <cell r="I759">
            <v>0</v>
          </cell>
          <cell r="J759">
            <v>0</v>
          </cell>
          <cell r="K759" t="str">
            <v>40</v>
          </cell>
          <cell r="L759" t="str">
            <v>573-04-0542</v>
          </cell>
          <cell r="M759">
            <v>37876</v>
          </cell>
          <cell r="N759">
            <v>37875</v>
          </cell>
          <cell r="O759">
            <v>37875</v>
          </cell>
          <cell r="P759" t="str">
            <v>USD</v>
          </cell>
          <cell r="Q759">
            <v>250</v>
          </cell>
        </row>
        <row r="760">
          <cell r="A760" t="str">
            <v>BCH_WAG</v>
          </cell>
          <cell r="B760" t="str">
            <v>PGE1</v>
          </cell>
          <cell r="C760" t="str">
            <v>0002320002</v>
          </cell>
          <cell r="D760" t="str">
            <v>KX</v>
          </cell>
          <cell r="E760" t="str">
            <v>3070015786</v>
          </cell>
          <cell r="F760" t="str">
            <v>09</v>
          </cell>
          <cell r="G760">
            <v>0</v>
          </cell>
          <cell r="H760">
            <v>0</v>
          </cell>
          <cell r="I760">
            <v>0</v>
          </cell>
          <cell r="J760">
            <v>0</v>
          </cell>
          <cell r="K760" t="str">
            <v>40</v>
          </cell>
          <cell r="L760" t="str">
            <v>573-11-9403</v>
          </cell>
          <cell r="M760">
            <v>37876</v>
          </cell>
          <cell r="N760">
            <v>37875</v>
          </cell>
          <cell r="O760">
            <v>37875</v>
          </cell>
          <cell r="P760" t="str">
            <v>USD</v>
          </cell>
          <cell r="Q760">
            <v>225</v>
          </cell>
        </row>
        <row r="761">
          <cell r="A761" t="str">
            <v>BCH_WAG</v>
          </cell>
          <cell r="B761" t="str">
            <v>PGE1</v>
          </cell>
          <cell r="C761" t="str">
            <v>0002320002</v>
          </cell>
          <cell r="D761" t="str">
            <v>KX</v>
          </cell>
          <cell r="E761" t="str">
            <v>3070015787</v>
          </cell>
          <cell r="F761" t="str">
            <v>09</v>
          </cell>
          <cell r="G761">
            <v>0</v>
          </cell>
          <cell r="H761">
            <v>0</v>
          </cell>
          <cell r="I761">
            <v>0</v>
          </cell>
          <cell r="J761">
            <v>0</v>
          </cell>
          <cell r="K761" t="str">
            <v>40</v>
          </cell>
          <cell r="L761" t="str">
            <v>573-15-3292</v>
          </cell>
          <cell r="M761">
            <v>37876</v>
          </cell>
          <cell r="N761">
            <v>37875</v>
          </cell>
          <cell r="O761">
            <v>37875</v>
          </cell>
          <cell r="P761" t="str">
            <v>USD</v>
          </cell>
          <cell r="Q761">
            <v>585.5</v>
          </cell>
        </row>
        <row r="762">
          <cell r="A762" t="str">
            <v>BCH_WAG</v>
          </cell>
          <cell r="B762" t="str">
            <v>PGE1</v>
          </cell>
          <cell r="C762" t="str">
            <v>0002320002</v>
          </cell>
          <cell r="D762" t="str">
            <v>KX</v>
          </cell>
          <cell r="E762" t="str">
            <v>3070015788</v>
          </cell>
          <cell r="F762" t="str">
            <v>09</v>
          </cell>
          <cell r="G762">
            <v>0</v>
          </cell>
          <cell r="H762">
            <v>0</v>
          </cell>
          <cell r="I762">
            <v>0</v>
          </cell>
          <cell r="J762">
            <v>0</v>
          </cell>
          <cell r="K762" t="str">
            <v>40</v>
          </cell>
          <cell r="L762" t="str">
            <v>573-15-8635</v>
          </cell>
          <cell r="M762">
            <v>37876</v>
          </cell>
          <cell r="N762">
            <v>37875</v>
          </cell>
          <cell r="O762">
            <v>37875</v>
          </cell>
          <cell r="P762" t="str">
            <v>USD</v>
          </cell>
          <cell r="Q762">
            <v>235</v>
          </cell>
        </row>
        <row r="763">
          <cell r="A763" t="str">
            <v>BCH_WAG</v>
          </cell>
          <cell r="B763" t="str">
            <v>PGE1</v>
          </cell>
          <cell r="C763" t="str">
            <v>0002320002</v>
          </cell>
          <cell r="D763" t="str">
            <v>KX</v>
          </cell>
          <cell r="E763" t="str">
            <v>3070015789</v>
          </cell>
          <cell r="F763" t="str">
            <v>09</v>
          </cell>
          <cell r="G763">
            <v>0</v>
          </cell>
          <cell r="H763">
            <v>0</v>
          </cell>
          <cell r="I763">
            <v>0</v>
          </cell>
          <cell r="J763">
            <v>0</v>
          </cell>
          <cell r="K763" t="str">
            <v>40</v>
          </cell>
          <cell r="L763" t="str">
            <v>573-15-8635</v>
          </cell>
          <cell r="M763">
            <v>37876</v>
          </cell>
          <cell r="N763">
            <v>37875</v>
          </cell>
          <cell r="O763">
            <v>37875</v>
          </cell>
          <cell r="P763" t="str">
            <v>USD</v>
          </cell>
          <cell r="Q763">
            <v>157</v>
          </cell>
        </row>
        <row r="764">
          <cell r="A764" t="str">
            <v>BCH_WAG</v>
          </cell>
          <cell r="B764" t="str">
            <v>PGE1</v>
          </cell>
          <cell r="C764" t="str">
            <v>0002320002</v>
          </cell>
          <cell r="D764" t="str">
            <v>KX</v>
          </cell>
          <cell r="E764" t="str">
            <v>3070015790</v>
          </cell>
          <cell r="F764" t="str">
            <v>09</v>
          </cell>
          <cell r="G764">
            <v>0</v>
          </cell>
          <cell r="H764">
            <v>0</v>
          </cell>
          <cell r="I764">
            <v>0</v>
          </cell>
          <cell r="J764">
            <v>0</v>
          </cell>
          <cell r="K764" t="str">
            <v>40</v>
          </cell>
          <cell r="L764" t="str">
            <v>573-17-4037</v>
          </cell>
          <cell r="M764">
            <v>37876</v>
          </cell>
          <cell r="N764">
            <v>37875</v>
          </cell>
          <cell r="O764">
            <v>37875</v>
          </cell>
          <cell r="P764" t="str">
            <v>USD</v>
          </cell>
          <cell r="Q764">
            <v>192.5</v>
          </cell>
        </row>
        <row r="765">
          <cell r="A765" t="str">
            <v>BCH_WAG</v>
          </cell>
          <cell r="B765" t="str">
            <v>PGE1</v>
          </cell>
          <cell r="C765" t="str">
            <v>0002320002</v>
          </cell>
          <cell r="D765" t="str">
            <v>KX</v>
          </cell>
          <cell r="E765" t="str">
            <v>3070015791</v>
          </cell>
          <cell r="F765" t="str">
            <v>09</v>
          </cell>
          <cell r="G765">
            <v>0</v>
          </cell>
          <cell r="H765">
            <v>0</v>
          </cell>
          <cell r="I765">
            <v>0</v>
          </cell>
          <cell r="J765">
            <v>0</v>
          </cell>
          <cell r="K765" t="str">
            <v>40</v>
          </cell>
          <cell r="L765" t="str">
            <v>573-17-4037</v>
          </cell>
          <cell r="M765">
            <v>37876</v>
          </cell>
          <cell r="N765">
            <v>37875</v>
          </cell>
          <cell r="O765">
            <v>37875</v>
          </cell>
          <cell r="P765" t="str">
            <v>USD</v>
          </cell>
          <cell r="Q765">
            <v>150</v>
          </cell>
        </row>
        <row r="766">
          <cell r="A766" t="str">
            <v>BCH_WAG</v>
          </cell>
          <cell r="B766" t="str">
            <v>PGE1</v>
          </cell>
          <cell r="C766" t="str">
            <v>0002320002</v>
          </cell>
          <cell r="D766" t="str">
            <v>KX</v>
          </cell>
          <cell r="E766" t="str">
            <v>3070015792</v>
          </cell>
          <cell r="F766" t="str">
            <v>09</v>
          </cell>
          <cell r="G766">
            <v>0</v>
          </cell>
          <cell r="H766">
            <v>0</v>
          </cell>
          <cell r="I766">
            <v>0</v>
          </cell>
          <cell r="J766">
            <v>0</v>
          </cell>
          <cell r="K766" t="str">
            <v>40</v>
          </cell>
          <cell r="L766" t="str">
            <v>573-25-5042</v>
          </cell>
          <cell r="M766">
            <v>37876</v>
          </cell>
          <cell r="N766">
            <v>37875</v>
          </cell>
          <cell r="O766">
            <v>37875</v>
          </cell>
          <cell r="P766" t="str">
            <v>USD</v>
          </cell>
          <cell r="Q766">
            <v>345</v>
          </cell>
        </row>
        <row r="767">
          <cell r="A767" t="str">
            <v>BCH_WAG</v>
          </cell>
          <cell r="B767" t="str">
            <v>PGE1</v>
          </cell>
          <cell r="C767" t="str">
            <v>0002320002</v>
          </cell>
          <cell r="D767" t="str">
            <v>KX</v>
          </cell>
          <cell r="E767" t="str">
            <v>3070015793</v>
          </cell>
          <cell r="F767" t="str">
            <v>09</v>
          </cell>
          <cell r="G767">
            <v>0</v>
          </cell>
          <cell r="H767">
            <v>0</v>
          </cell>
          <cell r="I767">
            <v>0</v>
          </cell>
          <cell r="J767">
            <v>0</v>
          </cell>
          <cell r="K767" t="str">
            <v>40</v>
          </cell>
          <cell r="L767" t="str">
            <v>573-35-4368</v>
          </cell>
          <cell r="M767">
            <v>37876</v>
          </cell>
          <cell r="N767">
            <v>37875</v>
          </cell>
          <cell r="O767">
            <v>37875</v>
          </cell>
          <cell r="P767" t="str">
            <v>USD</v>
          </cell>
          <cell r="Q767">
            <v>373.76</v>
          </cell>
        </row>
        <row r="768">
          <cell r="A768" t="str">
            <v>BCH_WAG</v>
          </cell>
          <cell r="B768" t="str">
            <v>PGE1</v>
          </cell>
          <cell r="C768" t="str">
            <v>0002320002</v>
          </cell>
          <cell r="D768" t="str">
            <v>KX</v>
          </cell>
          <cell r="E768" t="str">
            <v>3070015794</v>
          </cell>
          <cell r="F768" t="str">
            <v>09</v>
          </cell>
          <cell r="G768">
            <v>0</v>
          </cell>
          <cell r="H768">
            <v>0</v>
          </cell>
          <cell r="I768">
            <v>0</v>
          </cell>
          <cell r="J768">
            <v>0</v>
          </cell>
          <cell r="K768" t="str">
            <v>40</v>
          </cell>
          <cell r="L768" t="str">
            <v>573-49-6797</v>
          </cell>
          <cell r="M768">
            <v>37876</v>
          </cell>
          <cell r="N768">
            <v>37875</v>
          </cell>
          <cell r="O768">
            <v>37875</v>
          </cell>
          <cell r="P768" t="str">
            <v>USD</v>
          </cell>
          <cell r="Q768">
            <v>344.5</v>
          </cell>
        </row>
        <row r="769">
          <cell r="A769" t="str">
            <v>BCH_WAG</v>
          </cell>
          <cell r="B769" t="str">
            <v>PGE1</v>
          </cell>
          <cell r="C769" t="str">
            <v>0002320002</v>
          </cell>
          <cell r="D769" t="str">
            <v>KX</v>
          </cell>
          <cell r="E769" t="str">
            <v>3070015795</v>
          </cell>
          <cell r="F769" t="str">
            <v>09</v>
          </cell>
          <cell r="G769">
            <v>0</v>
          </cell>
          <cell r="H769">
            <v>0</v>
          </cell>
          <cell r="I769">
            <v>0</v>
          </cell>
          <cell r="J769">
            <v>0</v>
          </cell>
          <cell r="K769" t="str">
            <v>40</v>
          </cell>
          <cell r="L769" t="str">
            <v>573-49-6797</v>
          </cell>
          <cell r="M769">
            <v>37876</v>
          </cell>
          <cell r="N769">
            <v>37875</v>
          </cell>
          <cell r="O769">
            <v>37875</v>
          </cell>
          <cell r="P769" t="str">
            <v>USD</v>
          </cell>
          <cell r="Q769">
            <v>25</v>
          </cell>
        </row>
        <row r="770">
          <cell r="A770" t="str">
            <v>BCH_WAG</v>
          </cell>
          <cell r="B770" t="str">
            <v>PGE1</v>
          </cell>
          <cell r="C770" t="str">
            <v>0002320002</v>
          </cell>
          <cell r="D770" t="str">
            <v>KX</v>
          </cell>
          <cell r="E770" t="str">
            <v>3070015796</v>
          </cell>
          <cell r="F770" t="str">
            <v>09</v>
          </cell>
          <cell r="G770">
            <v>0</v>
          </cell>
          <cell r="H770">
            <v>0</v>
          </cell>
          <cell r="I770">
            <v>0</v>
          </cell>
          <cell r="J770">
            <v>0</v>
          </cell>
          <cell r="K770" t="str">
            <v>40</v>
          </cell>
          <cell r="L770" t="str">
            <v>573-51-3847</v>
          </cell>
          <cell r="M770">
            <v>37876</v>
          </cell>
          <cell r="N770">
            <v>37875</v>
          </cell>
          <cell r="O770">
            <v>37875</v>
          </cell>
          <cell r="P770" t="str">
            <v>USD</v>
          </cell>
          <cell r="Q770">
            <v>162.5</v>
          </cell>
        </row>
        <row r="771">
          <cell r="A771" t="str">
            <v>BCH_WAG</v>
          </cell>
          <cell r="B771" t="str">
            <v>PGE1</v>
          </cell>
          <cell r="C771" t="str">
            <v>0002320002</v>
          </cell>
          <cell r="D771" t="str">
            <v>KX</v>
          </cell>
          <cell r="E771" t="str">
            <v>3070015797</v>
          </cell>
          <cell r="F771" t="str">
            <v>09</v>
          </cell>
          <cell r="G771">
            <v>0</v>
          </cell>
          <cell r="H771">
            <v>0</v>
          </cell>
          <cell r="I771">
            <v>0</v>
          </cell>
          <cell r="J771">
            <v>0</v>
          </cell>
          <cell r="K771" t="str">
            <v>40</v>
          </cell>
          <cell r="L771" t="str">
            <v>573-51-7925</v>
          </cell>
          <cell r="M771">
            <v>37876</v>
          </cell>
          <cell r="N771">
            <v>37875</v>
          </cell>
          <cell r="O771">
            <v>37875</v>
          </cell>
          <cell r="P771" t="str">
            <v>USD</v>
          </cell>
          <cell r="Q771">
            <v>672</v>
          </cell>
        </row>
        <row r="772">
          <cell r="A772" t="str">
            <v>BCH_WAG</v>
          </cell>
          <cell r="B772" t="str">
            <v>PGE1</v>
          </cell>
          <cell r="C772" t="str">
            <v>0002320002</v>
          </cell>
          <cell r="D772" t="str">
            <v>KX</v>
          </cell>
          <cell r="E772" t="str">
            <v>3070015798</v>
          </cell>
          <cell r="F772" t="str">
            <v>09</v>
          </cell>
          <cell r="G772">
            <v>0</v>
          </cell>
          <cell r="H772">
            <v>0</v>
          </cell>
          <cell r="I772">
            <v>0</v>
          </cell>
          <cell r="J772">
            <v>0</v>
          </cell>
          <cell r="K772" t="str">
            <v>40</v>
          </cell>
          <cell r="L772" t="str">
            <v>573-51-7925</v>
          </cell>
          <cell r="M772">
            <v>37876</v>
          </cell>
          <cell r="N772">
            <v>37875</v>
          </cell>
          <cell r="O772">
            <v>37875</v>
          </cell>
          <cell r="P772" t="str">
            <v>USD</v>
          </cell>
          <cell r="Q772">
            <v>117</v>
          </cell>
        </row>
        <row r="773">
          <cell r="A773" t="str">
            <v>BCH_WAG</v>
          </cell>
          <cell r="B773" t="str">
            <v>PGE1</v>
          </cell>
          <cell r="C773" t="str">
            <v>0002320002</v>
          </cell>
          <cell r="D773" t="str">
            <v>KX</v>
          </cell>
          <cell r="E773" t="str">
            <v>3070015799</v>
          </cell>
          <cell r="F773" t="str">
            <v>09</v>
          </cell>
          <cell r="G773">
            <v>0</v>
          </cell>
          <cell r="H773">
            <v>0</v>
          </cell>
          <cell r="I773">
            <v>0</v>
          </cell>
          <cell r="J773">
            <v>0</v>
          </cell>
          <cell r="K773" t="str">
            <v>40</v>
          </cell>
          <cell r="L773" t="str">
            <v>573-56-3656</v>
          </cell>
          <cell r="M773">
            <v>37876</v>
          </cell>
          <cell r="N773">
            <v>37875</v>
          </cell>
          <cell r="O773">
            <v>37875</v>
          </cell>
          <cell r="P773" t="str">
            <v>USD</v>
          </cell>
          <cell r="Q773">
            <v>300.5</v>
          </cell>
        </row>
        <row r="774">
          <cell r="A774" t="str">
            <v>BCH_WAG</v>
          </cell>
          <cell r="B774" t="str">
            <v>PGE1</v>
          </cell>
          <cell r="C774" t="str">
            <v>0002320002</v>
          </cell>
          <cell r="D774" t="str">
            <v>KX</v>
          </cell>
          <cell r="E774" t="str">
            <v>3070015800</v>
          </cell>
          <cell r="F774" t="str">
            <v>09</v>
          </cell>
          <cell r="G774">
            <v>0</v>
          </cell>
          <cell r="H774">
            <v>0</v>
          </cell>
          <cell r="I774">
            <v>0</v>
          </cell>
          <cell r="J774">
            <v>0</v>
          </cell>
          <cell r="K774" t="str">
            <v>40</v>
          </cell>
          <cell r="L774" t="str">
            <v>573-72-5441</v>
          </cell>
          <cell r="M774">
            <v>37876</v>
          </cell>
          <cell r="N774">
            <v>37875</v>
          </cell>
          <cell r="O774">
            <v>37875</v>
          </cell>
          <cell r="P774" t="str">
            <v>USD</v>
          </cell>
          <cell r="Q774">
            <v>54</v>
          </cell>
        </row>
        <row r="775">
          <cell r="A775" t="str">
            <v>BCH_WAG</v>
          </cell>
          <cell r="B775" t="str">
            <v>PGE1</v>
          </cell>
          <cell r="C775" t="str">
            <v>0002320002</v>
          </cell>
          <cell r="D775" t="str">
            <v>KX</v>
          </cell>
          <cell r="E775" t="str">
            <v>3070015801</v>
          </cell>
          <cell r="F775" t="str">
            <v>09</v>
          </cell>
          <cell r="G775">
            <v>0</v>
          </cell>
          <cell r="H775">
            <v>0</v>
          </cell>
          <cell r="I775">
            <v>0</v>
          </cell>
          <cell r="J775">
            <v>0</v>
          </cell>
          <cell r="K775" t="str">
            <v>40</v>
          </cell>
          <cell r="L775" t="str">
            <v>573-79-2337</v>
          </cell>
          <cell r="M775">
            <v>37876</v>
          </cell>
          <cell r="N775">
            <v>37875</v>
          </cell>
          <cell r="O775">
            <v>37875</v>
          </cell>
          <cell r="P775" t="str">
            <v>USD</v>
          </cell>
          <cell r="Q775">
            <v>273.5</v>
          </cell>
        </row>
        <row r="776">
          <cell r="A776" t="str">
            <v>BCH_WAG</v>
          </cell>
          <cell r="B776" t="str">
            <v>PGE1</v>
          </cell>
          <cell r="C776" t="str">
            <v>0002320002</v>
          </cell>
          <cell r="D776" t="str">
            <v>KX</v>
          </cell>
          <cell r="E776" t="str">
            <v>3070015802</v>
          </cell>
          <cell r="F776" t="str">
            <v>09</v>
          </cell>
          <cell r="G776">
            <v>0</v>
          </cell>
          <cell r="H776">
            <v>0</v>
          </cell>
          <cell r="I776">
            <v>0</v>
          </cell>
          <cell r="J776">
            <v>0</v>
          </cell>
          <cell r="K776" t="str">
            <v>40</v>
          </cell>
          <cell r="L776" t="str">
            <v>573-79-8832</v>
          </cell>
          <cell r="M776">
            <v>37876</v>
          </cell>
          <cell r="N776">
            <v>37875</v>
          </cell>
          <cell r="O776">
            <v>37875</v>
          </cell>
          <cell r="P776" t="str">
            <v>USD</v>
          </cell>
          <cell r="Q776">
            <v>150</v>
          </cell>
        </row>
        <row r="777">
          <cell r="A777" t="str">
            <v>BCH_WAG</v>
          </cell>
          <cell r="B777" t="str">
            <v>PGE1</v>
          </cell>
          <cell r="C777" t="str">
            <v>0002320002</v>
          </cell>
          <cell r="D777" t="str">
            <v>KX</v>
          </cell>
          <cell r="E777" t="str">
            <v>3070015803</v>
          </cell>
          <cell r="F777" t="str">
            <v>09</v>
          </cell>
          <cell r="G777">
            <v>0</v>
          </cell>
          <cell r="H777">
            <v>0</v>
          </cell>
          <cell r="I777">
            <v>0</v>
          </cell>
          <cell r="J777">
            <v>0</v>
          </cell>
          <cell r="K777" t="str">
            <v>40</v>
          </cell>
          <cell r="L777" t="str">
            <v>573-84-8514</v>
          </cell>
          <cell r="M777">
            <v>37876</v>
          </cell>
          <cell r="N777">
            <v>37875</v>
          </cell>
          <cell r="O777">
            <v>37875</v>
          </cell>
          <cell r="P777" t="str">
            <v>USD</v>
          </cell>
          <cell r="Q777">
            <v>400</v>
          </cell>
        </row>
        <row r="778">
          <cell r="A778" t="str">
            <v>BCH_WAG</v>
          </cell>
          <cell r="B778" t="str">
            <v>PGE1</v>
          </cell>
          <cell r="C778" t="str">
            <v>0002320002</v>
          </cell>
          <cell r="D778" t="str">
            <v>KX</v>
          </cell>
          <cell r="E778" t="str">
            <v>3070015804</v>
          </cell>
          <cell r="F778" t="str">
            <v>09</v>
          </cell>
          <cell r="G778">
            <v>0</v>
          </cell>
          <cell r="H778">
            <v>0</v>
          </cell>
          <cell r="I778">
            <v>0</v>
          </cell>
          <cell r="J778">
            <v>0</v>
          </cell>
          <cell r="K778" t="str">
            <v>40</v>
          </cell>
          <cell r="L778" t="str">
            <v>573-90-7102</v>
          </cell>
          <cell r="M778">
            <v>37876</v>
          </cell>
          <cell r="N778">
            <v>37875</v>
          </cell>
          <cell r="O778">
            <v>37875</v>
          </cell>
          <cell r="P778" t="str">
            <v>USD</v>
          </cell>
          <cell r="Q778">
            <v>1927.09</v>
          </cell>
        </row>
        <row r="779">
          <cell r="A779" t="str">
            <v>BCH_WAG</v>
          </cell>
          <cell r="B779" t="str">
            <v>PGE1</v>
          </cell>
          <cell r="C779" t="str">
            <v>0002320002</v>
          </cell>
          <cell r="D779" t="str">
            <v>KX</v>
          </cell>
          <cell r="E779" t="str">
            <v>3070015805</v>
          </cell>
          <cell r="F779" t="str">
            <v>09</v>
          </cell>
          <cell r="G779">
            <v>0</v>
          </cell>
          <cell r="H779">
            <v>0</v>
          </cell>
          <cell r="I779">
            <v>0</v>
          </cell>
          <cell r="J779">
            <v>0</v>
          </cell>
          <cell r="K779" t="str">
            <v>40</v>
          </cell>
          <cell r="L779" t="str">
            <v>573-96-0703</v>
          </cell>
          <cell r="M779">
            <v>37876</v>
          </cell>
          <cell r="N779">
            <v>37875</v>
          </cell>
          <cell r="O779">
            <v>37875</v>
          </cell>
          <cell r="P779" t="str">
            <v>USD</v>
          </cell>
          <cell r="Q779">
            <v>1033.5</v>
          </cell>
        </row>
        <row r="780">
          <cell r="A780" t="str">
            <v>BCH_WAG</v>
          </cell>
          <cell r="B780" t="str">
            <v>PGE1</v>
          </cell>
          <cell r="C780" t="str">
            <v>0002320002</v>
          </cell>
          <cell r="D780" t="str">
            <v>KX</v>
          </cell>
          <cell r="E780" t="str">
            <v>3070015806</v>
          </cell>
          <cell r="F780" t="str">
            <v>09</v>
          </cell>
          <cell r="G780">
            <v>0</v>
          </cell>
          <cell r="H780">
            <v>0</v>
          </cell>
          <cell r="I780">
            <v>0</v>
          </cell>
          <cell r="J780">
            <v>0</v>
          </cell>
          <cell r="K780" t="str">
            <v>40</v>
          </cell>
          <cell r="L780" t="str">
            <v>573-98-6392</v>
          </cell>
          <cell r="M780">
            <v>37876</v>
          </cell>
          <cell r="N780">
            <v>37875</v>
          </cell>
          <cell r="O780">
            <v>37875</v>
          </cell>
          <cell r="P780" t="str">
            <v>USD</v>
          </cell>
          <cell r="Q780">
            <v>445</v>
          </cell>
        </row>
        <row r="781">
          <cell r="A781" t="str">
            <v>BCH_WAG</v>
          </cell>
          <cell r="B781" t="str">
            <v>PGE1</v>
          </cell>
          <cell r="C781" t="str">
            <v>0002320002</v>
          </cell>
          <cell r="D781" t="str">
            <v>KX</v>
          </cell>
          <cell r="E781" t="str">
            <v>3070015807</v>
          </cell>
          <cell r="F781" t="str">
            <v>09</v>
          </cell>
          <cell r="G781">
            <v>0</v>
          </cell>
          <cell r="H781">
            <v>0</v>
          </cell>
          <cell r="I781">
            <v>0</v>
          </cell>
          <cell r="J781">
            <v>0</v>
          </cell>
          <cell r="K781" t="str">
            <v>40</v>
          </cell>
          <cell r="L781" t="str">
            <v>573-98-6392</v>
          </cell>
          <cell r="M781">
            <v>37876</v>
          </cell>
          <cell r="N781">
            <v>37875</v>
          </cell>
          <cell r="O781">
            <v>37875</v>
          </cell>
          <cell r="P781" t="str">
            <v>USD</v>
          </cell>
          <cell r="Q781">
            <v>25</v>
          </cell>
        </row>
        <row r="782">
          <cell r="A782" t="str">
            <v>BCH_WAG</v>
          </cell>
          <cell r="B782" t="str">
            <v>PGE1</v>
          </cell>
          <cell r="C782" t="str">
            <v>0002320002</v>
          </cell>
          <cell r="D782" t="str">
            <v>KX</v>
          </cell>
          <cell r="E782" t="str">
            <v>3070015808</v>
          </cell>
          <cell r="F782" t="str">
            <v>09</v>
          </cell>
          <cell r="G782">
            <v>0</v>
          </cell>
          <cell r="H782">
            <v>0</v>
          </cell>
          <cell r="I782">
            <v>0</v>
          </cell>
          <cell r="J782">
            <v>0</v>
          </cell>
          <cell r="K782" t="str">
            <v>40</v>
          </cell>
          <cell r="L782" t="str">
            <v>573-98-6392</v>
          </cell>
          <cell r="M782">
            <v>37876</v>
          </cell>
          <cell r="N782">
            <v>37875</v>
          </cell>
          <cell r="O782">
            <v>37875</v>
          </cell>
          <cell r="P782" t="str">
            <v>USD</v>
          </cell>
          <cell r="Q782">
            <v>37.5</v>
          </cell>
        </row>
        <row r="783">
          <cell r="A783" t="str">
            <v>BCH_WAG</v>
          </cell>
          <cell r="B783" t="str">
            <v>PGE1</v>
          </cell>
          <cell r="C783" t="str">
            <v>0002320002</v>
          </cell>
          <cell r="D783" t="str">
            <v>KX</v>
          </cell>
          <cell r="E783" t="str">
            <v>3070015809</v>
          </cell>
          <cell r="F783" t="str">
            <v>09</v>
          </cell>
          <cell r="G783">
            <v>0</v>
          </cell>
          <cell r="H783">
            <v>0</v>
          </cell>
          <cell r="I783">
            <v>0</v>
          </cell>
          <cell r="J783">
            <v>0</v>
          </cell>
          <cell r="K783" t="str">
            <v>40</v>
          </cell>
          <cell r="L783" t="str">
            <v>574-24-7443</v>
          </cell>
          <cell r="M783">
            <v>37876</v>
          </cell>
          <cell r="N783">
            <v>37875</v>
          </cell>
          <cell r="O783">
            <v>37875</v>
          </cell>
          <cell r="P783" t="str">
            <v>USD</v>
          </cell>
          <cell r="Q783">
            <v>600</v>
          </cell>
        </row>
        <row r="784">
          <cell r="A784" t="str">
            <v>BCH_WAG</v>
          </cell>
          <cell r="B784" t="str">
            <v>PGE1</v>
          </cell>
          <cell r="C784" t="str">
            <v>0002320002</v>
          </cell>
          <cell r="D784" t="str">
            <v>KX</v>
          </cell>
          <cell r="E784" t="str">
            <v>3070015810</v>
          </cell>
          <cell r="F784" t="str">
            <v>09</v>
          </cell>
          <cell r="G784">
            <v>0</v>
          </cell>
          <cell r="H784">
            <v>0</v>
          </cell>
          <cell r="I784">
            <v>0</v>
          </cell>
          <cell r="J784">
            <v>0</v>
          </cell>
          <cell r="K784" t="str">
            <v>40</v>
          </cell>
          <cell r="L784" t="str">
            <v>586-72-9189</v>
          </cell>
          <cell r="M784">
            <v>37876</v>
          </cell>
          <cell r="N784">
            <v>37875</v>
          </cell>
          <cell r="O784">
            <v>37875</v>
          </cell>
          <cell r="P784" t="str">
            <v>USD</v>
          </cell>
          <cell r="Q784">
            <v>276.5</v>
          </cell>
        </row>
        <row r="785">
          <cell r="A785" t="str">
            <v>BCH_WAG</v>
          </cell>
          <cell r="B785" t="str">
            <v>PGE1</v>
          </cell>
          <cell r="C785" t="str">
            <v>0002320002</v>
          </cell>
          <cell r="D785" t="str">
            <v>KX</v>
          </cell>
          <cell r="E785" t="str">
            <v>3070015811</v>
          </cell>
          <cell r="F785" t="str">
            <v>09</v>
          </cell>
          <cell r="G785">
            <v>0</v>
          </cell>
          <cell r="H785">
            <v>0</v>
          </cell>
          <cell r="I785">
            <v>0</v>
          </cell>
          <cell r="J785">
            <v>0</v>
          </cell>
          <cell r="K785" t="str">
            <v>40</v>
          </cell>
          <cell r="L785" t="str">
            <v>586-72-9189</v>
          </cell>
          <cell r="M785">
            <v>37876</v>
          </cell>
          <cell r="N785">
            <v>37875</v>
          </cell>
          <cell r="O785">
            <v>37875</v>
          </cell>
          <cell r="P785" t="str">
            <v>USD</v>
          </cell>
          <cell r="Q785">
            <v>25</v>
          </cell>
        </row>
        <row r="786">
          <cell r="A786" t="str">
            <v>BCH_WAG</v>
          </cell>
          <cell r="B786" t="str">
            <v>PGE1</v>
          </cell>
          <cell r="C786" t="str">
            <v>0002320002</v>
          </cell>
          <cell r="D786" t="str">
            <v>KX</v>
          </cell>
          <cell r="E786" t="str">
            <v>3070015812</v>
          </cell>
          <cell r="F786" t="str">
            <v>09</v>
          </cell>
          <cell r="G786">
            <v>0</v>
          </cell>
          <cell r="H786">
            <v>0</v>
          </cell>
          <cell r="I786">
            <v>0</v>
          </cell>
          <cell r="J786">
            <v>0</v>
          </cell>
          <cell r="K786" t="str">
            <v>40</v>
          </cell>
          <cell r="L786" t="str">
            <v>586-72-9189</v>
          </cell>
          <cell r="M786">
            <v>37876</v>
          </cell>
          <cell r="N786">
            <v>37875</v>
          </cell>
          <cell r="O786">
            <v>37875</v>
          </cell>
          <cell r="P786" t="str">
            <v>USD</v>
          </cell>
          <cell r="Q786">
            <v>50</v>
          </cell>
        </row>
        <row r="787">
          <cell r="A787" t="str">
            <v>BCH_WAG</v>
          </cell>
          <cell r="B787" t="str">
            <v>PGE1</v>
          </cell>
          <cell r="C787" t="str">
            <v>0002320002</v>
          </cell>
          <cell r="D787" t="str">
            <v>KX</v>
          </cell>
          <cell r="E787" t="str">
            <v>3070015813</v>
          </cell>
          <cell r="F787" t="str">
            <v>09</v>
          </cell>
          <cell r="G787">
            <v>0</v>
          </cell>
          <cell r="H787">
            <v>0</v>
          </cell>
          <cell r="I787">
            <v>0</v>
          </cell>
          <cell r="J787">
            <v>0</v>
          </cell>
          <cell r="K787" t="str">
            <v>40</v>
          </cell>
          <cell r="L787" t="str">
            <v>602-12-0860</v>
          </cell>
          <cell r="M787">
            <v>37876</v>
          </cell>
          <cell r="N787">
            <v>37875</v>
          </cell>
          <cell r="O787">
            <v>37875</v>
          </cell>
          <cell r="P787" t="str">
            <v>USD</v>
          </cell>
          <cell r="Q787">
            <v>394</v>
          </cell>
        </row>
        <row r="788">
          <cell r="A788" t="str">
            <v>BCH_WAG</v>
          </cell>
          <cell r="B788" t="str">
            <v>PGE1</v>
          </cell>
          <cell r="C788" t="str">
            <v>0002320002</v>
          </cell>
          <cell r="D788" t="str">
            <v>KX</v>
          </cell>
          <cell r="E788" t="str">
            <v>3070015814</v>
          </cell>
          <cell r="F788" t="str">
            <v>09</v>
          </cell>
          <cell r="G788">
            <v>0</v>
          </cell>
          <cell r="H788">
            <v>0</v>
          </cell>
          <cell r="I788">
            <v>0</v>
          </cell>
          <cell r="J788">
            <v>0</v>
          </cell>
          <cell r="K788" t="str">
            <v>40</v>
          </cell>
          <cell r="L788" t="str">
            <v>602-12-0860</v>
          </cell>
          <cell r="M788">
            <v>37876</v>
          </cell>
          <cell r="N788">
            <v>37875</v>
          </cell>
          <cell r="O788">
            <v>37875</v>
          </cell>
          <cell r="P788" t="str">
            <v>USD</v>
          </cell>
          <cell r="Q788">
            <v>25</v>
          </cell>
        </row>
        <row r="789">
          <cell r="A789" t="str">
            <v>BCH_WAG</v>
          </cell>
          <cell r="B789" t="str">
            <v>PGE1</v>
          </cell>
          <cell r="C789" t="str">
            <v>0002320002</v>
          </cell>
          <cell r="D789" t="str">
            <v>KX</v>
          </cell>
          <cell r="E789" t="str">
            <v>3070015815</v>
          </cell>
          <cell r="F789" t="str">
            <v>09</v>
          </cell>
          <cell r="G789">
            <v>0</v>
          </cell>
          <cell r="H789">
            <v>0</v>
          </cell>
          <cell r="I789">
            <v>0</v>
          </cell>
          <cell r="J789">
            <v>0</v>
          </cell>
          <cell r="K789" t="str">
            <v>40</v>
          </cell>
          <cell r="L789" t="str">
            <v>603-70-3747</v>
          </cell>
          <cell r="M789">
            <v>37876</v>
          </cell>
          <cell r="N789">
            <v>37875</v>
          </cell>
          <cell r="O789">
            <v>37875</v>
          </cell>
          <cell r="P789" t="str">
            <v>USD</v>
          </cell>
          <cell r="Q789">
            <v>83</v>
          </cell>
        </row>
        <row r="790">
          <cell r="A790" t="str">
            <v>BCH_WAG</v>
          </cell>
          <cell r="B790" t="str">
            <v>PGE1</v>
          </cell>
          <cell r="C790" t="str">
            <v>0002320002</v>
          </cell>
          <cell r="D790" t="str">
            <v>KX</v>
          </cell>
          <cell r="E790" t="str">
            <v>3070015816</v>
          </cell>
          <cell r="F790" t="str">
            <v>09</v>
          </cell>
          <cell r="G790">
            <v>0</v>
          </cell>
          <cell r="H790">
            <v>0</v>
          </cell>
          <cell r="I790">
            <v>0</v>
          </cell>
          <cell r="J790">
            <v>0</v>
          </cell>
          <cell r="K790" t="str">
            <v>40</v>
          </cell>
          <cell r="L790" t="str">
            <v>608-07-9864</v>
          </cell>
          <cell r="M790">
            <v>37876</v>
          </cell>
          <cell r="N790">
            <v>37875</v>
          </cell>
          <cell r="O790">
            <v>37875</v>
          </cell>
          <cell r="P790" t="str">
            <v>USD</v>
          </cell>
          <cell r="Q790">
            <v>256</v>
          </cell>
        </row>
        <row r="791">
          <cell r="A791" t="str">
            <v>BCH_WAG</v>
          </cell>
          <cell r="B791" t="str">
            <v>PGE1</v>
          </cell>
          <cell r="C791" t="str">
            <v>0002320002</v>
          </cell>
          <cell r="D791" t="str">
            <v>KX</v>
          </cell>
          <cell r="E791" t="str">
            <v>3070015817</v>
          </cell>
          <cell r="F791" t="str">
            <v>09</v>
          </cell>
          <cell r="G791">
            <v>0</v>
          </cell>
          <cell r="H791">
            <v>0</v>
          </cell>
          <cell r="I791">
            <v>0</v>
          </cell>
          <cell r="J791">
            <v>0</v>
          </cell>
          <cell r="K791" t="str">
            <v>40</v>
          </cell>
          <cell r="L791" t="str">
            <v>609-05-5961</v>
          </cell>
          <cell r="M791">
            <v>37876</v>
          </cell>
          <cell r="N791">
            <v>37875</v>
          </cell>
          <cell r="O791">
            <v>37875</v>
          </cell>
          <cell r="P791" t="str">
            <v>USD</v>
          </cell>
          <cell r="Q791">
            <v>434.14</v>
          </cell>
        </row>
        <row r="792">
          <cell r="A792" t="str">
            <v>BCH_WAG</v>
          </cell>
          <cell r="B792" t="str">
            <v>PGE1</v>
          </cell>
          <cell r="C792" t="str">
            <v>0002320002</v>
          </cell>
          <cell r="D792" t="str">
            <v>KX</v>
          </cell>
          <cell r="E792" t="str">
            <v>3070015818</v>
          </cell>
          <cell r="F792" t="str">
            <v>09</v>
          </cell>
          <cell r="G792">
            <v>0</v>
          </cell>
          <cell r="H792">
            <v>0</v>
          </cell>
          <cell r="I792">
            <v>0</v>
          </cell>
          <cell r="J792">
            <v>0</v>
          </cell>
          <cell r="K792" t="str">
            <v>40</v>
          </cell>
          <cell r="L792" t="str">
            <v>610-03-6055</v>
          </cell>
          <cell r="M792">
            <v>37876</v>
          </cell>
          <cell r="N792">
            <v>37875</v>
          </cell>
          <cell r="O792">
            <v>37875</v>
          </cell>
          <cell r="P792" t="str">
            <v>USD</v>
          </cell>
          <cell r="Q792">
            <v>400</v>
          </cell>
        </row>
        <row r="793">
          <cell r="A793" t="str">
            <v>BCH_WAG</v>
          </cell>
          <cell r="B793" t="str">
            <v>PGE1</v>
          </cell>
          <cell r="C793" t="str">
            <v>0002320002</v>
          </cell>
          <cell r="D793" t="str">
            <v>KX</v>
          </cell>
          <cell r="E793" t="str">
            <v>3070015819</v>
          </cell>
          <cell r="F793" t="str">
            <v>09</v>
          </cell>
          <cell r="G793">
            <v>0</v>
          </cell>
          <cell r="H793">
            <v>0</v>
          </cell>
          <cell r="I793">
            <v>0</v>
          </cell>
          <cell r="J793">
            <v>0</v>
          </cell>
          <cell r="K793" t="str">
            <v>40</v>
          </cell>
          <cell r="L793" t="str">
            <v>610-03-6055</v>
          </cell>
          <cell r="M793">
            <v>37876</v>
          </cell>
          <cell r="N793">
            <v>37875</v>
          </cell>
          <cell r="O793">
            <v>37875</v>
          </cell>
          <cell r="P793" t="str">
            <v>USD</v>
          </cell>
          <cell r="Q793">
            <v>175</v>
          </cell>
        </row>
        <row r="794">
          <cell r="A794" t="str">
            <v>BCH_WAG</v>
          </cell>
          <cell r="B794" t="str">
            <v>PGE1</v>
          </cell>
          <cell r="C794" t="str">
            <v>0002320002</v>
          </cell>
          <cell r="D794" t="str">
            <v>KX</v>
          </cell>
          <cell r="E794" t="str">
            <v>3070015820</v>
          </cell>
          <cell r="F794" t="str">
            <v>09</v>
          </cell>
          <cell r="G794">
            <v>0</v>
          </cell>
          <cell r="H794">
            <v>0</v>
          </cell>
          <cell r="I794">
            <v>0</v>
          </cell>
          <cell r="J794">
            <v>0</v>
          </cell>
          <cell r="K794" t="str">
            <v>40</v>
          </cell>
          <cell r="L794" t="str">
            <v>610-88-4503</v>
          </cell>
          <cell r="M794">
            <v>37876</v>
          </cell>
          <cell r="N794">
            <v>37875</v>
          </cell>
          <cell r="O794">
            <v>37875</v>
          </cell>
          <cell r="P794" t="str">
            <v>USD</v>
          </cell>
          <cell r="Q794">
            <v>420.5</v>
          </cell>
        </row>
        <row r="795">
          <cell r="A795" t="str">
            <v>BCH_WAG</v>
          </cell>
          <cell r="B795" t="str">
            <v>PGE1</v>
          </cell>
          <cell r="C795" t="str">
            <v>0002320002</v>
          </cell>
          <cell r="D795" t="str">
            <v>KX</v>
          </cell>
          <cell r="E795" t="str">
            <v>3070015821</v>
          </cell>
          <cell r="F795" t="str">
            <v>09</v>
          </cell>
          <cell r="G795">
            <v>0</v>
          </cell>
          <cell r="H795">
            <v>0</v>
          </cell>
          <cell r="I795">
            <v>0</v>
          </cell>
          <cell r="J795">
            <v>0</v>
          </cell>
          <cell r="K795" t="str">
            <v>40</v>
          </cell>
          <cell r="L795" t="str">
            <v>612-10-4020</v>
          </cell>
          <cell r="M795">
            <v>37876</v>
          </cell>
          <cell r="N795">
            <v>37875</v>
          </cell>
          <cell r="O795">
            <v>37875</v>
          </cell>
          <cell r="P795" t="str">
            <v>USD</v>
          </cell>
          <cell r="Q795">
            <v>459.5</v>
          </cell>
        </row>
        <row r="796">
          <cell r="A796" t="str">
            <v>BCH_WAG</v>
          </cell>
          <cell r="B796" t="str">
            <v>PGE1</v>
          </cell>
          <cell r="C796" t="str">
            <v>0002320002</v>
          </cell>
          <cell r="D796" t="str">
            <v>KX</v>
          </cell>
          <cell r="E796" t="str">
            <v>3070015822</v>
          </cell>
          <cell r="F796" t="str">
            <v>09</v>
          </cell>
          <cell r="G796">
            <v>0</v>
          </cell>
          <cell r="H796">
            <v>0</v>
          </cell>
          <cell r="I796">
            <v>0</v>
          </cell>
          <cell r="J796">
            <v>0</v>
          </cell>
          <cell r="K796" t="str">
            <v>40</v>
          </cell>
          <cell r="L796" t="str">
            <v>612-10-4020</v>
          </cell>
          <cell r="M796">
            <v>37876</v>
          </cell>
          <cell r="N796">
            <v>37875</v>
          </cell>
          <cell r="O796">
            <v>37875</v>
          </cell>
          <cell r="P796" t="str">
            <v>USD</v>
          </cell>
          <cell r="Q796">
            <v>150</v>
          </cell>
        </row>
        <row r="797">
          <cell r="A797" t="str">
            <v>BCH_WAG</v>
          </cell>
          <cell r="B797" t="str">
            <v>PGE1</v>
          </cell>
          <cell r="C797" t="str">
            <v>0002320002</v>
          </cell>
          <cell r="D797" t="str">
            <v>KX</v>
          </cell>
          <cell r="E797" t="str">
            <v>3070015823</v>
          </cell>
          <cell r="F797" t="str">
            <v>09</v>
          </cell>
          <cell r="G797">
            <v>0</v>
          </cell>
          <cell r="H797">
            <v>0</v>
          </cell>
          <cell r="I797">
            <v>0</v>
          </cell>
          <cell r="J797">
            <v>0</v>
          </cell>
          <cell r="K797" t="str">
            <v>40</v>
          </cell>
          <cell r="L797" t="str">
            <v>612-10-4020</v>
          </cell>
          <cell r="M797">
            <v>37876</v>
          </cell>
          <cell r="N797">
            <v>37875</v>
          </cell>
          <cell r="O797">
            <v>37875</v>
          </cell>
          <cell r="P797" t="str">
            <v>USD</v>
          </cell>
          <cell r="Q797">
            <v>40</v>
          </cell>
        </row>
        <row r="798">
          <cell r="A798" t="str">
            <v>BCH_WAG</v>
          </cell>
          <cell r="B798" t="str">
            <v>PGE1</v>
          </cell>
          <cell r="C798" t="str">
            <v>0002320002</v>
          </cell>
          <cell r="D798" t="str">
            <v>KX</v>
          </cell>
          <cell r="E798" t="str">
            <v>3070015824</v>
          </cell>
          <cell r="F798" t="str">
            <v>09</v>
          </cell>
          <cell r="G798">
            <v>0</v>
          </cell>
          <cell r="H798">
            <v>0</v>
          </cell>
          <cell r="I798">
            <v>0</v>
          </cell>
          <cell r="J798">
            <v>0</v>
          </cell>
          <cell r="K798" t="str">
            <v>40</v>
          </cell>
          <cell r="L798" t="str">
            <v>614-01-5260</v>
          </cell>
          <cell r="M798">
            <v>37876</v>
          </cell>
          <cell r="N798">
            <v>37875</v>
          </cell>
          <cell r="O798">
            <v>37875</v>
          </cell>
          <cell r="P798" t="str">
            <v>USD</v>
          </cell>
          <cell r="Q798">
            <v>50</v>
          </cell>
        </row>
        <row r="799">
          <cell r="A799" t="str">
            <v>BCH_WAG</v>
          </cell>
          <cell r="B799" t="str">
            <v>PGE1</v>
          </cell>
          <cell r="C799" t="str">
            <v>0002320002</v>
          </cell>
          <cell r="D799" t="str">
            <v>KX</v>
          </cell>
          <cell r="E799" t="str">
            <v>3070015825</v>
          </cell>
          <cell r="F799" t="str">
            <v>09</v>
          </cell>
          <cell r="G799">
            <v>0</v>
          </cell>
          <cell r="H799">
            <v>0</v>
          </cell>
          <cell r="I799">
            <v>0</v>
          </cell>
          <cell r="J799">
            <v>0</v>
          </cell>
          <cell r="K799" t="str">
            <v>40</v>
          </cell>
          <cell r="L799" t="str">
            <v>615-02-9758</v>
          </cell>
          <cell r="M799">
            <v>37876</v>
          </cell>
          <cell r="N799">
            <v>37875</v>
          </cell>
          <cell r="O799">
            <v>37875</v>
          </cell>
          <cell r="P799" t="str">
            <v>USD</v>
          </cell>
          <cell r="Q799">
            <v>25</v>
          </cell>
        </row>
        <row r="800">
          <cell r="A800" t="str">
            <v>BCH_WAG</v>
          </cell>
          <cell r="B800" t="str">
            <v>PGE1</v>
          </cell>
          <cell r="C800" t="str">
            <v>0002320002</v>
          </cell>
          <cell r="D800" t="str">
            <v>KX</v>
          </cell>
          <cell r="E800" t="str">
            <v>3070015826</v>
          </cell>
          <cell r="F800" t="str">
            <v>09</v>
          </cell>
          <cell r="G800">
            <v>0</v>
          </cell>
          <cell r="H800">
            <v>0</v>
          </cell>
          <cell r="I800">
            <v>0</v>
          </cell>
          <cell r="J800">
            <v>0</v>
          </cell>
          <cell r="K800" t="str">
            <v>40</v>
          </cell>
          <cell r="L800" t="str">
            <v>615-02-9758</v>
          </cell>
          <cell r="M800">
            <v>37876</v>
          </cell>
          <cell r="N800">
            <v>37875</v>
          </cell>
          <cell r="O800">
            <v>37875</v>
          </cell>
          <cell r="P800" t="str">
            <v>USD</v>
          </cell>
          <cell r="Q800">
            <v>26.18</v>
          </cell>
        </row>
        <row r="801">
          <cell r="A801" t="str">
            <v>BCH_WAG</v>
          </cell>
          <cell r="B801" t="str">
            <v>PGE1</v>
          </cell>
          <cell r="C801" t="str">
            <v>0002320002</v>
          </cell>
          <cell r="D801" t="str">
            <v>KX</v>
          </cell>
          <cell r="E801" t="str">
            <v>3070015827</v>
          </cell>
          <cell r="F801" t="str">
            <v>09</v>
          </cell>
          <cell r="G801">
            <v>0</v>
          </cell>
          <cell r="H801">
            <v>0</v>
          </cell>
          <cell r="I801">
            <v>0</v>
          </cell>
          <cell r="J801">
            <v>0</v>
          </cell>
          <cell r="K801" t="str">
            <v>40</v>
          </cell>
          <cell r="L801" t="str">
            <v>616-12-9767</v>
          </cell>
          <cell r="M801">
            <v>37876</v>
          </cell>
          <cell r="N801">
            <v>37875</v>
          </cell>
          <cell r="O801">
            <v>37875</v>
          </cell>
          <cell r="P801" t="str">
            <v>USD</v>
          </cell>
          <cell r="Q801">
            <v>303</v>
          </cell>
        </row>
        <row r="802">
          <cell r="A802" t="str">
            <v>BCH_WAG</v>
          </cell>
          <cell r="B802" t="str">
            <v>PGE1</v>
          </cell>
          <cell r="C802" t="str">
            <v>0002320002</v>
          </cell>
          <cell r="D802" t="str">
            <v>KX</v>
          </cell>
          <cell r="E802" t="str">
            <v>3070015828</v>
          </cell>
          <cell r="F802" t="str">
            <v>09</v>
          </cell>
          <cell r="G802">
            <v>0</v>
          </cell>
          <cell r="H802">
            <v>0</v>
          </cell>
          <cell r="I802">
            <v>0</v>
          </cell>
          <cell r="J802">
            <v>0</v>
          </cell>
          <cell r="K802" t="str">
            <v>40</v>
          </cell>
          <cell r="L802" t="str">
            <v>617-66-5486</v>
          </cell>
          <cell r="M802">
            <v>37876</v>
          </cell>
          <cell r="N802">
            <v>37875</v>
          </cell>
          <cell r="O802">
            <v>37875</v>
          </cell>
          <cell r="P802" t="str">
            <v>USD</v>
          </cell>
          <cell r="Q802">
            <v>50</v>
          </cell>
        </row>
        <row r="803">
          <cell r="A803" t="str">
            <v>BCH_WAG</v>
          </cell>
          <cell r="B803" t="str">
            <v>PGE1</v>
          </cell>
          <cell r="C803" t="str">
            <v>0002320002</v>
          </cell>
          <cell r="D803" t="str">
            <v>KX</v>
          </cell>
          <cell r="E803" t="str">
            <v>3070015829</v>
          </cell>
          <cell r="F803" t="str">
            <v>09</v>
          </cell>
          <cell r="G803">
            <v>0</v>
          </cell>
          <cell r="H803">
            <v>0</v>
          </cell>
          <cell r="I803">
            <v>0</v>
          </cell>
          <cell r="J803">
            <v>0</v>
          </cell>
          <cell r="K803" t="str">
            <v>40</v>
          </cell>
          <cell r="L803" t="str">
            <v>618-14-5136</v>
          </cell>
          <cell r="M803">
            <v>37876</v>
          </cell>
          <cell r="N803">
            <v>37875</v>
          </cell>
          <cell r="O803">
            <v>37875</v>
          </cell>
          <cell r="P803" t="str">
            <v>USD</v>
          </cell>
          <cell r="Q803">
            <v>66.5</v>
          </cell>
        </row>
        <row r="804">
          <cell r="A804" t="str">
            <v>BCH_WAG</v>
          </cell>
          <cell r="B804" t="str">
            <v>PGE1</v>
          </cell>
          <cell r="C804" t="str">
            <v>0002320002</v>
          </cell>
          <cell r="D804" t="str">
            <v>KX</v>
          </cell>
          <cell r="E804" t="str">
            <v>3070015830</v>
          </cell>
          <cell r="F804" t="str">
            <v>09</v>
          </cell>
          <cell r="G804">
            <v>0</v>
          </cell>
          <cell r="H804">
            <v>0</v>
          </cell>
          <cell r="I804">
            <v>0</v>
          </cell>
          <cell r="J804">
            <v>0</v>
          </cell>
          <cell r="K804" t="str">
            <v>40</v>
          </cell>
          <cell r="L804" t="str">
            <v>620-03-4088</v>
          </cell>
          <cell r="M804">
            <v>37876</v>
          </cell>
          <cell r="N804">
            <v>37875</v>
          </cell>
          <cell r="O804">
            <v>37875</v>
          </cell>
          <cell r="P804" t="str">
            <v>USD</v>
          </cell>
          <cell r="Q804">
            <v>313.5</v>
          </cell>
        </row>
        <row r="805">
          <cell r="A805" t="str">
            <v>BCH_WAG</v>
          </cell>
          <cell r="B805" t="str">
            <v>PGE1</v>
          </cell>
          <cell r="C805" t="str">
            <v>0002320002</v>
          </cell>
          <cell r="D805" t="str">
            <v>KX</v>
          </cell>
          <cell r="E805" t="str">
            <v>3070015831</v>
          </cell>
          <cell r="F805" t="str">
            <v>09</v>
          </cell>
          <cell r="G805">
            <v>0</v>
          </cell>
          <cell r="H805">
            <v>0</v>
          </cell>
          <cell r="I805">
            <v>0</v>
          </cell>
          <cell r="J805">
            <v>0</v>
          </cell>
          <cell r="K805" t="str">
            <v>40</v>
          </cell>
          <cell r="L805" t="str">
            <v>620-03-4088</v>
          </cell>
          <cell r="M805">
            <v>37876</v>
          </cell>
          <cell r="N805">
            <v>37875</v>
          </cell>
          <cell r="O805">
            <v>37875</v>
          </cell>
          <cell r="P805" t="str">
            <v>USD</v>
          </cell>
          <cell r="Q805">
            <v>40</v>
          </cell>
        </row>
        <row r="806">
          <cell r="A806" t="str">
            <v>BCH_WAG</v>
          </cell>
          <cell r="B806" t="str">
            <v>PGE1</v>
          </cell>
          <cell r="C806" t="str">
            <v>0002320002</v>
          </cell>
          <cell r="D806" t="str">
            <v>KX</v>
          </cell>
          <cell r="E806" t="str">
            <v>3070015832</v>
          </cell>
          <cell r="F806" t="str">
            <v>09</v>
          </cell>
          <cell r="G806">
            <v>0</v>
          </cell>
          <cell r="H806">
            <v>0</v>
          </cell>
          <cell r="I806">
            <v>0</v>
          </cell>
          <cell r="J806">
            <v>0</v>
          </cell>
          <cell r="K806" t="str">
            <v>40</v>
          </cell>
          <cell r="L806" t="str">
            <v>624-05-8548</v>
          </cell>
          <cell r="M806">
            <v>37876</v>
          </cell>
          <cell r="N806">
            <v>37875</v>
          </cell>
          <cell r="O806">
            <v>37875</v>
          </cell>
          <cell r="P806" t="str">
            <v>USD</v>
          </cell>
          <cell r="Q806">
            <v>239.5</v>
          </cell>
        </row>
        <row r="807">
          <cell r="A807" t="str">
            <v>HXG3</v>
          </cell>
          <cell r="B807" t="str">
            <v>PGE1</v>
          </cell>
          <cell r="C807" t="str">
            <v>0002320002</v>
          </cell>
          <cell r="D807" t="str">
            <v>KX</v>
          </cell>
          <cell r="E807" t="str">
            <v>3070015833</v>
          </cell>
          <cell r="F807" t="str">
            <v>09</v>
          </cell>
          <cell r="G807">
            <v>0</v>
          </cell>
          <cell r="H807">
            <v>0</v>
          </cell>
          <cell r="I807">
            <v>0</v>
          </cell>
          <cell r="J807">
            <v>0</v>
          </cell>
          <cell r="K807" t="str">
            <v>50</v>
          </cell>
          <cell r="L807" t="str">
            <v>547-55-7820</v>
          </cell>
          <cell r="M807">
            <v>37848</v>
          </cell>
          <cell r="N807">
            <v>37876</v>
          </cell>
          <cell r="O807">
            <v>37876</v>
          </cell>
          <cell r="P807" t="str">
            <v>USD</v>
          </cell>
          <cell r="Q807">
            <v>-750</v>
          </cell>
        </row>
        <row r="808">
          <cell r="A808" t="str">
            <v>BCH_WAG</v>
          </cell>
          <cell r="B808" t="str">
            <v>PGE1</v>
          </cell>
          <cell r="C808" t="str">
            <v>0002320002</v>
          </cell>
          <cell r="D808" t="str">
            <v>KX</v>
          </cell>
          <cell r="E808" t="str">
            <v>3070015834</v>
          </cell>
          <cell r="F808" t="str">
            <v>09</v>
          </cell>
          <cell r="G808">
            <v>0</v>
          </cell>
          <cell r="H808">
            <v>0</v>
          </cell>
          <cell r="I808">
            <v>0</v>
          </cell>
          <cell r="J808">
            <v>0</v>
          </cell>
          <cell r="K808" t="str">
            <v>40</v>
          </cell>
          <cell r="L808" t="str">
            <v>005-52-4739</v>
          </cell>
          <cell r="M808">
            <v>37887</v>
          </cell>
          <cell r="N808">
            <v>37886</v>
          </cell>
          <cell r="O808">
            <v>37886</v>
          </cell>
          <cell r="P808" t="str">
            <v>USD</v>
          </cell>
          <cell r="Q808">
            <v>900</v>
          </cell>
        </row>
        <row r="809">
          <cell r="A809" t="str">
            <v>BCH_WAG</v>
          </cell>
          <cell r="B809" t="str">
            <v>PGE1</v>
          </cell>
          <cell r="C809" t="str">
            <v>0002320002</v>
          </cell>
          <cell r="D809" t="str">
            <v>KX</v>
          </cell>
          <cell r="E809" t="str">
            <v>3070015835</v>
          </cell>
          <cell r="F809" t="str">
            <v>09</v>
          </cell>
          <cell r="G809">
            <v>0</v>
          </cell>
          <cell r="H809">
            <v>0</v>
          </cell>
          <cell r="I809">
            <v>0</v>
          </cell>
          <cell r="J809">
            <v>0</v>
          </cell>
          <cell r="K809" t="str">
            <v>40</v>
          </cell>
          <cell r="L809" t="str">
            <v>005-52-4739</v>
          </cell>
          <cell r="M809">
            <v>37887</v>
          </cell>
          <cell r="N809">
            <v>37886</v>
          </cell>
          <cell r="O809">
            <v>37886</v>
          </cell>
          <cell r="P809" t="str">
            <v>USD</v>
          </cell>
          <cell r="Q809">
            <v>69.290000000000006</v>
          </cell>
        </row>
        <row r="810">
          <cell r="A810" t="str">
            <v>BCH_WAG</v>
          </cell>
          <cell r="B810" t="str">
            <v>PGE1</v>
          </cell>
          <cell r="C810" t="str">
            <v>0002320002</v>
          </cell>
          <cell r="D810" t="str">
            <v>KX</v>
          </cell>
          <cell r="E810" t="str">
            <v>3070015836</v>
          </cell>
          <cell r="F810" t="str">
            <v>09</v>
          </cell>
          <cell r="G810">
            <v>0</v>
          </cell>
          <cell r="H810">
            <v>0</v>
          </cell>
          <cell r="I810">
            <v>0</v>
          </cell>
          <cell r="J810">
            <v>0</v>
          </cell>
          <cell r="K810" t="str">
            <v>40</v>
          </cell>
          <cell r="L810" t="str">
            <v>024-28-9140</v>
          </cell>
          <cell r="M810">
            <v>37887</v>
          </cell>
          <cell r="N810">
            <v>37886</v>
          </cell>
          <cell r="O810">
            <v>37886</v>
          </cell>
          <cell r="P810" t="str">
            <v>USD</v>
          </cell>
          <cell r="Q810">
            <v>1288</v>
          </cell>
        </row>
        <row r="811">
          <cell r="A811" t="str">
            <v>BCH_WAG</v>
          </cell>
          <cell r="B811" t="str">
            <v>PGE1</v>
          </cell>
          <cell r="C811" t="str">
            <v>0002320002</v>
          </cell>
          <cell r="D811" t="str">
            <v>KX</v>
          </cell>
          <cell r="E811" t="str">
            <v>3070015837</v>
          </cell>
          <cell r="F811" t="str">
            <v>09</v>
          </cell>
          <cell r="G811">
            <v>0</v>
          </cell>
          <cell r="H811">
            <v>0</v>
          </cell>
          <cell r="I811">
            <v>0</v>
          </cell>
          <cell r="J811">
            <v>0</v>
          </cell>
          <cell r="K811" t="str">
            <v>40</v>
          </cell>
          <cell r="L811" t="str">
            <v>085-52-4362</v>
          </cell>
          <cell r="M811">
            <v>37887</v>
          </cell>
          <cell r="N811">
            <v>37886</v>
          </cell>
          <cell r="O811">
            <v>37886</v>
          </cell>
          <cell r="P811" t="str">
            <v>USD</v>
          </cell>
          <cell r="Q811">
            <v>742</v>
          </cell>
        </row>
        <row r="812">
          <cell r="A812" t="str">
            <v>BCH_WAG</v>
          </cell>
          <cell r="B812" t="str">
            <v>PGE1</v>
          </cell>
          <cell r="C812" t="str">
            <v>0002320002</v>
          </cell>
          <cell r="D812" t="str">
            <v>KX</v>
          </cell>
          <cell r="E812" t="str">
            <v>3070015838</v>
          </cell>
          <cell r="F812" t="str">
            <v>09</v>
          </cell>
          <cell r="G812">
            <v>0</v>
          </cell>
          <cell r="H812">
            <v>0</v>
          </cell>
          <cell r="I812">
            <v>0</v>
          </cell>
          <cell r="J812">
            <v>0</v>
          </cell>
          <cell r="K812" t="str">
            <v>40</v>
          </cell>
          <cell r="L812" t="str">
            <v>085-52-4362</v>
          </cell>
          <cell r="M812">
            <v>37887</v>
          </cell>
          <cell r="N812">
            <v>37886</v>
          </cell>
          <cell r="O812">
            <v>37886</v>
          </cell>
          <cell r="P812" t="str">
            <v>USD</v>
          </cell>
          <cell r="Q812">
            <v>445</v>
          </cell>
        </row>
        <row r="813">
          <cell r="A813" t="str">
            <v>BCH_WAG</v>
          </cell>
          <cell r="B813" t="str">
            <v>PGE1</v>
          </cell>
          <cell r="C813" t="str">
            <v>0002320002</v>
          </cell>
          <cell r="D813" t="str">
            <v>KX</v>
          </cell>
          <cell r="E813" t="str">
            <v>3070015839</v>
          </cell>
          <cell r="F813" t="str">
            <v>09</v>
          </cell>
          <cell r="G813">
            <v>0</v>
          </cell>
          <cell r="H813">
            <v>0</v>
          </cell>
          <cell r="I813">
            <v>0</v>
          </cell>
          <cell r="J813">
            <v>0</v>
          </cell>
          <cell r="K813" t="str">
            <v>40</v>
          </cell>
          <cell r="L813" t="str">
            <v>100-32-7233</v>
          </cell>
          <cell r="M813">
            <v>37887</v>
          </cell>
          <cell r="N813">
            <v>37886</v>
          </cell>
          <cell r="O813">
            <v>37886</v>
          </cell>
          <cell r="P813" t="str">
            <v>USD</v>
          </cell>
          <cell r="Q813">
            <v>100</v>
          </cell>
        </row>
        <row r="814">
          <cell r="A814" t="str">
            <v>BCH_WAG</v>
          </cell>
          <cell r="B814" t="str">
            <v>PGE1</v>
          </cell>
          <cell r="C814" t="str">
            <v>0002320002</v>
          </cell>
          <cell r="D814" t="str">
            <v>KX</v>
          </cell>
          <cell r="E814" t="str">
            <v>3070015840</v>
          </cell>
          <cell r="F814" t="str">
            <v>09</v>
          </cell>
          <cell r="G814">
            <v>0</v>
          </cell>
          <cell r="H814">
            <v>0</v>
          </cell>
          <cell r="I814">
            <v>0</v>
          </cell>
          <cell r="J814">
            <v>0</v>
          </cell>
          <cell r="K814" t="str">
            <v>40</v>
          </cell>
          <cell r="L814" t="str">
            <v>100-32-7233</v>
          </cell>
          <cell r="M814">
            <v>37887</v>
          </cell>
          <cell r="N814">
            <v>37886</v>
          </cell>
          <cell r="O814">
            <v>37886</v>
          </cell>
          <cell r="P814" t="str">
            <v>USD</v>
          </cell>
          <cell r="Q814">
            <v>150</v>
          </cell>
        </row>
        <row r="815">
          <cell r="A815" t="str">
            <v>BCH_WAG</v>
          </cell>
          <cell r="B815" t="str">
            <v>PGE1</v>
          </cell>
          <cell r="C815" t="str">
            <v>0002320002</v>
          </cell>
          <cell r="D815" t="str">
            <v>KX</v>
          </cell>
          <cell r="E815" t="str">
            <v>3070015841</v>
          </cell>
          <cell r="F815" t="str">
            <v>09</v>
          </cell>
          <cell r="G815">
            <v>0</v>
          </cell>
          <cell r="H815">
            <v>0</v>
          </cell>
          <cell r="I815">
            <v>0</v>
          </cell>
          <cell r="J815">
            <v>0</v>
          </cell>
          <cell r="K815" t="str">
            <v>40</v>
          </cell>
          <cell r="L815" t="str">
            <v>127-52-1038</v>
          </cell>
          <cell r="M815">
            <v>37887</v>
          </cell>
          <cell r="N815">
            <v>37886</v>
          </cell>
          <cell r="O815">
            <v>37886</v>
          </cell>
          <cell r="P815" t="str">
            <v>USD</v>
          </cell>
          <cell r="Q815">
            <v>1339</v>
          </cell>
        </row>
        <row r="816">
          <cell r="A816" t="str">
            <v>BCH_WAG</v>
          </cell>
          <cell r="B816" t="str">
            <v>PGE1</v>
          </cell>
          <cell r="C816" t="str">
            <v>0002320002</v>
          </cell>
          <cell r="D816" t="str">
            <v>KX</v>
          </cell>
          <cell r="E816" t="str">
            <v>3070015842</v>
          </cell>
          <cell r="F816" t="str">
            <v>09</v>
          </cell>
          <cell r="G816">
            <v>0</v>
          </cell>
          <cell r="H816">
            <v>0</v>
          </cell>
          <cell r="I816">
            <v>0</v>
          </cell>
          <cell r="J816">
            <v>0</v>
          </cell>
          <cell r="K816" t="str">
            <v>40</v>
          </cell>
          <cell r="L816" t="str">
            <v>127-52-1038</v>
          </cell>
          <cell r="M816">
            <v>37887</v>
          </cell>
          <cell r="N816">
            <v>37886</v>
          </cell>
          <cell r="O816">
            <v>37886</v>
          </cell>
          <cell r="P816" t="str">
            <v>USD</v>
          </cell>
          <cell r="Q816">
            <v>138</v>
          </cell>
        </row>
        <row r="817">
          <cell r="A817" t="str">
            <v>BCH_WAG</v>
          </cell>
          <cell r="B817" t="str">
            <v>PGE1</v>
          </cell>
          <cell r="C817" t="str">
            <v>0002320002</v>
          </cell>
          <cell r="D817" t="str">
            <v>KX</v>
          </cell>
          <cell r="E817" t="str">
            <v>3070015843</v>
          </cell>
          <cell r="F817" t="str">
            <v>09</v>
          </cell>
          <cell r="G817">
            <v>0</v>
          </cell>
          <cell r="H817">
            <v>0</v>
          </cell>
          <cell r="I817">
            <v>0</v>
          </cell>
          <cell r="J817">
            <v>0</v>
          </cell>
          <cell r="K817" t="str">
            <v>40</v>
          </cell>
          <cell r="L817" t="str">
            <v>172-38-8615</v>
          </cell>
          <cell r="M817">
            <v>37887</v>
          </cell>
          <cell r="N817">
            <v>37886</v>
          </cell>
          <cell r="O817">
            <v>37886</v>
          </cell>
          <cell r="P817" t="str">
            <v>USD</v>
          </cell>
          <cell r="Q817">
            <v>1698</v>
          </cell>
        </row>
        <row r="818">
          <cell r="A818" t="str">
            <v>BCH_WAG</v>
          </cell>
          <cell r="B818" t="str">
            <v>PGE1</v>
          </cell>
          <cell r="C818" t="str">
            <v>0002320002</v>
          </cell>
          <cell r="D818" t="str">
            <v>KX</v>
          </cell>
          <cell r="E818" t="str">
            <v>3070015844</v>
          </cell>
          <cell r="F818" t="str">
            <v>09</v>
          </cell>
          <cell r="G818">
            <v>0</v>
          </cell>
          <cell r="H818">
            <v>0</v>
          </cell>
          <cell r="I818">
            <v>0</v>
          </cell>
          <cell r="J818">
            <v>0</v>
          </cell>
          <cell r="K818" t="str">
            <v>40</v>
          </cell>
          <cell r="L818" t="str">
            <v>172-38-8615</v>
          </cell>
          <cell r="M818">
            <v>37887</v>
          </cell>
          <cell r="N818">
            <v>37886</v>
          </cell>
          <cell r="O818">
            <v>37886</v>
          </cell>
          <cell r="P818" t="str">
            <v>USD</v>
          </cell>
          <cell r="Q818">
            <v>300</v>
          </cell>
        </row>
        <row r="819">
          <cell r="A819" t="str">
            <v>BCH_WAG</v>
          </cell>
          <cell r="B819" t="str">
            <v>PGE1</v>
          </cell>
          <cell r="C819" t="str">
            <v>0002320002</v>
          </cell>
          <cell r="D819" t="str">
            <v>KX</v>
          </cell>
          <cell r="E819" t="str">
            <v>3070015845</v>
          </cell>
          <cell r="F819" t="str">
            <v>09</v>
          </cell>
          <cell r="G819">
            <v>0</v>
          </cell>
          <cell r="H819">
            <v>0</v>
          </cell>
          <cell r="I819">
            <v>0</v>
          </cell>
          <cell r="J819">
            <v>0</v>
          </cell>
          <cell r="K819" t="str">
            <v>40</v>
          </cell>
          <cell r="L819" t="str">
            <v>191-46-2902</v>
          </cell>
          <cell r="M819">
            <v>37887</v>
          </cell>
          <cell r="N819">
            <v>37886</v>
          </cell>
          <cell r="O819">
            <v>37886</v>
          </cell>
          <cell r="P819" t="str">
            <v>USD</v>
          </cell>
          <cell r="Q819">
            <v>500</v>
          </cell>
        </row>
        <row r="820">
          <cell r="A820" t="str">
            <v>BCH_WAG</v>
          </cell>
          <cell r="B820" t="str">
            <v>PGE1</v>
          </cell>
          <cell r="C820" t="str">
            <v>0002320002</v>
          </cell>
          <cell r="D820" t="str">
            <v>KX</v>
          </cell>
          <cell r="E820" t="str">
            <v>3070015846</v>
          </cell>
          <cell r="F820" t="str">
            <v>09</v>
          </cell>
          <cell r="G820">
            <v>0</v>
          </cell>
          <cell r="H820">
            <v>0</v>
          </cell>
          <cell r="I820">
            <v>0</v>
          </cell>
          <cell r="J820">
            <v>0</v>
          </cell>
          <cell r="K820" t="str">
            <v>40</v>
          </cell>
          <cell r="L820" t="str">
            <v>196-44-3585</v>
          </cell>
          <cell r="M820">
            <v>37887</v>
          </cell>
          <cell r="N820">
            <v>37886</v>
          </cell>
          <cell r="O820">
            <v>37886</v>
          </cell>
          <cell r="P820" t="str">
            <v>USD</v>
          </cell>
          <cell r="Q820">
            <v>1580.1</v>
          </cell>
        </row>
        <row r="821">
          <cell r="A821" t="str">
            <v>BCH_WAG</v>
          </cell>
          <cell r="B821" t="str">
            <v>PGE1</v>
          </cell>
          <cell r="C821" t="str">
            <v>0002320002</v>
          </cell>
          <cell r="D821" t="str">
            <v>KX</v>
          </cell>
          <cell r="E821" t="str">
            <v>3070015847</v>
          </cell>
          <cell r="F821" t="str">
            <v>09</v>
          </cell>
          <cell r="G821">
            <v>0</v>
          </cell>
          <cell r="H821">
            <v>0</v>
          </cell>
          <cell r="I821">
            <v>0</v>
          </cell>
          <cell r="J821">
            <v>0</v>
          </cell>
          <cell r="K821" t="str">
            <v>40</v>
          </cell>
          <cell r="L821" t="str">
            <v>218-48-4231</v>
          </cell>
          <cell r="M821">
            <v>37887</v>
          </cell>
          <cell r="N821">
            <v>37886</v>
          </cell>
          <cell r="O821">
            <v>37886</v>
          </cell>
          <cell r="P821" t="str">
            <v>USD</v>
          </cell>
          <cell r="Q821">
            <v>700</v>
          </cell>
        </row>
        <row r="822">
          <cell r="A822" t="str">
            <v>BCH_WAG</v>
          </cell>
          <cell r="B822" t="str">
            <v>PGE1</v>
          </cell>
          <cell r="C822" t="str">
            <v>0002320002</v>
          </cell>
          <cell r="D822" t="str">
            <v>KX</v>
          </cell>
          <cell r="E822" t="str">
            <v>3070015848</v>
          </cell>
          <cell r="F822" t="str">
            <v>09</v>
          </cell>
          <cell r="G822">
            <v>0</v>
          </cell>
          <cell r="H822">
            <v>0</v>
          </cell>
          <cell r="I822">
            <v>0</v>
          </cell>
          <cell r="J822">
            <v>0</v>
          </cell>
          <cell r="K822" t="str">
            <v>40</v>
          </cell>
          <cell r="L822" t="str">
            <v>219-52-9225</v>
          </cell>
          <cell r="M822">
            <v>37887</v>
          </cell>
          <cell r="N822">
            <v>37886</v>
          </cell>
          <cell r="O822">
            <v>37886</v>
          </cell>
          <cell r="P822" t="str">
            <v>USD</v>
          </cell>
          <cell r="Q822">
            <v>575</v>
          </cell>
        </row>
        <row r="823">
          <cell r="A823" t="str">
            <v>BCH_WAG</v>
          </cell>
          <cell r="B823" t="str">
            <v>PGE1</v>
          </cell>
          <cell r="C823" t="str">
            <v>0002320002</v>
          </cell>
          <cell r="D823" t="str">
            <v>KX</v>
          </cell>
          <cell r="E823" t="str">
            <v>3070015849</v>
          </cell>
          <cell r="F823" t="str">
            <v>09</v>
          </cell>
          <cell r="G823">
            <v>0</v>
          </cell>
          <cell r="H823">
            <v>0</v>
          </cell>
          <cell r="I823">
            <v>0</v>
          </cell>
          <cell r="J823">
            <v>0</v>
          </cell>
          <cell r="K823" t="str">
            <v>40</v>
          </cell>
          <cell r="L823" t="str">
            <v>219-52-9225</v>
          </cell>
          <cell r="M823">
            <v>37887</v>
          </cell>
          <cell r="N823">
            <v>37886</v>
          </cell>
          <cell r="O823">
            <v>37886</v>
          </cell>
          <cell r="P823" t="str">
            <v>USD</v>
          </cell>
          <cell r="Q823">
            <v>250</v>
          </cell>
        </row>
        <row r="824">
          <cell r="A824" t="str">
            <v>BCH_WAG</v>
          </cell>
          <cell r="B824" t="str">
            <v>PGE1</v>
          </cell>
          <cell r="C824" t="str">
            <v>0002320002</v>
          </cell>
          <cell r="D824" t="str">
            <v>KX</v>
          </cell>
          <cell r="E824" t="str">
            <v>3070015850</v>
          </cell>
          <cell r="F824" t="str">
            <v>09</v>
          </cell>
          <cell r="G824">
            <v>0</v>
          </cell>
          <cell r="H824">
            <v>0</v>
          </cell>
          <cell r="I824">
            <v>0</v>
          </cell>
          <cell r="J824">
            <v>0</v>
          </cell>
          <cell r="K824" t="str">
            <v>40</v>
          </cell>
          <cell r="L824" t="str">
            <v>219-52-9225</v>
          </cell>
          <cell r="M824">
            <v>37887</v>
          </cell>
          <cell r="N824">
            <v>37886</v>
          </cell>
          <cell r="O824">
            <v>37886</v>
          </cell>
          <cell r="P824" t="str">
            <v>USD</v>
          </cell>
          <cell r="Q824">
            <v>137.08000000000001</v>
          </cell>
        </row>
        <row r="825">
          <cell r="A825" t="str">
            <v>BCH_WAG</v>
          </cell>
          <cell r="B825" t="str">
            <v>PGE1</v>
          </cell>
          <cell r="C825" t="str">
            <v>0002320002</v>
          </cell>
          <cell r="D825" t="str">
            <v>KX</v>
          </cell>
          <cell r="E825" t="str">
            <v>3070015851</v>
          </cell>
          <cell r="F825" t="str">
            <v>09</v>
          </cell>
          <cell r="G825">
            <v>0</v>
          </cell>
          <cell r="H825">
            <v>0</v>
          </cell>
          <cell r="I825">
            <v>0</v>
          </cell>
          <cell r="J825">
            <v>0</v>
          </cell>
          <cell r="K825" t="str">
            <v>40</v>
          </cell>
          <cell r="L825" t="str">
            <v>235-70-4316</v>
          </cell>
          <cell r="M825">
            <v>37887</v>
          </cell>
          <cell r="N825">
            <v>37886</v>
          </cell>
          <cell r="O825">
            <v>37886</v>
          </cell>
          <cell r="P825" t="str">
            <v>USD</v>
          </cell>
          <cell r="Q825">
            <v>705.79</v>
          </cell>
        </row>
        <row r="826">
          <cell r="A826" t="str">
            <v>BCH_WAG</v>
          </cell>
          <cell r="B826" t="str">
            <v>PGE1</v>
          </cell>
          <cell r="C826" t="str">
            <v>0002320002</v>
          </cell>
          <cell r="D826" t="str">
            <v>KX</v>
          </cell>
          <cell r="E826" t="str">
            <v>3070015852</v>
          </cell>
          <cell r="F826" t="str">
            <v>09</v>
          </cell>
          <cell r="G826">
            <v>0</v>
          </cell>
          <cell r="H826">
            <v>0</v>
          </cell>
          <cell r="I826">
            <v>0</v>
          </cell>
          <cell r="J826">
            <v>0</v>
          </cell>
          <cell r="K826" t="str">
            <v>40</v>
          </cell>
          <cell r="L826" t="str">
            <v>237-35-3783</v>
          </cell>
          <cell r="M826">
            <v>37887</v>
          </cell>
          <cell r="N826">
            <v>37886</v>
          </cell>
          <cell r="O826">
            <v>37886</v>
          </cell>
          <cell r="P826" t="str">
            <v>USD</v>
          </cell>
          <cell r="Q826">
            <v>327</v>
          </cell>
        </row>
        <row r="827">
          <cell r="A827" t="str">
            <v>BCH_WAG</v>
          </cell>
          <cell r="B827" t="str">
            <v>PGE1</v>
          </cell>
          <cell r="C827" t="str">
            <v>0002320002</v>
          </cell>
          <cell r="D827" t="str">
            <v>KX</v>
          </cell>
          <cell r="E827" t="str">
            <v>3070015853</v>
          </cell>
          <cell r="F827" t="str">
            <v>09</v>
          </cell>
          <cell r="G827">
            <v>0</v>
          </cell>
          <cell r="H827">
            <v>0</v>
          </cell>
          <cell r="I827">
            <v>0</v>
          </cell>
          <cell r="J827">
            <v>0</v>
          </cell>
          <cell r="K827" t="str">
            <v>40</v>
          </cell>
          <cell r="L827" t="str">
            <v>239-92-3585</v>
          </cell>
          <cell r="M827">
            <v>37887</v>
          </cell>
          <cell r="N827">
            <v>37886</v>
          </cell>
          <cell r="O827">
            <v>37886</v>
          </cell>
          <cell r="P827" t="str">
            <v>USD</v>
          </cell>
          <cell r="Q827">
            <v>500</v>
          </cell>
        </row>
        <row r="828">
          <cell r="A828" t="str">
            <v>BCH_WAG</v>
          </cell>
          <cell r="B828" t="str">
            <v>PGE1</v>
          </cell>
          <cell r="C828" t="str">
            <v>0002320002</v>
          </cell>
          <cell r="D828" t="str">
            <v>KX</v>
          </cell>
          <cell r="E828" t="str">
            <v>3070015854</v>
          </cell>
          <cell r="F828" t="str">
            <v>09</v>
          </cell>
          <cell r="G828">
            <v>0</v>
          </cell>
          <cell r="H828">
            <v>0</v>
          </cell>
          <cell r="I828">
            <v>0</v>
          </cell>
          <cell r="J828">
            <v>0</v>
          </cell>
          <cell r="K828" t="str">
            <v>40</v>
          </cell>
          <cell r="L828" t="str">
            <v>258-92-3153</v>
          </cell>
          <cell r="M828">
            <v>37887</v>
          </cell>
          <cell r="N828">
            <v>37886</v>
          </cell>
          <cell r="O828">
            <v>37886</v>
          </cell>
          <cell r="P828" t="str">
            <v>USD</v>
          </cell>
          <cell r="Q828">
            <v>200</v>
          </cell>
        </row>
        <row r="829">
          <cell r="A829" t="str">
            <v>BCH_WAG</v>
          </cell>
          <cell r="B829" t="str">
            <v>PGE1</v>
          </cell>
          <cell r="C829" t="str">
            <v>0002320002</v>
          </cell>
          <cell r="D829" t="str">
            <v>KX</v>
          </cell>
          <cell r="E829" t="str">
            <v>3070015855</v>
          </cell>
          <cell r="F829" t="str">
            <v>09</v>
          </cell>
          <cell r="G829">
            <v>0</v>
          </cell>
          <cell r="H829">
            <v>0</v>
          </cell>
          <cell r="I829">
            <v>0</v>
          </cell>
          <cell r="J829">
            <v>0</v>
          </cell>
          <cell r="K829" t="str">
            <v>40</v>
          </cell>
          <cell r="L829" t="str">
            <v>258-92-3153</v>
          </cell>
          <cell r="M829">
            <v>37887</v>
          </cell>
          <cell r="N829">
            <v>37886</v>
          </cell>
          <cell r="O829">
            <v>37886</v>
          </cell>
          <cell r="P829" t="str">
            <v>USD</v>
          </cell>
          <cell r="Q829">
            <v>100</v>
          </cell>
        </row>
        <row r="830">
          <cell r="A830" t="str">
            <v>BCH_WAG</v>
          </cell>
          <cell r="B830" t="str">
            <v>PGE1</v>
          </cell>
          <cell r="C830" t="str">
            <v>0002320002</v>
          </cell>
          <cell r="D830" t="str">
            <v>KX</v>
          </cell>
          <cell r="E830" t="str">
            <v>3070015856</v>
          </cell>
          <cell r="F830" t="str">
            <v>09</v>
          </cell>
          <cell r="G830">
            <v>0</v>
          </cell>
          <cell r="H830">
            <v>0</v>
          </cell>
          <cell r="I830">
            <v>0</v>
          </cell>
          <cell r="J830">
            <v>0</v>
          </cell>
          <cell r="K830" t="str">
            <v>40</v>
          </cell>
          <cell r="L830" t="str">
            <v>279-70-3550</v>
          </cell>
          <cell r="M830">
            <v>37887</v>
          </cell>
          <cell r="N830">
            <v>37886</v>
          </cell>
          <cell r="O830">
            <v>37886</v>
          </cell>
          <cell r="P830" t="str">
            <v>USD</v>
          </cell>
          <cell r="Q830">
            <v>503</v>
          </cell>
        </row>
        <row r="831">
          <cell r="A831" t="str">
            <v>BCH_WAG</v>
          </cell>
          <cell r="B831" t="str">
            <v>PGE1</v>
          </cell>
          <cell r="C831" t="str">
            <v>0002320002</v>
          </cell>
          <cell r="D831" t="str">
            <v>KX</v>
          </cell>
          <cell r="E831" t="str">
            <v>3070015857</v>
          </cell>
          <cell r="F831" t="str">
            <v>09</v>
          </cell>
          <cell r="G831">
            <v>0</v>
          </cell>
          <cell r="H831">
            <v>0</v>
          </cell>
          <cell r="I831">
            <v>0</v>
          </cell>
          <cell r="J831">
            <v>0</v>
          </cell>
          <cell r="K831" t="str">
            <v>40</v>
          </cell>
          <cell r="L831" t="str">
            <v>279-70-3550</v>
          </cell>
          <cell r="M831">
            <v>37887</v>
          </cell>
          <cell r="N831">
            <v>37886</v>
          </cell>
          <cell r="O831">
            <v>37886</v>
          </cell>
          <cell r="P831" t="str">
            <v>USD</v>
          </cell>
          <cell r="Q831">
            <v>309</v>
          </cell>
        </row>
        <row r="832">
          <cell r="A832" t="str">
            <v>BCH_WAG</v>
          </cell>
          <cell r="B832" t="str">
            <v>PGE1</v>
          </cell>
          <cell r="C832" t="str">
            <v>0002320002</v>
          </cell>
          <cell r="D832" t="str">
            <v>KX</v>
          </cell>
          <cell r="E832" t="str">
            <v>3070015858</v>
          </cell>
          <cell r="F832" t="str">
            <v>09</v>
          </cell>
          <cell r="G832">
            <v>0</v>
          </cell>
          <cell r="H832">
            <v>0</v>
          </cell>
          <cell r="I832">
            <v>0</v>
          </cell>
          <cell r="J832">
            <v>0</v>
          </cell>
          <cell r="K832" t="str">
            <v>40</v>
          </cell>
          <cell r="L832" t="str">
            <v>286-54-1581</v>
          </cell>
          <cell r="M832">
            <v>37887</v>
          </cell>
          <cell r="N832">
            <v>37886</v>
          </cell>
          <cell r="O832">
            <v>37886</v>
          </cell>
          <cell r="P832" t="str">
            <v>USD</v>
          </cell>
          <cell r="Q832">
            <v>1369</v>
          </cell>
        </row>
        <row r="833">
          <cell r="A833" t="str">
            <v>BCH_WAG</v>
          </cell>
          <cell r="B833" t="str">
            <v>PGE1</v>
          </cell>
          <cell r="C833" t="str">
            <v>0002320002</v>
          </cell>
          <cell r="D833" t="str">
            <v>KX</v>
          </cell>
          <cell r="E833" t="str">
            <v>3070015859</v>
          </cell>
          <cell r="F833" t="str">
            <v>09</v>
          </cell>
          <cell r="G833">
            <v>0</v>
          </cell>
          <cell r="H833">
            <v>0</v>
          </cell>
          <cell r="I833">
            <v>0</v>
          </cell>
          <cell r="J833">
            <v>0</v>
          </cell>
          <cell r="K833" t="str">
            <v>40</v>
          </cell>
          <cell r="L833" t="str">
            <v>291-50-6969</v>
          </cell>
          <cell r="M833">
            <v>37887</v>
          </cell>
          <cell r="N833">
            <v>37886</v>
          </cell>
          <cell r="O833">
            <v>37886</v>
          </cell>
          <cell r="P833" t="str">
            <v>USD</v>
          </cell>
          <cell r="Q833">
            <v>3175</v>
          </cell>
        </row>
        <row r="834">
          <cell r="A834" t="str">
            <v>BCH_WAG</v>
          </cell>
          <cell r="B834" t="str">
            <v>PGE1</v>
          </cell>
          <cell r="C834" t="str">
            <v>0002320002</v>
          </cell>
          <cell r="D834" t="str">
            <v>KX</v>
          </cell>
          <cell r="E834" t="str">
            <v>3070015860</v>
          </cell>
          <cell r="F834" t="str">
            <v>09</v>
          </cell>
          <cell r="G834">
            <v>0</v>
          </cell>
          <cell r="H834">
            <v>0</v>
          </cell>
          <cell r="I834">
            <v>0</v>
          </cell>
          <cell r="J834">
            <v>0</v>
          </cell>
          <cell r="K834" t="str">
            <v>40</v>
          </cell>
          <cell r="L834" t="str">
            <v>291-50-6969</v>
          </cell>
          <cell r="M834">
            <v>37887</v>
          </cell>
          <cell r="N834">
            <v>37886</v>
          </cell>
          <cell r="O834">
            <v>37886</v>
          </cell>
          <cell r="P834" t="str">
            <v>USD</v>
          </cell>
          <cell r="Q834">
            <v>793.75</v>
          </cell>
        </row>
        <row r="835">
          <cell r="A835" t="str">
            <v>BCH_WAG</v>
          </cell>
          <cell r="B835" t="str">
            <v>PGE1</v>
          </cell>
          <cell r="C835" t="str">
            <v>0002320002</v>
          </cell>
          <cell r="D835" t="str">
            <v>KX</v>
          </cell>
          <cell r="E835" t="str">
            <v>3070015861</v>
          </cell>
          <cell r="F835" t="str">
            <v>09</v>
          </cell>
          <cell r="G835">
            <v>0</v>
          </cell>
          <cell r="H835">
            <v>0</v>
          </cell>
          <cell r="I835">
            <v>0</v>
          </cell>
          <cell r="J835">
            <v>0</v>
          </cell>
          <cell r="K835" t="str">
            <v>40</v>
          </cell>
          <cell r="L835" t="str">
            <v>299-58-1900</v>
          </cell>
          <cell r="M835">
            <v>37887</v>
          </cell>
          <cell r="N835">
            <v>37886</v>
          </cell>
          <cell r="O835">
            <v>37886</v>
          </cell>
          <cell r="P835" t="str">
            <v>USD</v>
          </cell>
          <cell r="Q835">
            <v>800</v>
          </cell>
        </row>
        <row r="836">
          <cell r="A836" t="str">
            <v>BCH_WAG</v>
          </cell>
          <cell r="B836" t="str">
            <v>PGE1</v>
          </cell>
          <cell r="C836" t="str">
            <v>0002320002</v>
          </cell>
          <cell r="D836" t="str">
            <v>KX</v>
          </cell>
          <cell r="E836" t="str">
            <v>3070015862</v>
          </cell>
          <cell r="F836" t="str">
            <v>09</v>
          </cell>
          <cell r="G836">
            <v>0</v>
          </cell>
          <cell r="H836">
            <v>0</v>
          </cell>
          <cell r="I836">
            <v>0</v>
          </cell>
          <cell r="J836">
            <v>0</v>
          </cell>
          <cell r="K836" t="str">
            <v>40</v>
          </cell>
          <cell r="L836" t="str">
            <v>305-52-1324</v>
          </cell>
          <cell r="M836">
            <v>37887</v>
          </cell>
          <cell r="N836">
            <v>37886</v>
          </cell>
          <cell r="O836">
            <v>37886</v>
          </cell>
          <cell r="P836" t="str">
            <v>USD</v>
          </cell>
          <cell r="Q836">
            <v>1000</v>
          </cell>
        </row>
        <row r="837">
          <cell r="A837" t="str">
            <v>BCH_WAG</v>
          </cell>
          <cell r="B837" t="str">
            <v>PGE1</v>
          </cell>
          <cell r="C837" t="str">
            <v>0002320002</v>
          </cell>
          <cell r="D837" t="str">
            <v>KX</v>
          </cell>
          <cell r="E837" t="str">
            <v>3070015863</v>
          </cell>
          <cell r="F837" t="str">
            <v>09</v>
          </cell>
          <cell r="G837">
            <v>0</v>
          </cell>
          <cell r="H837">
            <v>0</v>
          </cell>
          <cell r="I837">
            <v>0</v>
          </cell>
          <cell r="J837">
            <v>0</v>
          </cell>
          <cell r="K837" t="str">
            <v>40</v>
          </cell>
          <cell r="L837" t="str">
            <v>306-76-7563</v>
          </cell>
          <cell r="M837">
            <v>37887</v>
          </cell>
          <cell r="N837">
            <v>37886</v>
          </cell>
          <cell r="O837">
            <v>37886</v>
          </cell>
          <cell r="P837" t="str">
            <v>USD</v>
          </cell>
          <cell r="Q837">
            <v>1070</v>
          </cell>
        </row>
        <row r="838">
          <cell r="A838" t="str">
            <v>BCH_WAG</v>
          </cell>
          <cell r="B838" t="str">
            <v>PGE1</v>
          </cell>
          <cell r="C838" t="str">
            <v>0002320002</v>
          </cell>
          <cell r="D838" t="str">
            <v>KX</v>
          </cell>
          <cell r="E838" t="str">
            <v>3070015864</v>
          </cell>
          <cell r="F838" t="str">
            <v>09</v>
          </cell>
          <cell r="G838">
            <v>0</v>
          </cell>
          <cell r="H838">
            <v>0</v>
          </cell>
          <cell r="I838">
            <v>0</v>
          </cell>
          <cell r="J838">
            <v>0</v>
          </cell>
          <cell r="K838" t="str">
            <v>40</v>
          </cell>
          <cell r="L838" t="str">
            <v>311-40-7188</v>
          </cell>
          <cell r="M838">
            <v>37887</v>
          </cell>
          <cell r="N838">
            <v>37886</v>
          </cell>
          <cell r="O838">
            <v>37886</v>
          </cell>
          <cell r="P838" t="str">
            <v>USD</v>
          </cell>
          <cell r="Q838">
            <v>100</v>
          </cell>
        </row>
        <row r="839">
          <cell r="A839" t="str">
            <v>BCH_WAG</v>
          </cell>
          <cell r="B839" t="str">
            <v>PGE1</v>
          </cell>
          <cell r="C839" t="str">
            <v>0002320002</v>
          </cell>
          <cell r="D839" t="str">
            <v>KX</v>
          </cell>
          <cell r="E839" t="str">
            <v>3070015865</v>
          </cell>
          <cell r="F839" t="str">
            <v>09</v>
          </cell>
          <cell r="G839">
            <v>0</v>
          </cell>
          <cell r="H839">
            <v>0</v>
          </cell>
          <cell r="I839">
            <v>0</v>
          </cell>
          <cell r="J839">
            <v>0</v>
          </cell>
          <cell r="K839" t="str">
            <v>40</v>
          </cell>
          <cell r="L839" t="str">
            <v>313-52-0315</v>
          </cell>
          <cell r="M839">
            <v>37887</v>
          </cell>
          <cell r="N839">
            <v>37886</v>
          </cell>
          <cell r="O839">
            <v>37886</v>
          </cell>
          <cell r="P839" t="str">
            <v>USD</v>
          </cell>
          <cell r="Q839">
            <v>986</v>
          </cell>
        </row>
        <row r="840">
          <cell r="A840" t="str">
            <v>BCH_WAG</v>
          </cell>
          <cell r="B840" t="str">
            <v>PGE1</v>
          </cell>
          <cell r="C840" t="str">
            <v>0002320002</v>
          </cell>
          <cell r="D840" t="str">
            <v>KX</v>
          </cell>
          <cell r="E840" t="str">
            <v>3070015866</v>
          </cell>
          <cell r="F840" t="str">
            <v>09</v>
          </cell>
          <cell r="G840">
            <v>0</v>
          </cell>
          <cell r="H840">
            <v>0</v>
          </cell>
          <cell r="I840">
            <v>0</v>
          </cell>
          <cell r="J840">
            <v>0</v>
          </cell>
          <cell r="K840" t="str">
            <v>40</v>
          </cell>
          <cell r="L840" t="str">
            <v>342-50-2437</v>
          </cell>
          <cell r="M840">
            <v>37887</v>
          </cell>
          <cell r="N840">
            <v>37886</v>
          </cell>
          <cell r="O840">
            <v>37886</v>
          </cell>
          <cell r="P840" t="str">
            <v>USD</v>
          </cell>
          <cell r="Q840">
            <v>1123.24</v>
          </cell>
        </row>
        <row r="841">
          <cell r="A841" t="str">
            <v>BCH_WAG</v>
          </cell>
          <cell r="B841" t="str">
            <v>PGE1</v>
          </cell>
          <cell r="C841" t="str">
            <v>0002320002</v>
          </cell>
          <cell r="D841" t="str">
            <v>KX</v>
          </cell>
          <cell r="E841" t="str">
            <v>3070015867</v>
          </cell>
          <cell r="F841" t="str">
            <v>09</v>
          </cell>
          <cell r="G841">
            <v>0</v>
          </cell>
          <cell r="H841">
            <v>0</v>
          </cell>
          <cell r="I841">
            <v>0</v>
          </cell>
          <cell r="J841">
            <v>0</v>
          </cell>
          <cell r="K841" t="str">
            <v>40</v>
          </cell>
          <cell r="L841" t="str">
            <v>349-44-2935</v>
          </cell>
          <cell r="M841">
            <v>37887</v>
          </cell>
          <cell r="N841">
            <v>37886</v>
          </cell>
          <cell r="O841">
            <v>37886</v>
          </cell>
          <cell r="P841" t="str">
            <v>USD</v>
          </cell>
          <cell r="Q841">
            <v>716</v>
          </cell>
        </row>
        <row r="842">
          <cell r="A842" t="str">
            <v>BCH_WAG</v>
          </cell>
          <cell r="B842" t="str">
            <v>PGE1</v>
          </cell>
          <cell r="C842" t="str">
            <v>0002320002</v>
          </cell>
          <cell r="D842" t="str">
            <v>KX</v>
          </cell>
          <cell r="E842" t="str">
            <v>3070015868</v>
          </cell>
          <cell r="F842" t="str">
            <v>09</v>
          </cell>
          <cell r="G842">
            <v>0</v>
          </cell>
          <cell r="H842">
            <v>0</v>
          </cell>
          <cell r="I842">
            <v>0</v>
          </cell>
          <cell r="J842">
            <v>0</v>
          </cell>
          <cell r="K842" t="str">
            <v>40</v>
          </cell>
          <cell r="L842" t="str">
            <v>349-44-2935</v>
          </cell>
          <cell r="M842">
            <v>37887</v>
          </cell>
          <cell r="N842">
            <v>37886</v>
          </cell>
          <cell r="O842">
            <v>37886</v>
          </cell>
          <cell r="P842" t="str">
            <v>USD</v>
          </cell>
          <cell r="Q842">
            <v>50</v>
          </cell>
        </row>
        <row r="843">
          <cell r="A843" t="str">
            <v>BCH_WAG</v>
          </cell>
          <cell r="B843" t="str">
            <v>PGE1</v>
          </cell>
          <cell r="C843" t="str">
            <v>0002320002</v>
          </cell>
          <cell r="D843" t="str">
            <v>KX</v>
          </cell>
          <cell r="E843" t="str">
            <v>3070015869</v>
          </cell>
          <cell r="F843" t="str">
            <v>09</v>
          </cell>
          <cell r="G843">
            <v>0</v>
          </cell>
          <cell r="H843">
            <v>0</v>
          </cell>
          <cell r="I843">
            <v>0</v>
          </cell>
          <cell r="J843">
            <v>0</v>
          </cell>
          <cell r="K843" t="str">
            <v>40</v>
          </cell>
          <cell r="L843" t="str">
            <v>354-50-7213</v>
          </cell>
          <cell r="M843">
            <v>37887</v>
          </cell>
          <cell r="N843">
            <v>37886</v>
          </cell>
          <cell r="O843">
            <v>37886</v>
          </cell>
          <cell r="P843" t="str">
            <v>USD</v>
          </cell>
          <cell r="Q843">
            <v>570</v>
          </cell>
        </row>
        <row r="844">
          <cell r="A844" t="str">
            <v>BCH_WAG</v>
          </cell>
          <cell r="B844" t="str">
            <v>PGE1</v>
          </cell>
          <cell r="C844" t="str">
            <v>0002320002</v>
          </cell>
          <cell r="D844" t="str">
            <v>KX</v>
          </cell>
          <cell r="E844" t="str">
            <v>3070015870</v>
          </cell>
          <cell r="F844" t="str">
            <v>09</v>
          </cell>
          <cell r="G844">
            <v>0</v>
          </cell>
          <cell r="H844">
            <v>0</v>
          </cell>
          <cell r="I844">
            <v>0</v>
          </cell>
          <cell r="J844">
            <v>0</v>
          </cell>
          <cell r="K844" t="str">
            <v>40</v>
          </cell>
          <cell r="L844" t="str">
            <v>360-44-6316</v>
          </cell>
          <cell r="M844">
            <v>37887</v>
          </cell>
          <cell r="N844">
            <v>37886</v>
          </cell>
          <cell r="O844">
            <v>37886</v>
          </cell>
          <cell r="P844" t="str">
            <v>USD</v>
          </cell>
          <cell r="Q844">
            <v>394</v>
          </cell>
        </row>
        <row r="845">
          <cell r="A845" t="str">
            <v>BCH_WAG</v>
          </cell>
          <cell r="B845" t="str">
            <v>PGE1</v>
          </cell>
          <cell r="C845" t="str">
            <v>0002320002</v>
          </cell>
          <cell r="D845" t="str">
            <v>KX</v>
          </cell>
          <cell r="E845" t="str">
            <v>3070015871</v>
          </cell>
          <cell r="F845" t="str">
            <v>09</v>
          </cell>
          <cell r="G845">
            <v>0</v>
          </cell>
          <cell r="H845">
            <v>0</v>
          </cell>
          <cell r="I845">
            <v>0</v>
          </cell>
          <cell r="J845">
            <v>0</v>
          </cell>
          <cell r="K845" t="str">
            <v>40</v>
          </cell>
          <cell r="L845" t="str">
            <v>372-64-7345</v>
          </cell>
          <cell r="M845">
            <v>37887</v>
          </cell>
          <cell r="N845">
            <v>37886</v>
          </cell>
          <cell r="O845">
            <v>37886</v>
          </cell>
          <cell r="P845" t="str">
            <v>USD</v>
          </cell>
          <cell r="Q845">
            <v>1000</v>
          </cell>
        </row>
        <row r="846">
          <cell r="A846" t="str">
            <v>BCH_WAG</v>
          </cell>
          <cell r="B846" t="str">
            <v>PGE1</v>
          </cell>
          <cell r="C846" t="str">
            <v>0002320002</v>
          </cell>
          <cell r="D846" t="str">
            <v>KX</v>
          </cell>
          <cell r="E846" t="str">
            <v>3070015872</v>
          </cell>
          <cell r="F846" t="str">
            <v>09</v>
          </cell>
          <cell r="G846">
            <v>0</v>
          </cell>
          <cell r="H846">
            <v>0</v>
          </cell>
          <cell r="I846">
            <v>0</v>
          </cell>
          <cell r="J846">
            <v>0</v>
          </cell>
          <cell r="K846" t="str">
            <v>40</v>
          </cell>
          <cell r="L846" t="str">
            <v>421-60-2599</v>
          </cell>
          <cell r="M846">
            <v>37887</v>
          </cell>
          <cell r="N846">
            <v>37886</v>
          </cell>
          <cell r="O846">
            <v>37886</v>
          </cell>
          <cell r="P846" t="str">
            <v>USD</v>
          </cell>
          <cell r="Q846">
            <v>154</v>
          </cell>
        </row>
        <row r="847">
          <cell r="A847" t="str">
            <v>BCH_WAG</v>
          </cell>
          <cell r="B847" t="str">
            <v>PGE1</v>
          </cell>
          <cell r="C847" t="str">
            <v>0002320002</v>
          </cell>
          <cell r="D847" t="str">
            <v>KX</v>
          </cell>
          <cell r="E847" t="str">
            <v>3070015873</v>
          </cell>
          <cell r="F847" t="str">
            <v>09</v>
          </cell>
          <cell r="G847">
            <v>0</v>
          </cell>
          <cell r="H847">
            <v>0</v>
          </cell>
          <cell r="I847">
            <v>0</v>
          </cell>
          <cell r="J847">
            <v>0</v>
          </cell>
          <cell r="K847" t="str">
            <v>40</v>
          </cell>
          <cell r="L847" t="str">
            <v>436-62-7378</v>
          </cell>
          <cell r="M847">
            <v>37887</v>
          </cell>
          <cell r="N847">
            <v>37886</v>
          </cell>
          <cell r="O847">
            <v>37886</v>
          </cell>
          <cell r="P847" t="str">
            <v>USD</v>
          </cell>
          <cell r="Q847">
            <v>315</v>
          </cell>
        </row>
        <row r="848">
          <cell r="A848" t="str">
            <v>BCH_WAG</v>
          </cell>
          <cell r="B848" t="str">
            <v>PGE1</v>
          </cell>
          <cell r="C848" t="str">
            <v>0002320002</v>
          </cell>
          <cell r="D848" t="str">
            <v>KX</v>
          </cell>
          <cell r="E848" t="str">
            <v>3070015874</v>
          </cell>
          <cell r="F848" t="str">
            <v>09</v>
          </cell>
          <cell r="G848">
            <v>0</v>
          </cell>
          <cell r="H848">
            <v>0</v>
          </cell>
          <cell r="I848">
            <v>0</v>
          </cell>
          <cell r="J848">
            <v>0</v>
          </cell>
          <cell r="K848" t="str">
            <v>40</v>
          </cell>
          <cell r="L848" t="str">
            <v>436-62-7378</v>
          </cell>
          <cell r="M848">
            <v>37887</v>
          </cell>
          <cell r="N848">
            <v>37886</v>
          </cell>
          <cell r="O848">
            <v>37886</v>
          </cell>
          <cell r="P848" t="str">
            <v>USD</v>
          </cell>
          <cell r="Q848">
            <v>30</v>
          </cell>
        </row>
        <row r="849">
          <cell r="A849" t="str">
            <v>BCH_WAG</v>
          </cell>
          <cell r="B849" t="str">
            <v>PGE1</v>
          </cell>
          <cell r="C849" t="str">
            <v>0002320002</v>
          </cell>
          <cell r="D849" t="str">
            <v>KX</v>
          </cell>
          <cell r="E849" t="str">
            <v>3070015875</v>
          </cell>
          <cell r="F849" t="str">
            <v>09</v>
          </cell>
          <cell r="G849">
            <v>0</v>
          </cell>
          <cell r="H849">
            <v>0</v>
          </cell>
          <cell r="I849">
            <v>0</v>
          </cell>
          <cell r="J849">
            <v>0</v>
          </cell>
          <cell r="K849" t="str">
            <v>40</v>
          </cell>
          <cell r="L849" t="str">
            <v>451-19-4644</v>
          </cell>
          <cell r="M849">
            <v>37887</v>
          </cell>
          <cell r="N849">
            <v>37886</v>
          </cell>
          <cell r="O849">
            <v>37886</v>
          </cell>
          <cell r="P849" t="str">
            <v>USD</v>
          </cell>
          <cell r="Q849">
            <v>50</v>
          </cell>
        </row>
        <row r="850">
          <cell r="A850" t="str">
            <v>BCH_WAG</v>
          </cell>
          <cell r="B850" t="str">
            <v>PGE1</v>
          </cell>
          <cell r="C850" t="str">
            <v>0002320002</v>
          </cell>
          <cell r="D850" t="str">
            <v>KX</v>
          </cell>
          <cell r="E850" t="str">
            <v>3070015876</v>
          </cell>
          <cell r="F850" t="str">
            <v>09</v>
          </cell>
          <cell r="G850">
            <v>0</v>
          </cell>
          <cell r="H850">
            <v>0</v>
          </cell>
          <cell r="I850">
            <v>0</v>
          </cell>
          <cell r="J850">
            <v>0</v>
          </cell>
          <cell r="K850" t="str">
            <v>40</v>
          </cell>
          <cell r="L850" t="str">
            <v>459-90-4406</v>
          </cell>
          <cell r="M850">
            <v>37887</v>
          </cell>
          <cell r="N850">
            <v>37886</v>
          </cell>
          <cell r="O850">
            <v>37886</v>
          </cell>
          <cell r="P850" t="str">
            <v>USD</v>
          </cell>
          <cell r="Q850">
            <v>1149</v>
          </cell>
        </row>
        <row r="851">
          <cell r="A851" t="str">
            <v>BCH_WAG</v>
          </cell>
          <cell r="B851" t="str">
            <v>PGE1</v>
          </cell>
          <cell r="C851" t="str">
            <v>0002320002</v>
          </cell>
          <cell r="D851" t="str">
            <v>KX</v>
          </cell>
          <cell r="E851" t="str">
            <v>3070015877</v>
          </cell>
          <cell r="F851" t="str">
            <v>09</v>
          </cell>
          <cell r="G851">
            <v>0</v>
          </cell>
          <cell r="H851">
            <v>0</v>
          </cell>
          <cell r="I851">
            <v>0</v>
          </cell>
          <cell r="J851">
            <v>0</v>
          </cell>
          <cell r="K851" t="str">
            <v>40</v>
          </cell>
          <cell r="L851" t="str">
            <v>460-37-3973</v>
          </cell>
          <cell r="M851">
            <v>37887</v>
          </cell>
          <cell r="N851">
            <v>37886</v>
          </cell>
          <cell r="O851">
            <v>37886</v>
          </cell>
          <cell r="P851" t="str">
            <v>USD</v>
          </cell>
          <cell r="Q851">
            <v>172</v>
          </cell>
        </row>
        <row r="852">
          <cell r="A852" t="str">
            <v>BCH_WAG</v>
          </cell>
          <cell r="B852" t="str">
            <v>PGE1</v>
          </cell>
          <cell r="C852" t="str">
            <v>0002320002</v>
          </cell>
          <cell r="D852" t="str">
            <v>KX</v>
          </cell>
          <cell r="E852" t="str">
            <v>3070015878</v>
          </cell>
          <cell r="F852" t="str">
            <v>09</v>
          </cell>
          <cell r="G852">
            <v>0</v>
          </cell>
          <cell r="H852">
            <v>0</v>
          </cell>
          <cell r="I852">
            <v>0</v>
          </cell>
          <cell r="J852">
            <v>0</v>
          </cell>
          <cell r="K852" t="str">
            <v>40</v>
          </cell>
          <cell r="L852" t="str">
            <v>463-78-9223</v>
          </cell>
          <cell r="M852">
            <v>37887</v>
          </cell>
          <cell r="N852">
            <v>37886</v>
          </cell>
          <cell r="O852">
            <v>37886</v>
          </cell>
          <cell r="P852" t="str">
            <v>USD</v>
          </cell>
          <cell r="Q852">
            <v>590.16999999999996</v>
          </cell>
        </row>
        <row r="853">
          <cell r="A853" t="str">
            <v>BCH_WAG</v>
          </cell>
          <cell r="B853" t="str">
            <v>PGE1</v>
          </cell>
          <cell r="C853" t="str">
            <v>0002320002</v>
          </cell>
          <cell r="D853" t="str">
            <v>KX</v>
          </cell>
          <cell r="E853" t="str">
            <v>3070015879</v>
          </cell>
          <cell r="F853" t="str">
            <v>09</v>
          </cell>
          <cell r="G853">
            <v>0</v>
          </cell>
          <cell r="H853">
            <v>0</v>
          </cell>
          <cell r="I853">
            <v>0</v>
          </cell>
          <cell r="J853">
            <v>0</v>
          </cell>
          <cell r="K853" t="str">
            <v>40</v>
          </cell>
          <cell r="L853" t="str">
            <v>469-68-1735</v>
          </cell>
          <cell r="M853">
            <v>37887</v>
          </cell>
          <cell r="N853">
            <v>37886</v>
          </cell>
          <cell r="O853">
            <v>37886</v>
          </cell>
          <cell r="P853" t="str">
            <v>USD</v>
          </cell>
          <cell r="Q853">
            <v>875</v>
          </cell>
        </row>
        <row r="854">
          <cell r="A854" t="str">
            <v>BCH_WAG</v>
          </cell>
          <cell r="B854" t="str">
            <v>PGE1</v>
          </cell>
          <cell r="C854" t="str">
            <v>0002320002</v>
          </cell>
          <cell r="D854" t="str">
            <v>KX</v>
          </cell>
          <cell r="E854" t="str">
            <v>3070015880</v>
          </cell>
          <cell r="F854" t="str">
            <v>09</v>
          </cell>
          <cell r="G854">
            <v>0</v>
          </cell>
          <cell r="H854">
            <v>0</v>
          </cell>
          <cell r="I854">
            <v>0</v>
          </cell>
          <cell r="J854">
            <v>0</v>
          </cell>
          <cell r="K854" t="str">
            <v>40</v>
          </cell>
          <cell r="L854" t="str">
            <v>469-68-1735</v>
          </cell>
          <cell r="M854">
            <v>37887</v>
          </cell>
          <cell r="N854">
            <v>37886</v>
          </cell>
          <cell r="O854">
            <v>37886</v>
          </cell>
          <cell r="P854" t="str">
            <v>USD</v>
          </cell>
          <cell r="Q854">
            <v>175</v>
          </cell>
        </row>
        <row r="855">
          <cell r="A855" t="str">
            <v>BCH_WAG</v>
          </cell>
          <cell r="B855" t="str">
            <v>PGE1</v>
          </cell>
          <cell r="C855" t="str">
            <v>0002320002</v>
          </cell>
          <cell r="D855" t="str">
            <v>KX</v>
          </cell>
          <cell r="E855" t="str">
            <v>3070015881</v>
          </cell>
          <cell r="F855" t="str">
            <v>09</v>
          </cell>
          <cell r="G855">
            <v>0</v>
          </cell>
          <cell r="H855">
            <v>0</v>
          </cell>
          <cell r="I855">
            <v>0</v>
          </cell>
          <cell r="J855">
            <v>0</v>
          </cell>
          <cell r="K855" t="str">
            <v>40</v>
          </cell>
          <cell r="L855" t="str">
            <v>501-86-7814</v>
          </cell>
          <cell r="M855">
            <v>37887</v>
          </cell>
          <cell r="N855">
            <v>37886</v>
          </cell>
          <cell r="O855">
            <v>37886</v>
          </cell>
          <cell r="P855" t="str">
            <v>USD</v>
          </cell>
          <cell r="Q855">
            <v>1480</v>
          </cell>
        </row>
        <row r="856">
          <cell r="A856" t="str">
            <v>BCH_WAG</v>
          </cell>
          <cell r="B856" t="str">
            <v>PGE1</v>
          </cell>
          <cell r="C856" t="str">
            <v>0002320002</v>
          </cell>
          <cell r="D856" t="str">
            <v>KX</v>
          </cell>
          <cell r="E856" t="str">
            <v>3070015882</v>
          </cell>
          <cell r="F856" t="str">
            <v>09</v>
          </cell>
          <cell r="G856">
            <v>0</v>
          </cell>
          <cell r="H856">
            <v>0</v>
          </cell>
          <cell r="I856">
            <v>0</v>
          </cell>
          <cell r="J856">
            <v>0</v>
          </cell>
          <cell r="K856" t="str">
            <v>40</v>
          </cell>
          <cell r="L856" t="str">
            <v>501-86-7814</v>
          </cell>
          <cell r="M856">
            <v>37887</v>
          </cell>
          <cell r="N856">
            <v>37886</v>
          </cell>
          <cell r="O856">
            <v>37886</v>
          </cell>
          <cell r="P856" t="str">
            <v>USD</v>
          </cell>
          <cell r="Q856">
            <v>682.12</v>
          </cell>
        </row>
        <row r="857">
          <cell r="A857" t="str">
            <v>BCH_WAG</v>
          </cell>
          <cell r="B857" t="str">
            <v>PGE1</v>
          </cell>
          <cell r="C857" t="str">
            <v>0002320002</v>
          </cell>
          <cell r="D857" t="str">
            <v>KX</v>
          </cell>
          <cell r="E857" t="str">
            <v>3070015883</v>
          </cell>
          <cell r="F857" t="str">
            <v>09</v>
          </cell>
          <cell r="G857">
            <v>0</v>
          </cell>
          <cell r="H857">
            <v>0</v>
          </cell>
          <cell r="I857">
            <v>0</v>
          </cell>
          <cell r="J857">
            <v>0</v>
          </cell>
          <cell r="K857" t="str">
            <v>40</v>
          </cell>
          <cell r="L857" t="str">
            <v>504-84-1451</v>
          </cell>
          <cell r="M857">
            <v>37887</v>
          </cell>
          <cell r="N857">
            <v>37886</v>
          </cell>
          <cell r="O857">
            <v>37886</v>
          </cell>
          <cell r="P857" t="str">
            <v>USD</v>
          </cell>
          <cell r="Q857">
            <v>900</v>
          </cell>
        </row>
        <row r="858">
          <cell r="A858" t="str">
            <v>BCH_WAG</v>
          </cell>
          <cell r="B858" t="str">
            <v>PGE1</v>
          </cell>
          <cell r="C858" t="str">
            <v>0002320002</v>
          </cell>
          <cell r="D858" t="str">
            <v>KX</v>
          </cell>
          <cell r="E858" t="str">
            <v>3070015884</v>
          </cell>
          <cell r="F858" t="str">
            <v>09</v>
          </cell>
          <cell r="G858">
            <v>0</v>
          </cell>
          <cell r="H858">
            <v>0</v>
          </cell>
          <cell r="I858">
            <v>0</v>
          </cell>
          <cell r="J858">
            <v>0</v>
          </cell>
          <cell r="K858" t="str">
            <v>40</v>
          </cell>
          <cell r="L858" t="str">
            <v>506-02-6524</v>
          </cell>
          <cell r="M858">
            <v>37887</v>
          </cell>
          <cell r="N858">
            <v>37886</v>
          </cell>
          <cell r="O858">
            <v>37886</v>
          </cell>
          <cell r="P858" t="str">
            <v>USD</v>
          </cell>
          <cell r="Q858">
            <v>475</v>
          </cell>
        </row>
        <row r="859">
          <cell r="A859" t="str">
            <v>BCH_WAG</v>
          </cell>
          <cell r="B859" t="str">
            <v>PGE1</v>
          </cell>
          <cell r="C859" t="str">
            <v>0002320002</v>
          </cell>
          <cell r="D859" t="str">
            <v>KX</v>
          </cell>
          <cell r="E859" t="str">
            <v>3070015885</v>
          </cell>
          <cell r="F859" t="str">
            <v>09</v>
          </cell>
          <cell r="G859">
            <v>0</v>
          </cell>
          <cell r="H859">
            <v>0</v>
          </cell>
          <cell r="I859">
            <v>0</v>
          </cell>
          <cell r="J859">
            <v>0</v>
          </cell>
          <cell r="K859" t="str">
            <v>40</v>
          </cell>
          <cell r="L859" t="str">
            <v>508-68-6135</v>
          </cell>
          <cell r="M859">
            <v>37887</v>
          </cell>
          <cell r="N859">
            <v>37886</v>
          </cell>
          <cell r="O859">
            <v>37886</v>
          </cell>
          <cell r="P859" t="str">
            <v>USD</v>
          </cell>
          <cell r="Q859">
            <v>2000</v>
          </cell>
        </row>
        <row r="860">
          <cell r="A860" t="str">
            <v>BCH_WAG</v>
          </cell>
          <cell r="B860" t="str">
            <v>PGE1</v>
          </cell>
          <cell r="C860" t="str">
            <v>0002320002</v>
          </cell>
          <cell r="D860" t="str">
            <v>KX</v>
          </cell>
          <cell r="E860" t="str">
            <v>3070015886</v>
          </cell>
          <cell r="F860" t="str">
            <v>09</v>
          </cell>
          <cell r="G860">
            <v>0</v>
          </cell>
          <cell r="H860">
            <v>0</v>
          </cell>
          <cell r="I860">
            <v>0</v>
          </cell>
          <cell r="J860">
            <v>0</v>
          </cell>
          <cell r="K860" t="str">
            <v>40</v>
          </cell>
          <cell r="L860" t="str">
            <v>516-56-8507</v>
          </cell>
          <cell r="M860">
            <v>37887</v>
          </cell>
          <cell r="N860">
            <v>37886</v>
          </cell>
          <cell r="O860">
            <v>37886</v>
          </cell>
          <cell r="P860" t="str">
            <v>USD</v>
          </cell>
          <cell r="Q860">
            <v>2065</v>
          </cell>
        </row>
        <row r="861">
          <cell r="A861" t="str">
            <v>BCH_WAG</v>
          </cell>
          <cell r="B861" t="str">
            <v>PGE1</v>
          </cell>
          <cell r="C861" t="str">
            <v>0002320002</v>
          </cell>
          <cell r="D861" t="str">
            <v>KX</v>
          </cell>
          <cell r="E861" t="str">
            <v>3070015887</v>
          </cell>
          <cell r="F861" t="str">
            <v>09</v>
          </cell>
          <cell r="G861">
            <v>0</v>
          </cell>
          <cell r="H861">
            <v>0</v>
          </cell>
          <cell r="I861">
            <v>0</v>
          </cell>
          <cell r="J861">
            <v>0</v>
          </cell>
          <cell r="K861" t="str">
            <v>40</v>
          </cell>
          <cell r="L861" t="str">
            <v>516-90-9484</v>
          </cell>
          <cell r="M861">
            <v>37887</v>
          </cell>
          <cell r="N861">
            <v>37886</v>
          </cell>
          <cell r="O861">
            <v>37886</v>
          </cell>
          <cell r="P861" t="str">
            <v>USD</v>
          </cell>
          <cell r="Q861">
            <v>619</v>
          </cell>
        </row>
        <row r="862">
          <cell r="A862" t="str">
            <v>BCH_WAG</v>
          </cell>
          <cell r="B862" t="str">
            <v>PGE1</v>
          </cell>
          <cell r="C862" t="str">
            <v>0002320002</v>
          </cell>
          <cell r="D862" t="str">
            <v>KX</v>
          </cell>
          <cell r="E862" t="str">
            <v>3070015888</v>
          </cell>
          <cell r="F862" t="str">
            <v>09</v>
          </cell>
          <cell r="G862">
            <v>0</v>
          </cell>
          <cell r="H862">
            <v>0</v>
          </cell>
          <cell r="I862">
            <v>0</v>
          </cell>
          <cell r="J862">
            <v>0</v>
          </cell>
          <cell r="K862" t="str">
            <v>40</v>
          </cell>
          <cell r="L862" t="str">
            <v>524-62-5850</v>
          </cell>
          <cell r="M862">
            <v>37887</v>
          </cell>
          <cell r="N862">
            <v>37886</v>
          </cell>
          <cell r="O862">
            <v>37886</v>
          </cell>
          <cell r="P862" t="str">
            <v>USD</v>
          </cell>
          <cell r="Q862">
            <v>598</v>
          </cell>
        </row>
        <row r="863">
          <cell r="A863" t="str">
            <v>BCH_WAG</v>
          </cell>
          <cell r="B863" t="str">
            <v>PGE1</v>
          </cell>
          <cell r="C863" t="str">
            <v>0002320002</v>
          </cell>
          <cell r="D863" t="str">
            <v>KX</v>
          </cell>
          <cell r="E863" t="str">
            <v>3070015889</v>
          </cell>
          <cell r="F863" t="str">
            <v>09</v>
          </cell>
          <cell r="G863">
            <v>0</v>
          </cell>
          <cell r="H863">
            <v>0</v>
          </cell>
          <cell r="I863">
            <v>0</v>
          </cell>
          <cell r="J863">
            <v>0</v>
          </cell>
          <cell r="K863" t="str">
            <v>40</v>
          </cell>
          <cell r="L863" t="str">
            <v>524-62-5850</v>
          </cell>
          <cell r="M863">
            <v>37887</v>
          </cell>
          <cell r="N863">
            <v>37886</v>
          </cell>
          <cell r="O863">
            <v>37886</v>
          </cell>
          <cell r="P863" t="str">
            <v>USD</v>
          </cell>
          <cell r="Q863">
            <v>729</v>
          </cell>
        </row>
        <row r="864">
          <cell r="A864" t="str">
            <v>BCH_WAG</v>
          </cell>
          <cell r="B864" t="str">
            <v>PGE1</v>
          </cell>
          <cell r="C864" t="str">
            <v>0002320002</v>
          </cell>
          <cell r="D864" t="str">
            <v>KX</v>
          </cell>
          <cell r="E864" t="str">
            <v>3070015890</v>
          </cell>
          <cell r="F864" t="str">
            <v>09</v>
          </cell>
          <cell r="G864">
            <v>0</v>
          </cell>
          <cell r="H864">
            <v>0</v>
          </cell>
          <cell r="I864">
            <v>0</v>
          </cell>
          <cell r="J864">
            <v>0</v>
          </cell>
          <cell r="K864" t="str">
            <v>40</v>
          </cell>
          <cell r="L864" t="str">
            <v>525-33-0724</v>
          </cell>
          <cell r="M864">
            <v>37887</v>
          </cell>
          <cell r="N864">
            <v>37886</v>
          </cell>
          <cell r="O864">
            <v>37886</v>
          </cell>
          <cell r="P864" t="str">
            <v>USD</v>
          </cell>
          <cell r="Q864">
            <v>676</v>
          </cell>
        </row>
        <row r="865">
          <cell r="A865" t="str">
            <v>BCH_WAG</v>
          </cell>
          <cell r="B865" t="str">
            <v>PGE1</v>
          </cell>
          <cell r="C865" t="str">
            <v>0002320002</v>
          </cell>
          <cell r="D865" t="str">
            <v>KX</v>
          </cell>
          <cell r="E865" t="str">
            <v>3070015891</v>
          </cell>
          <cell r="F865" t="str">
            <v>09</v>
          </cell>
          <cell r="G865">
            <v>0</v>
          </cell>
          <cell r="H865">
            <v>0</v>
          </cell>
          <cell r="I865">
            <v>0</v>
          </cell>
          <cell r="J865">
            <v>0</v>
          </cell>
          <cell r="K865" t="str">
            <v>40</v>
          </cell>
          <cell r="L865" t="str">
            <v>526-08-0568</v>
          </cell>
          <cell r="M865">
            <v>37887</v>
          </cell>
          <cell r="N865">
            <v>37886</v>
          </cell>
          <cell r="O865">
            <v>37886</v>
          </cell>
          <cell r="P865" t="str">
            <v>USD</v>
          </cell>
          <cell r="Q865">
            <v>1500</v>
          </cell>
        </row>
        <row r="866">
          <cell r="A866" t="str">
            <v>BCH_WAG</v>
          </cell>
          <cell r="B866" t="str">
            <v>PGE1</v>
          </cell>
          <cell r="C866" t="str">
            <v>0002320002</v>
          </cell>
          <cell r="D866" t="str">
            <v>KX</v>
          </cell>
          <cell r="E866" t="str">
            <v>3070015892</v>
          </cell>
          <cell r="F866" t="str">
            <v>09</v>
          </cell>
          <cell r="G866">
            <v>0</v>
          </cell>
          <cell r="H866">
            <v>0</v>
          </cell>
          <cell r="I866">
            <v>0</v>
          </cell>
          <cell r="J866">
            <v>0</v>
          </cell>
          <cell r="K866" t="str">
            <v>40</v>
          </cell>
          <cell r="L866" t="str">
            <v>527-94-4578</v>
          </cell>
          <cell r="M866">
            <v>37887</v>
          </cell>
          <cell r="N866">
            <v>37886</v>
          </cell>
          <cell r="O866">
            <v>37886</v>
          </cell>
          <cell r="P866" t="str">
            <v>USD</v>
          </cell>
          <cell r="Q866">
            <v>1400</v>
          </cell>
        </row>
        <row r="867">
          <cell r="A867" t="str">
            <v>BCH_WAG</v>
          </cell>
          <cell r="B867" t="str">
            <v>PGE1</v>
          </cell>
          <cell r="C867" t="str">
            <v>0002320002</v>
          </cell>
          <cell r="D867" t="str">
            <v>KX</v>
          </cell>
          <cell r="E867" t="str">
            <v>3070015893</v>
          </cell>
          <cell r="F867" t="str">
            <v>09</v>
          </cell>
          <cell r="G867">
            <v>0</v>
          </cell>
          <cell r="H867">
            <v>0</v>
          </cell>
          <cell r="I867">
            <v>0</v>
          </cell>
          <cell r="J867">
            <v>0</v>
          </cell>
          <cell r="K867" t="str">
            <v>40</v>
          </cell>
          <cell r="L867" t="str">
            <v>527-98-2683</v>
          </cell>
          <cell r="M867">
            <v>37887</v>
          </cell>
          <cell r="N867">
            <v>37886</v>
          </cell>
          <cell r="O867">
            <v>37886</v>
          </cell>
          <cell r="P867" t="str">
            <v>USD</v>
          </cell>
          <cell r="Q867">
            <v>481</v>
          </cell>
        </row>
        <row r="868">
          <cell r="A868" t="str">
            <v>BCH_WAG</v>
          </cell>
          <cell r="B868" t="str">
            <v>PGE1</v>
          </cell>
          <cell r="C868" t="str">
            <v>0002320002</v>
          </cell>
          <cell r="D868" t="str">
            <v>KX</v>
          </cell>
          <cell r="E868" t="str">
            <v>3070015894</v>
          </cell>
          <cell r="F868" t="str">
            <v>09</v>
          </cell>
          <cell r="G868">
            <v>0</v>
          </cell>
          <cell r="H868">
            <v>0</v>
          </cell>
          <cell r="I868">
            <v>0</v>
          </cell>
          <cell r="J868">
            <v>0</v>
          </cell>
          <cell r="K868" t="str">
            <v>40</v>
          </cell>
          <cell r="L868" t="str">
            <v>528-23-8275</v>
          </cell>
          <cell r="M868">
            <v>37887</v>
          </cell>
          <cell r="N868">
            <v>37886</v>
          </cell>
          <cell r="O868">
            <v>37886</v>
          </cell>
          <cell r="P868" t="str">
            <v>USD</v>
          </cell>
          <cell r="Q868">
            <v>1367</v>
          </cell>
        </row>
        <row r="869">
          <cell r="A869" t="str">
            <v>BCH_WAG</v>
          </cell>
          <cell r="B869" t="str">
            <v>PGE1</v>
          </cell>
          <cell r="C869" t="str">
            <v>0002320002</v>
          </cell>
          <cell r="D869" t="str">
            <v>KX</v>
          </cell>
          <cell r="E869" t="str">
            <v>3070015895</v>
          </cell>
          <cell r="F869" t="str">
            <v>09</v>
          </cell>
          <cell r="G869">
            <v>0</v>
          </cell>
          <cell r="H869">
            <v>0</v>
          </cell>
          <cell r="I869">
            <v>0</v>
          </cell>
          <cell r="J869">
            <v>0</v>
          </cell>
          <cell r="K869" t="str">
            <v>40</v>
          </cell>
          <cell r="L869" t="str">
            <v>528-23-8275</v>
          </cell>
          <cell r="M869">
            <v>37887</v>
          </cell>
          <cell r="N869">
            <v>37886</v>
          </cell>
          <cell r="O869">
            <v>37886</v>
          </cell>
          <cell r="P869" t="str">
            <v>USD</v>
          </cell>
          <cell r="Q869">
            <v>876</v>
          </cell>
        </row>
        <row r="870">
          <cell r="A870" t="str">
            <v>BCH_WAG</v>
          </cell>
          <cell r="B870" t="str">
            <v>PGE1</v>
          </cell>
          <cell r="C870" t="str">
            <v>0002320002</v>
          </cell>
          <cell r="D870" t="str">
            <v>KX</v>
          </cell>
          <cell r="E870" t="str">
            <v>3070015896</v>
          </cell>
          <cell r="F870" t="str">
            <v>09</v>
          </cell>
          <cell r="G870">
            <v>0</v>
          </cell>
          <cell r="H870">
            <v>0</v>
          </cell>
          <cell r="I870">
            <v>0</v>
          </cell>
          <cell r="J870">
            <v>0</v>
          </cell>
          <cell r="K870" t="str">
            <v>40</v>
          </cell>
          <cell r="L870" t="str">
            <v>528-23-8275</v>
          </cell>
          <cell r="M870">
            <v>37887</v>
          </cell>
          <cell r="N870">
            <v>37886</v>
          </cell>
          <cell r="O870">
            <v>37886</v>
          </cell>
          <cell r="P870" t="str">
            <v>USD</v>
          </cell>
          <cell r="Q870">
            <v>100</v>
          </cell>
        </row>
        <row r="871">
          <cell r="A871" t="str">
            <v>BCH_WAG</v>
          </cell>
          <cell r="B871" t="str">
            <v>PGE1</v>
          </cell>
          <cell r="C871" t="str">
            <v>0002320002</v>
          </cell>
          <cell r="D871" t="str">
            <v>KX</v>
          </cell>
          <cell r="E871" t="str">
            <v>3070015897</v>
          </cell>
          <cell r="F871" t="str">
            <v>09</v>
          </cell>
          <cell r="G871">
            <v>0</v>
          </cell>
          <cell r="H871">
            <v>0</v>
          </cell>
          <cell r="I871">
            <v>0</v>
          </cell>
          <cell r="J871">
            <v>0</v>
          </cell>
          <cell r="K871" t="str">
            <v>40</v>
          </cell>
          <cell r="L871" t="str">
            <v>530-50-8242</v>
          </cell>
          <cell r="M871">
            <v>37887</v>
          </cell>
          <cell r="N871">
            <v>37886</v>
          </cell>
          <cell r="O871">
            <v>37886</v>
          </cell>
          <cell r="P871" t="str">
            <v>USD</v>
          </cell>
          <cell r="Q871">
            <v>245</v>
          </cell>
        </row>
        <row r="872">
          <cell r="A872" t="str">
            <v>BCH_WAG</v>
          </cell>
          <cell r="B872" t="str">
            <v>PGE1</v>
          </cell>
          <cell r="C872" t="str">
            <v>0002320002</v>
          </cell>
          <cell r="D872" t="str">
            <v>KX</v>
          </cell>
          <cell r="E872" t="str">
            <v>3070015898</v>
          </cell>
          <cell r="F872" t="str">
            <v>09</v>
          </cell>
          <cell r="G872">
            <v>0</v>
          </cell>
          <cell r="H872">
            <v>0</v>
          </cell>
          <cell r="I872">
            <v>0</v>
          </cell>
          <cell r="J872">
            <v>0</v>
          </cell>
          <cell r="K872" t="str">
            <v>40</v>
          </cell>
          <cell r="L872" t="str">
            <v>530-50-8242</v>
          </cell>
          <cell r="M872">
            <v>37887</v>
          </cell>
          <cell r="N872">
            <v>37886</v>
          </cell>
          <cell r="O872">
            <v>37886</v>
          </cell>
          <cell r="P872" t="str">
            <v>USD</v>
          </cell>
          <cell r="Q872">
            <v>191</v>
          </cell>
        </row>
        <row r="873">
          <cell r="A873" t="str">
            <v>BCH_WAG</v>
          </cell>
          <cell r="B873" t="str">
            <v>PGE1</v>
          </cell>
          <cell r="C873" t="str">
            <v>0002320002</v>
          </cell>
          <cell r="D873" t="str">
            <v>KX</v>
          </cell>
          <cell r="E873" t="str">
            <v>3070015899</v>
          </cell>
          <cell r="F873" t="str">
            <v>09</v>
          </cell>
          <cell r="G873">
            <v>0</v>
          </cell>
          <cell r="H873">
            <v>0</v>
          </cell>
          <cell r="I873">
            <v>0</v>
          </cell>
          <cell r="J873">
            <v>0</v>
          </cell>
          <cell r="K873" t="str">
            <v>40</v>
          </cell>
          <cell r="L873" t="str">
            <v>545-49-0901</v>
          </cell>
          <cell r="M873">
            <v>37887</v>
          </cell>
          <cell r="N873">
            <v>37886</v>
          </cell>
          <cell r="O873">
            <v>37886</v>
          </cell>
          <cell r="P873" t="str">
            <v>USD</v>
          </cell>
          <cell r="Q873">
            <v>925</v>
          </cell>
        </row>
        <row r="874">
          <cell r="A874" t="str">
            <v>BCH_WAG</v>
          </cell>
          <cell r="B874" t="str">
            <v>PGE1</v>
          </cell>
          <cell r="C874" t="str">
            <v>0002320002</v>
          </cell>
          <cell r="D874" t="str">
            <v>KX</v>
          </cell>
          <cell r="E874" t="str">
            <v>3070015900</v>
          </cell>
          <cell r="F874" t="str">
            <v>09</v>
          </cell>
          <cell r="G874">
            <v>0</v>
          </cell>
          <cell r="H874">
            <v>0</v>
          </cell>
          <cell r="I874">
            <v>0</v>
          </cell>
          <cell r="J874">
            <v>0</v>
          </cell>
          <cell r="K874" t="str">
            <v>40</v>
          </cell>
          <cell r="L874" t="str">
            <v>545-55-2428</v>
          </cell>
          <cell r="M874">
            <v>37887</v>
          </cell>
          <cell r="N874">
            <v>37886</v>
          </cell>
          <cell r="O874">
            <v>37886</v>
          </cell>
          <cell r="P874" t="str">
            <v>USD</v>
          </cell>
          <cell r="Q874">
            <v>600</v>
          </cell>
        </row>
        <row r="875">
          <cell r="A875" t="str">
            <v>BCH_WAG</v>
          </cell>
          <cell r="B875" t="str">
            <v>PGE1</v>
          </cell>
          <cell r="C875" t="str">
            <v>0002320002</v>
          </cell>
          <cell r="D875" t="str">
            <v>KX</v>
          </cell>
          <cell r="E875" t="str">
            <v>3070015901</v>
          </cell>
          <cell r="F875" t="str">
            <v>09</v>
          </cell>
          <cell r="G875">
            <v>0</v>
          </cell>
          <cell r="H875">
            <v>0</v>
          </cell>
          <cell r="I875">
            <v>0</v>
          </cell>
          <cell r="J875">
            <v>0</v>
          </cell>
          <cell r="K875" t="str">
            <v>40</v>
          </cell>
          <cell r="L875" t="str">
            <v>545-78-4826</v>
          </cell>
          <cell r="M875">
            <v>37887</v>
          </cell>
          <cell r="N875">
            <v>37886</v>
          </cell>
          <cell r="O875">
            <v>37886</v>
          </cell>
          <cell r="P875" t="str">
            <v>USD</v>
          </cell>
          <cell r="Q875">
            <v>1100</v>
          </cell>
        </row>
        <row r="876">
          <cell r="A876" t="str">
            <v>BCH_WAG</v>
          </cell>
          <cell r="B876" t="str">
            <v>PGE1</v>
          </cell>
          <cell r="C876" t="str">
            <v>0002320002</v>
          </cell>
          <cell r="D876" t="str">
            <v>KX</v>
          </cell>
          <cell r="E876" t="str">
            <v>3070015902</v>
          </cell>
          <cell r="F876" t="str">
            <v>09</v>
          </cell>
          <cell r="G876">
            <v>0</v>
          </cell>
          <cell r="H876">
            <v>0</v>
          </cell>
          <cell r="I876">
            <v>0</v>
          </cell>
          <cell r="J876">
            <v>0</v>
          </cell>
          <cell r="K876" t="str">
            <v>40</v>
          </cell>
          <cell r="L876" t="str">
            <v>546-27-2032</v>
          </cell>
          <cell r="M876">
            <v>37887</v>
          </cell>
          <cell r="N876">
            <v>37886</v>
          </cell>
          <cell r="O876">
            <v>37886</v>
          </cell>
          <cell r="P876" t="str">
            <v>USD</v>
          </cell>
          <cell r="Q876">
            <v>800</v>
          </cell>
        </row>
        <row r="877">
          <cell r="A877" t="str">
            <v>BCH_WAG</v>
          </cell>
          <cell r="B877" t="str">
            <v>PGE1</v>
          </cell>
          <cell r="C877" t="str">
            <v>0002320002</v>
          </cell>
          <cell r="D877" t="str">
            <v>KX</v>
          </cell>
          <cell r="E877" t="str">
            <v>3070015903</v>
          </cell>
          <cell r="F877" t="str">
            <v>09</v>
          </cell>
          <cell r="G877">
            <v>0</v>
          </cell>
          <cell r="H877">
            <v>0</v>
          </cell>
          <cell r="I877">
            <v>0</v>
          </cell>
          <cell r="J877">
            <v>0</v>
          </cell>
          <cell r="K877" t="str">
            <v>40</v>
          </cell>
          <cell r="L877" t="str">
            <v>546-60-6593</v>
          </cell>
          <cell r="M877">
            <v>37887</v>
          </cell>
          <cell r="N877">
            <v>37886</v>
          </cell>
          <cell r="O877">
            <v>37886</v>
          </cell>
          <cell r="P877" t="str">
            <v>USD</v>
          </cell>
          <cell r="Q877">
            <v>709.25</v>
          </cell>
        </row>
        <row r="878">
          <cell r="A878" t="str">
            <v>BCH_WAG</v>
          </cell>
          <cell r="B878" t="str">
            <v>PGE1</v>
          </cell>
          <cell r="C878" t="str">
            <v>0002320002</v>
          </cell>
          <cell r="D878" t="str">
            <v>KX</v>
          </cell>
          <cell r="E878" t="str">
            <v>3070015904</v>
          </cell>
          <cell r="F878" t="str">
            <v>09</v>
          </cell>
          <cell r="G878">
            <v>0</v>
          </cell>
          <cell r="H878">
            <v>0</v>
          </cell>
          <cell r="I878">
            <v>0</v>
          </cell>
          <cell r="J878">
            <v>0</v>
          </cell>
          <cell r="K878" t="str">
            <v>40</v>
          </cell>
          <cell r="L878" t="str">
            <v>546-75-7069</v>
          </cell>
          <cell r="M878">
            <v>37887</v>
          </cell>
          <cell r="N878">
            <v>37886</v>
          </cell>
          <cell r="O878">
            <v>37886</v>
          </cell>
          <cell r="P878" t="str">
            <v>USD</v>
          </cell>
          <cell r="Q878">
            <v>888</v>
          </cell>
        </row>
        <row r="879">
          <cell r="A879" t="str">
            <v>BCH_WAG</v>
          </cell>
          <cell r="B879" t="str">
            <v>PGE1</v>
          </cell>
          <cell r="C879" t="str">
            <v>0002320002</v>
          </cell>
          <cell r="D879" t="str">
            <v>KX</v>
          </cell>
          <cell r="E879" t="str">
            <v>3070015905</v>
          </cell>
          <cell r="F879" t="str">
            <v>09</v>
          </cell>
          <cell r="G879">
            <v>0</v>
          </cell>
          <cell r="H879">
            <v>0</v>
          </cell>
          <cell r="I879">
            <v>0</v>
          </cell>
          <cell r="J879">
            <v>0</v>
          </cell>
          <cell r="K879" t="str">
            <v>40</v>
          </cell>
          <cell r="L879" t="str">
            <v>546-75-7069</v>
          </cell>
          <cell r="M879">
            <v>37887</v>
          </cell>
          <cell r="N879">
            <v>37886</v>
          </cell>
          <cell r="O879">
            <v>37886</v>
          </cell>
          <cell r="P879" t="str">
            <v>USD</v>
          </cell>
          <cell r="Q879">
            <v>300</v>
          </cell>
        </row>
        <row r="880">
          <cell r="A880" t="str">
            <v>BCH_WAG</v>
          </cell>
          <cell r="B880" t="str">
            <v>PGE1</v>
          </cell>
          <cell r="C880" t="str">
            <v>0002320002</v>
          </cell>
          <cell r="D880" t="str">
            <v>KX</v>
          </cell>
          <cell r="E880" t="str">
            <v>3070015906</v>
          </cell>
          <cell r="F880" t="str">
            <v>09</v>
          </cell>
          <cell r="G880">
            <v>0</v>
          </cell>
          <cell r="H880">
            <v>0</v>
          </cell>
          <cell r="I880">
            <v>0</v>
          </cell>
          <cell r="J880">
            <v>0</v>
          </cell>
          <cell r="K880" t="str">
            <v>40</v>
          </cell>
          <cell r="L880" t="str">
            <v>547-47-2921</v>
          </cell>
          <cell r="M880">
            <v>37887</v>
          </cell>
          <cell r="N880">
            <v>37886</v>
          </cell>
          <cell r="O880">
            <v>37886</v>
          </cell>
          <cell r="P880" t="str">
            <v>USD</v>
          </cell>
          <cell r="Q880">
            <v>600</v>
          </cell>
        </row>
        <row r="881">
          <cell r="A881" t="str">
            <v>BCH_WAG</v>
          </cell>
          <cell r="B881" t="str">
            <v>PGE1</v>
          </cell>
          <cell r="C881" t="str">
            <v>0002320002</v>
          </cell>
          <cell r="D881" t="str">
            <v>KX</v>
          </cell>
          <cell r="E881" t="str">
            <v>3070015907</v>
          </cell>
          <cell r="F881" t="str">
            <v>09</v>
          </cell>
          <cell r="G881">
            <v>0</v>
          </cell>
          <cell r="H881">
            <v>0</v>
          </cell>
          <cell r="I881">
            <v>0</v>
          </cell>
          <cell r="J881">
            <v>0</v>
          </cell>
          <cell r="K881" t="str">
            <v>40</v>
          </cell>
          <cell r="L881" t="str">
            <v>547-47-2921</v>
          </cell>
          <cell r="M881">
            <v>37887</v>
          </cell>
          <cell r="N881">
            <v>37886</v>
          </cell>
          <cell r="O881">
            <v>37886</v>
          </cell>
          <cell r="P881" t="str">
            <v>USD</v>
          </cell>
          <cell r="Q881">
            <v>80</v>
          </cell>
        </row>
        <row r="882">
          <cell r="A882" t="str">
            <v>BCH_WAG</v>
          </cell>
          <cell r="B882" t="str">
            <v>PGE1</v>
          </cell>
          <cell r="C882" t="str">
            <v>0002320002</v>
          </cell>
          <cell r="D882" t="str">
            <v>KX</v>
          </cell>
          <cell r="E882" t="str">
            <v>3070015908</v>
          </cell>
          <cell r="F882" t="str">
            <v>09</v>
          </cell>
          <cell r="G882">
            <v>0</v>
          </cell>
          <cell r="H882">
            <v>0</v>
          </cell>
          <cell r="I882">
            <v>0</v>
          </cell>
          <cell r="J882">
            <v>0</v>
          </cell>
          <cell r="K882" t="str">
            <v>40</v>
          </cell>
          <cell r="L882" t="str">
            <v>547-62-4560</v>
          </cell>
          <cell r="M882">
            <v>37887</v>
          </cell>
          <cell r="N882">
            <v>37886</v>
          </cell>
          <cell r="O882">
            <v>37886</v>
          </cell>
          <cell r="P882" t="str">
            <v>USD</v>
          </cell>
          <cell r="Q882">
            <v>1400</v>
          </cell>
        </row>
        <row r="883">
          <cell r="A883" t="str">
            <v>BCH_WAG</v>
          </cell>
          <cell r="B883" t="str">
            <v>PGE1</v>
          </cell>
          <cell r="C883" t="str">
            <v>0002320002</v>
          </cell>
          <cell r="D883" t="str">
            <v>KX</v>
          </cell>
          <cell r="E883" t="str">
            <v>3070015909</v>
          </cell>
          <cell r="F883" t="str">
            <v>09</v>
          </cell>
          <cell r="G883">
            <v>0</v>
          </cell>
          <cell r="H883">
            <v>0</v>
          </cell>
          <cell r="I883">
            <v>0</v>
          </cell>
          <cell r="J883">
            <v>0</v>
          </cell>
          <cell r="K883" t="str">
            <v>40</v>
          </cell>
          <cell r="L883" t="str">
            <v>547-64-7416</v>
          </cell>
          <cell r="M883">
            <v>37887</v>
          </cell>
          <cell r="N883">
            <v>37886</v>
          </cell>
          <cell r="O883">
            <v>37886</v>
          </cell>
          <cell r="P883" t="str">
            <v>USD</v>
          </cell>
          <cell r="Q883">
            <v>500</v>
          </cell>
        </row>
        <row r="884">
          <cell r="A884" t="str">
            <v>BCH_WAG</v>
          </cell>
          <cell r="B884" t="str">
            <v>PGE1</v>
          </cell>
          <cell r="C884" t="str">
            <v>0002320002</v>
          </cell>
          <cell r="D884" t="str">
            <v>KX</v>
          </cell>
          <cell r="E884" t="str">
            <v>3070015910</v>
          </cell>
          <cell r="F884" t="str">
            <v>09</v>
          </cell>
          <cell r="G884">
            <v>0</v>
          </cell>
          <cell r="H884">
            <v>0</v>
          </cell>
          <cell r="I884">
            <v>0</v>
          </cell>
          <cell r="J884">
            <v>0</v>
          </cell>
          <cell r="K884" t="str">
            <v>40</v>
          </cell>
          <cell r="L884" t="str">
            <v>547-96-5534</v>
          </cell>
          <cell r="M884">
            <v>37887</v>
          </cell>
          <cell r="N884">
            <v>37886</v>
          </cell>
          <cell r="O884">
            <v>37886</v>
          </cell>
          <cell r="P884" t="str">
            <v>USD</v>
          </cell>
          <cell r="Q884">
            <v>1200</v>
          </cell>
        </row>
        <row r="885">
          <cell r="A885" t="str">
            <v>BCH_WAG</v>
          </cell>
          <cell r="B885" t="str">
            <v>PGE1</v>
          </cell>
          <cell r="C885" t="str">
            <v>0002320002</v>
          </cell>
          <cell r="D885" t="str">
            <v>KX</v>
          </cell>
          <cell r="E885" t="str">
            <v>3070015911</v>
          </cell>
          <cell r="F885" t="str">
            <v>09</v>
          </cell>
          <cell r="G885">
            <v>0</v>
          </cell>
          <cell r="H885">
            <v>0</v>
          </cell>
          <cell r="I885">
            <v>0</v>
          </cell>
          <cell r="J885">
            <v>0</v>
          </cell>
          <cell r="K885" t="str">
            <v>40</v>
          </cell>
          <cell r="L885" t="str">
            <v>548-13-8510</v>
          </cell>
          <cell r="M885">
            <v>37887</v>
          </cell>
          <cell r="N885">
            <v>37886</v>
          </cell>
          <cell r="O885">
            <v>37886</v>
          </cell>
          <cell r="P885" t="str">
            <v>USD</v>
          </cell>
          <cell r="Q885">
            <v>678</v>
          </cell>
        </row>
        <row r="886">
          <cell r="A886" t="str">
            <v>BCH_WAG</v>
          </cell>
          <cell r="B886" t="str">
            <v>PGE1</v>
          </cell>
          <cell r="C886" t="str">
            <v>0002320002</v>
          </cell>
          <cell r="D886" t="str">
            <v>KX</v>
          </cell>
          <cell r="E886" t="str">
            <v>3070015912</v>
          </cell>
          <cell r="F886" t="str">
            <v>09</v>
          </cell>
          <cell r="G886">
            <v>0</v>
          </cell>
          <cell r="H886">
            <v>0</v>
          </cell>
          <cell r="I886">
            <v>0</v>
          </cell>
          <cell r="J886">
            <v>0</v>
          </cell>
          <cell r="K886" t="str">
            <v>40</v>
          </cell>
          <cell r="L886" t="str">
            <v>548-39-4706</v>
          </cell>
          <cell r="M886">
            <v>37887</v>
          </cell>
          <cell r="N886">
            <v>37886</v>
          </cell>
          <cell r="O886">
            <v>37886</v>
          </cell>
          <cell r="P886" t="str">
            <v>USD</v>
          </cell>
          <cell r="Q886">
            <v>700</v>
          </cell>
        </row>
        <row r="887">
          <cell r="A887" t="str">
            <v>BCH_WAG</v>
          </cell>
          <cell r="B887" t="str">
            <v>PGE1</v>
          </cell>
          <cell r="C887" t="str">
            <v>0002320002</v>
          </cell>
          <cell r="D887" t="str">
            <v>KX</v>
          </cell>
          <cell r="E887" t="str">
            <v>3070015913</v>
          </cell>
          <cell r="F887" t="str">
            <v>09</v>
          </cell>
          <cell r="G887">
            <v>0</v>
          </cell>
          <cell r="H887">
            <v>0</v>
          </cell>
          <cell r="I887">
            <v>0</v>
          </cell>
          <cell r="J887">
            <v>0</v>
          </cell>
          <cell r="K887" t="str">
            <v>40</v>
          </cell>
          <cell r="L887" t="str">
            <v>548-80-8012</v>
          </cell>
          <cell r="M887">
            <v>37887</v>
          </cell>
          <cell r="N887">
            <v>37886</v>
          </cell>
          <cell r="O887">
            <v>37886</v>
          </cell>
          <cell r="P887" t="str">
            <v>USD</v>
          </cell>
          <cell r="Q887">
            <v>200</v>
          </cell>
        </row>
        <row r="888">
          <cell r="A888" t="str">
            <v>BCH_WAG</v>
          </cell>
          <cell r="B888" t="str">
            <v>PGE1</v>
          </cell>
          <cell r="C888" t="str">
            <v>0002320002</v>
          </cell>
          <cell r="D888" t="str">
            <v>KX</v>
          </cell>
          <cell r="E888" t="str">
            <v>3070015914</v>
          </cell>
          <cell r="F888" t="str">
            <v>09</v>
          </cell>
          <cell r="G888">
            <v>0</v>
          </cell>
          <cell r="H888">
            <v>0</v>
          </cell>
          <cell r="I888">
            <v>0</v>
          </cell>
          <cell r="J888">
            <v>0</v>
          </cell>
          <cell r="K888" t="str">
            <v>40</v>
          </cell>
          <cell r="L888" t="str">
            <v>548-80-8012</v>
          </cell>
          <cell r="M888">
            <v>37887</v>
          </cell>
          <cell r="N888">
            <v>37886</v>
          </cell>
          <cell r="O888">
            <v>37886</v>
          </cell>
          <cell r="P888" t="str">
            <v>USD</v>
          </cell>
          <cell r="Q888">
            <v>50</v>
          </cell>
        </row>
        <row r="889">
          <cell r="A889" t="str">
            <v>BCH_WAG</v>
          </cell>
          <cell r="B889" t="str">
            <v>PGE1</v>
          </cell>
          <cell r="C889" t="str">
            <v>0002320002</v>
          </cell>
          <cell r="D889" t="str">
            <v>KX</v>
          </cell>
          <cell r="E889" t="str">
            <v>3070015915</v>
          </cell>
          <cell r="F889" t="str">
            <v>09</v>
          </cell>
          <cell r="G889">
            <v>0</v>
          </cell>
          <cell r="H889">
            <v>0</v>
          </cell>
          <cell r="I889">
            <v>0</v>
          </cell>
          <cell r="J889">
            <v>0</v>
          </cell>
          <cell r="K889" t="str">
            <v>40</v>
          </cell>
          <cell r="L889" t="str">
            <v>548-98-0586</v>
          </cell>
          <cell r="M889">
            <v>37887</v>
          </cell>
          <cell r="N889">
            <v>37886</v>
          </cell>
          <cell r="O889">
            <v>37886</v>
          </cell>
          <cell r="P889" t="str">
            <v>USD</v>
          </cell>
          <cell r="Q889">
            <v>1871</v>
          </cell>
        </row>
        <row r="890">
          <cell r="A890" t="str">
            <v>BCH_WAG</v>
          </cell>
          <cell r="B890" t="str">
            <v>PGE1</v>
          </cell>
          <cell r="C890" t="str">
            <v>0002320002</v>
          </cell>
          <cell r="D890" t="str">
            <v>KX</v>
          </cell>
          <cell r="E890" t="str">
            <v>3070015916</v>
          </cell>
          <cell r="F890" t="str">
            <v>09</v>
          </cell>
          <cell r="G890">
            <v>0</v>
          </cell>
          <cell r="H890">
            <v>0</v>
          </cell>
          <cell r="I890">
            <v>0</v>
          </cell>
          <cell r="J890">
            <v>0</v>
          </cell>
          <cell r="K890" t="str">
            <v>40</v>
          </cell>
          <cell r="L890" t="str">
            <v>548-98-0586</v>
          </cell>
          <cell r="M890">
            <v>37887</v>
          </cell>
          <cell r="N890">
            <v>37886</v>
          </cell>
          <cell r="O890">
            <v>37886</v>
          </cell>
          <cell r="P890" t="str">
            <v>USD</v>
          </cell>
          <cell r="Q890">
            <v>282</v>
          </cell>
        </row>
        <row r="891">
          <cell r="A891" t="str">
            <v>BCH_WAG</v>
          </cell>
          <cell r="B891" t="str">
            <v>PGE1</v>
          </cell>
          <cell r="C891" t="str">
            <v>0002320002</v>
          </cell>
          <cell r="D891" t="str">
            <v>KX</v>
          </cell>
          <cell r="E891" t="str">
            <v>3070015917</v>
          </cell>
          <cell r="F891" t="str">
            <v>09</v>
          </cell>
          <cell r="G891">
            <v>0</v>
          </cell>
          <cell r="H891">
            <v>0</v>
          </cell>
          <cell r="I891">
            <v>0</v>
          </cell>
          <cell r="J891">
            <v>0</v>
          </cell>
          <cell r="K891" t="str">
            <v>40</v>
          </cell>
          <cell r="L891" t="str">
            <v>549-19-7802</v>
          </cell>
          <cell r="M891">
            <v>37887</v>
          </cell>
          <cell r="N891">
            <v>37886</v>
          </cell>
          <cell r="O891">
            <v>37886</v>
          </cell>
          <cell r="P891" t="str">
            <v>USD</v>
          </cell>
          <cell r="Q891">
            <v>1328</v>
          </cell>
        </row>
        <row r="892">
          <cell r="A892" t="str">
            <v>BCH_WAG</v>
          </cell>
          <cell r="B892" t="str">
            <v>PGE1</v>
          </cell>
          <cell r="C892" t="str">
            <v>0002320002</v>
          </cell>
          <cell r="D892" t="str">
            <v>KX</v>
          </cell>
          <cell r="E892" t="str">
            <v>3070015918</v>
          </cell>
          <cell r="F892" t="str">
            <v>09</v>
          </cell>
          <cell r="G892">
            <v>0</v>
          </cell>
          <cell r="H892">
            <v>0</v>
          </cell>
          <cell r="I892">
            <v>0</v>
          </cell>
          <cell r="J892">
            <v>0</v>
          </cell>
          <cell r="K892" t="str">
            <v>40</v>
          </cell>
          <cell r="L892" t="str">
            <v>549-19-7802</v>
          </cell>
          <cell r="M892">
            <v>37887</v>
          </cell>
          <cell r="N892">
            <v>37886</v>
          </cell>
          <cell r="O892">
            <v>37886</v>
          </cell>
          <cell r="P892" t="str">
            <v>USD</v>
          </cell>
          <cell r="Q892">
            <v>50</v>
          </cell>
        </row>
        <row r="893">
          <cell r="A893" t="str">
            <v>BCH_WAG</v>
          </cell>
          <cell r="B893" t="str">
            <v>PGE1</v>
          </cell>
          <cell r="C893" t="str">
            <v>0002320002</v>
          </cell>
          <cell r="D893" t="str">
            <v>KX</v>
          </cell>
          <cell r="E893" t="str">
            <v>3070015919</v>
          </cell>
          <cell r="F893" t="str">
            <v>09</v>
          </cell>
          <cell r="G893">
            <v>0</v>
          </cell>
          <cell r="H893">
            <v>0</v>
          </cell>
          <cell r="I893">
            <v>0</v>
          </cell>
          <cell r="J893">
            <v>0</v>
          </cell>
          <cell r="K893" t="str">
            <v>40</v>
          </cell>
          <cell r="L893" t="str">
            <v>549-48-9700</v>
          </cell>
          <cell r="M893">
            <v>37887</v>
          </cell>
          <cell r="N893">
            <v>37886</v>
          </cell>
          <cell r="O893">
            <v>37886</v>
          </cell>
          <cell r="P893" t="str">
            <v>USD</v>
          </cell>
          <cell r="Q893">
            <v>440.16</v>
          </cell>
        </row>
        <row r="894">
          <cell r="A894" t="str">
            <v>BCH_WAG</v>
          </cell>
          <cell r="B894" t="str">
            <v>PGE1</v>
          </cell>
          <cell r="C894" t="str">
            <v>0002320002</v>
          </cell>
          <cell r="D894" t="str">
            <v>KX</v>
          </cell>
          <cell r="E894" t="str">
            <v>3070015920</v>
          </cell>
          <cell r="F894" t="str">
            <v>09</v>
          </cell>
          <cell r="G894">
            <v>0</v>
          </cell>
          <cell r="H894">
            <v>0</v>
          </cell>
          <cell r="I894">
            <v>0</v>
          </cell>
          <cell r="J894">
            <v>0</v>
          </cell>
          <cell r="K894" t="str">
            <v>40</v>
          </cell>
          <cell r="L894" t="str">
            <v>549-56-9187</v>
          </cell>
          <cell r="M894">
            <v>37887</v>
          </cell>
          <cell r="N894">
            <v>37886</v>
          </cell>
          <cell r="O894">
            <v>37886</v>
          </cell>
          <cell r="P894" t="str">
            <v>USD</v>
          </cell>
          <cell r="Q894">
            <v>400</v>
          </cell>
        </row>
        <row r="895">
          <cell r="A895" t="str">
            <v>BCH_WAG</v>
          </cell>
          <cell r="B895" t="str">
            <v>PGE1</v>
          </cell>
          <cell r="C895" t="str">
            <v>0002320002</v>
          </cell>
          <cell r="D895" t="str">
            <v>KX</v>
          </cell>
          <cell r="E895" t="str">
            <v>3070015921</v>
          </cell>
          <cell r="F895" t="str">
            <v>09</v>
          </cell>
          <cell r="G895">
            <v>0</v>
          </cell>
          <cell r="H895">
            <v>0</v>
          </cell>
          <cell r="I895">
            <v>0</v>
          </cell>
          <cell r="J895">
            <v>0</v>
          </cell>
          <cell r="K895" t="str">
            <v>40</v>
          </cell>
          <cell r="L895" t="str">
            <v>549-86-1304</v>
          </cell>
          <cell r="M895">
            <v>37887</v>
          </cell>
          <cell r="N895">
            <v>37886</v>
          </cell>
          <cell r="O895">
            <v>37886</v>
          </cell>
          <cell r="P895" t="str">
            <v>USD</v>
          </cell>
          <cell r="Q895">
            <v>1713</v>
          </cell>
        </row>
        <row r="896">
          <cell r="A896" t="str">
            <v>BCH_WAG</v>
          </cell>
          <cell r="B896" t="str">
            <v>PGE1</v>
          </cell>
          <cell r="C896" t="str">
            <v>0002320002</v>
          </cell>
          <cell r="D896" t="str">
            <v>KX</v>
          </cell>
          <cell r="E896" t="str">
            <v>3070015922</v>
          </cell>
          <cell r="F896" t="str">
            <v>09</v>
          </cell>
          <cell r="G896">
            <v>0</v>
          </cell>
          <cell r="H896">
            <v>0</v>
          </cell>
          <cell r="I896">
            <v>0</v>
          </cell>
          <cell r="J896">
            <v>0</v>
          </cell>
          <cell r="K896" t="str">
            <v>40</v>
          </cell>
          <cell r="L896" t="str">
            <v>549-88-9107</v>
          </cell>
          <cell r="M896">
            <v>37887</v>
          </cell>
          <cell r="N896">
            <v>37886</v>
          </cell>
          <cell r="O896">
            <v>37886</v>
          </cell>
          <cell r="P896" t="str">
            <v>USD</v>
          </cell>
          <cell r="Q896">
            <v>1900.3</v>
          </cell>
        </row>
        <row r="897">
          <cell r="A897" t="str">
            <v>BCH_WAG</v>
          </cell>
          <cell r="B897" t="str">
            <v>PGE1</v>
          </cell>
          <cell r="C897" t="str">
            <v>0002320002</v>
          </cell>
          <cell r="D897" t="str">
            <v>KX</v>
          </cell>
          <cell r="E897" t="str">
            <v>3070015923</v>
          </cell>
          <cell r="F897" t="str">
            <v>09</v>
          </cell>
          <cell r="G897">
            <v>0</v>
          </cell>
          <cell r="H897">
            <v>0</v>
          </cell>
          <cell r="I897">
            <v>0</v>
          </cell>
          <cell r="J897">
            <v>0</v>
          </cell>
          <cell r="K897" t="str">
            <v>40</v>
          </cell>
          <cell r="L897" t="str">
            <v>549-88-9107</v>
          </cell>
          <cell r="M897">
            <v>37887</v>
          </cell>
          <cell r="N897">
            <v>37886</v>
          </cell>
          <cell r="O897">
            <v>37886</v>
          </cell>
          <cell r="P897" t="str">
            <v>USD</v>
          </cell>
          <cell r="Q897">
            <v>300</v>
          </cell>
        </row>
        <row r="898">
          <cell r="A898" t="str">
            <v>BCH_WAG</v>
          </cell>
          <cell r="B898" t="str">
            <v>PGE1</v>
          </cell>
          <cell r="C898" t="str">
            <v>0002320002</v>
          </cell>
          <cell r="D898" t="str">
            <v>KX</v>
          </cell>
          <cell r="E898" t="str">
            <v>3070015924</v>
          </cell>
          <cell r="F898" t="str">
            <v>09</v>
          </cell>
          <cell r="G898">
            <v>0</v>
          </cell>
          <cell r="H898">
            <v>0</v>
          </cell>
          <cell r="I898">
            <v>0</v>
          </cell>
          <cell r="J898">
            <v>0</v>
          </cell>
          <cell r="K898" t="str">
            <v>40</v>
          </cell>
          <cell r="L898" t="str">
            <v>550-35-4681</v>
          </cell>
          <cell r="M898">
            <v>37887</v>
          </cell>
          <cell r="N898">
            <v>37886</v>
          </cell>
          <cell r="O898">
            <v>37886</v>
          </cell>
          <cell r="P898" t="str">
            <v>USD</v>
          </cell>
          <cell r="Q898">
            <v>450</v>
          </cell>
        </row>
        <row r="899">
          <cell r="A899" t="str">
            <v>BCH_WAG</v>
          </cell>
          <cell r="B899" t="str">
            <v>PGE1</v>
          </cell>
          <cell r="C899" t="str">
            <v>0002320002</v>
          </cell>
          <cell r="D899" t="str">
            <v>KX</v>
          </cell>
          <cell r="E899" t="str">
            <v>3070015925</v>
          </cell>
          <cell r="F899" t="str">
            <v>09</v>
          </cell>
          <cell r="G899">
            <v>0</v>
          </cell>
          <cell r="H899">
            <v>0</v>
          </cell>
          <cell r="I899">
            <v>0</v>
          </cell>
          <cell r="J899">
            <v>0</v>
          </cell>
          <cell r="K899" t="str">
            <v>40</v>
          </cell>
          <cell r="L899" t="str">
            <v>550-47-2573</v>
          </cell>
          <cell r="M899">
            <v>37887</v>
          </cell>
          <cell r="N899">
            <v>37886</v>
          </cell>
          <cell r="O899">
            <v>37886</v>
          </cell>
          <cell r="P899" t="str">
            <v>USD</v>
          </cell>
          <cell r="Q899">
            <v>1939</v>
          </cell>
        </row>
        <row r="900">
          <cell r="A900" t="str">
            <v>BCH_WAG</v>
          </cell>
          <cell r="B900" t="str">
            <v>PGE1</v>
          </cell>
          <cell r="C900" t="str">
            <v>0002320002</v>
          </cell>
          <cell r="D900" t="str">
            <v>KX</v>
          </cell>
          <cell r="E900" t="str">
            <v>3070015926</v>
          </cell>
          <cell r="F900" t="str">
            <v>09</v>
          </cell>
          <cell r="G900">
            <v>0</v>
          </cell>
          <cell r="H900">
            <v>0</v>
          </cell>
          <cell r="I900">
            <v>0</v>
          </cell>
          <cell r="J900">
            <v>0</v>
          </cell>
          <cell r="K900" t="str">
            <v>40</v>
          </cell>
          <cell r="L900" t="str">
            <v>550-57-1097</v>
          </cell>
          <cell r="M900">
            <v>37887</v>
          </cell>
          <cell r="N900">
            <v>37886</v>
          </cell>
          <cell r="O900">
            <v>37886</v>
          </cell>
          <cell r="P900" t="str">
            <v>USD</v>
          </cell>
          <cell r="Q900">
            <v>1042</v>
          </cell>
        </row>
        <row r="901">
          <cell r="A901" t="str">
            <v>BCH_WAG</v>
          </cell>
          <cell r="B901" t="str">
            <v>PGE1</v>
          </cell>
          <cell r="C901" t="str">
            <v>0002320002</v>
          </cell>
          <cell r="D901" t="str">
            <v>KX</v>
          </cell>
          <cell r="E901" t="str">
            <v>3070015927</v>
          </cell>
          <cell r="F901" t="str">
            <v>09</v>
          </cell>
          <cell r="G901">
            <v>0</v>
          </cell>
          <cell r="H901">
            <v>0</v>
          </cell>
          <cell r="I901">
            <v>0</v>
          </cell>
          <cell r="J901">
            <v>0</v>
          </cell>
          <cell r="K901" t="str">
            <v>40</v>
          </cell>
          <cell r="L901" t="str">
            <v>550-58-0070</v>
          </cell>
          <cell r="M901">
            <v>37887</v>
          </cell>
          <cell r="N901">
            <v>37886</v>
          </cell>
          <cell r="O901">
            <v>37886</v>
          </cell>
          <cell r="P901" t="str">
            <v>USD</v>
          </cell>
          <cell r="Q901">
            <v>155</v>
          </cell>
        </row>
        <row r="902">
          <cell r="A902" t="str">
            <v>BCH_WAG</v>
          </cell>
          <cell r="B902" t="str">
            <v>PGE1</v>
          </cell>
          <cell r="C902" t="str">
            <v>0002320002</v>
          </cell>
          <cell r="D902" t="str">
            <v>KX</v>
          </cell>
          <cell r="E902" t="str">
            <v>3070015928</v>
          </cell>
          <cell r="F902" t="str">
            <v>09</v>
          </cell>
          <cell r="G902">
            <v>0</v>
          </cell>
          <cell r="H902">
            <v>0</v>
          </cell>
          <cell r="I902">
            <v>0</v>
          </cell>
          <cell r="J902">
            <v>0</v>
          </cell>
          <cell r="K902" t="str">
            <v>40</v>
          </cell>
          <cell r="L902" t="str">
            <v>550-58-0070</v>
          </cell>
          <cell r="M902">
            <v>37887</v>
          </cell>
          <cell r="N902">
            <v>37886</v>
          </cell>
          <cell r="O902">
            <v>37886</v>
          </cell>
          <cell r="P902" t="str">
            <v>USD</v>
          </cell>
          <cell r="Q902">
            <v>7.7</v>
          </cell>
        </row>
        <row r="903">
          <cell r="A903" t="str">
            <v>BCH_WAG</v>
          </cell>
          <cell r="B903" t="str">
            <v>PGE1</v>
          </cell>
          <cell r="C903" t="str">
            <v>0002320002</v>
          </cell>
          <cell r="D903" t="str">
            <v>KX</v>
          </cell>
          <cell r="E903" t="str">
            <v>3070015929</v>
          </cell>
          <cell r="F903" t="str">
            <v>09</v>
          </cell>
          <cell r="G903">
            <v>0</v>
          </cell>
          <cell r="H903">
            <v>0</v>
          </cell>
          <cell r="I903">
            <v>0</v>
          </cell>
          <cell r="J903">
            <v>0</v>
          </cell>
          <cell r="K903" t="str">
            <v>40</v>
          </cell>
          <cell r="L903" t="str">
            <v>551-41-4827</v>
          </cell>
          <cell r="M903">
            <v>37887</v>
          </cell>
          <cell r="N903">
            <v>37886</v>
          </cell>
          <cell r="O903">
            <v>37886</v>
          </cell>
          <cell r="P903" t="str">
            <v>USD</v>
          </cell>
          <cell r="Q903">
            <v>200</v>
          </cell>
        </row>
        <row r="904">
          <cell r="A904" t="str">
            <v>BCH_WAG</v>
          </cell>
          <cell r="B904" t="str">
            <v>PGE1</v>
          </cell>
          <cell r="C904" t="str">
            <v>0002320002</v>
          </cell>
          <cell r="D904" t="str">
            <v>KX</v>
          </cell>
          <cell r="E904" t="str">
            <v>3070015930</v>
          </cell>
          <cell r="F904" t="str">
            <v>09</v>
          </cell>
          <cell r="G904">
            <v>0</v>
          </cell>
          <cell r="H904">
            <v>0</v>
          </cell>
          <cell r="I904">
            <v>0</v>
          </cell>
          <cell r="J904">
            <v>0</v>
          </cell>
          <cell r="K904" t="str">
            <v>40</v>
          </cell>
          <cell r="L904" t="str">
            <v>551-41-4827</v>
          </cell>
          <cell r="M904">
            <v>37887</v>
          </cell>
          <cell r="N904">
            <v>37886</v>
          </cell>
          <cell r="O904">
            <v>37886</v>
          </cell>
          <cell r="P904" t="str">
            <v>USD</v>
          </cell>
          <cell r="Q904">
            <v>300</v>
          </cell>
        </row>
        <row r="905">
          <cell r="A905" t="str">
            <v>BCH_WAG</v>
          </cell>
          <cell r="B905" t="str">
            <v>PGE1</v>
          </cell>
          <cell r="C905" t="str">
            <v>0002320002</v>
          </cell>
          <cell r="D905" t="str">
            <v>KX</v>
          </cell>
          <cell r="E905" t="str">
            <v>3070015931</v>
          </cell>
          <cell r="F905" t="str">
            <v>09</v>
          </cell>
          <cell r="G905">
            <v>0</v>
          </cell>
          <cell r="H905">
            <v>0</v>
          </cell>
          <cell r="I905">
            <v>0</v>
          </cell>
          <cell r="J905">
            <v>0</v>
          </cell>
          <cell r="K905" t="str">
            <v>40</v>
          </cell>
          <cell r="L905" t="str">
            <v>551-66-3693</v>
          </cell>
          <cell r="M905">
            <v>37887</v>
          </cell>
          <cell r="N905">
            <v>37886</v>
          </cell>
          <cell r="O905">
            <v>37886</v>
          </cell>
          <cell r="P905" t="str">
            <v>USD</v>
          </cell>
          <cell r="Q905">
            <v>30</v>
          </cell>
        </row>
        <row r="906">
          <cell r="A906" t="str">
            <v>BCH_WAG</v>
          </cell>
          <cell r="B906" t="str">
            <v>PGE1</v>
          </cell>
          <cell r="C906" t="str">
            <v>0002320002</v>
          </cell>
          <cell r="D906" t="str">
            <v>KX</v>
          </cell>
          <cell r="E906" t="str">
            <v>3070015932</v>
          </cell>
          <cell r="F906" t="str">
            <v>09</v>
          </cell>
          <cell r="G906">
            <v>0</v>
          </cell>
          <cell r="H906">
            <v>0</v>
          </cell>
          <cell r="I906">
            <v>0</v>
          </cell>
          <cell r="J906">
            <v>0</v>
          </cell>
          <cell r="K906" t="str">
            <v>40</v>
          </cell>
          <cell r="L906" t="str">
            <v>552-04-9940</v>
          </cell>
          <cell r="M906">
            <v>37887</v>
          </cell>
          <cell r="N906">
            <v>37886</v>
          </cell>
          <cell r="O906">
            <v>37886</v>
          </cell>
          <cell r="P906" t="str">
            <v>USD</v>
          </cell>
          <cell r="Q906">
            <v>646</v>
          </cell>
        </row>
        <row r="907">
          <cell r="A907" t="str">
            <v>BCH_WAG</v>
          </cell>
          <cell r="B907" t="str">
            <v>PGE1</v>
          </cell>
          <cell r="C907" t="str">
            <v>0002320002</v>
          </cell>
          <cell r="D907" t="str">
            <v>KX</v>
          </cell>
          <cell r="E907" t="str">
            <v>3070015933</v>
          </cell>
          <cell r="F907" t="str">
            <v>09</v>
          </cell>
          <cell r="G907">
            <v>0</v>
          </cell>
          <cell r="H907">
            <v>0</v>
          </cell>
          <cell r="I907">
            <v>0</v>
          </cell>
          <cell r="J907">
            <v>0</v>
          </cell>
          <cell r="K907" t="str">
            <v>40</v>
          </cell>
          <cell r="L907" t="str">
            <v>552-04-9940</v>
          </cell>
          <cell r="M907">
            <v>37887</v>
          </cell>
          <cell r="N907">
            <v>37886</v>
          </cell>
          <cell r="O907">
            <v>37886</v>
          </cell>
          <cell r="P907" t="str">
            <v>USD</v>
          </cell>
          <cell r="Q907">
            <v>440</v>
          </cell>
        </row>
        <row r="908">
          <cell r="A908" t="str">
            <v>BCH_WAG</v>
          </cell>
          <cell r="B908" t="str">
            <v>PGE1</v>
          </cell>
          <cell r="C908" t="str">
            <v>0002320002</v>
          </cell>
          <cell r="D908" t="str">
            <v>KX</v>
          </cell>
          <cell r="E908" t="str">
            <v>3070015934</v>
          </cell>
          <cell r="F908" t="str">
            <v>09</v>
          </cell>
          <cell r="G908">
            <v>0</v>
          </cell>
          <cell r="H908">
            <v>0</v>
          </cell>
          <cell r="I908">
            <v>0</v>
          </cell>
          <cell r="J908">
            <v>0</v>
          </cell>
          <cell r="K908" t="str">
            <v>40</v>
          </cell>
          <cell r="L908" t="str">
            <v>552-13-5241</v>
          </cell>
          <cell r="M908">
            <v>37887</v>
          </cell>
          <cell r="N908">
            <v>37886</v>
          </cell>
          <cell r="O908">
            <v>37886</v>
          </cell>
          <cell r="P908" t="str">
            <v>USD</v>
          </cell>
          <cell r="Q908">
            <v>300</v>
          </cell>
        </row>
        <row r="909">
          <cell r="A909" t="str">
            <v>BCH_WAG</v>
          </cell>
          <cell r="B909" t="str">
            <v>PGE1</v>
          </cell>
          <cell r="C909" t="str">
            <v>0002320002</v>
          </cell>
          <cell r="D909" t="str">
            <v>KX</v>
          </cell>
          <cell r="E909" t="str">
            <v>3070015935</v>
          </cell>
          <cell r="F909" t="str">
            <v>09</v>
          </cell>
          <cell r="G909">
            <v>0</v>
          </cell>
          <cell r="H909">
            <v>0</v>
          </cell>
          <cell r="I909">
            <v>0</v>
          </cell>
          <cell r="J909">
            <v>0</v>
          </cell>
          <cell r="K909" t="str">
            <v>40</v>
          </cell>
          <cell r="L909" t="str">
            <v>552-71-9379</v>
          </cell>
          <cell r="M909">
            <v>37887</v>
          </cell>
          <cell r="N909">
            <v>37886</v>
          </cell>
          <cell r="O909">
            <v>37886</v>
          </cell>
          <cell r="P909" t="str">
            <v>USD</v>
          </cell>
          <cell r="Q909">
            <v>1261</v>
          </cell>
        </row>
        <row r="910">
          <cell r="A910" t="str">
            <v>BCH_WAG</v>
          </cell>
          <cell r="B910" t="str">
            <v>PGE1</v>
          </cell>
          <cell r="C910" t="str">
            <v>0002320002</v>
          </cell>
          <cell r="D910" t="str">
            <v>KX</v>
          </cell>
          <cell r="E910" t="str">
            <v>3070015936</v>
          </cell>
          <cell r="F910" t="str">
            <v>09</v>
          </cell>
          <cell r="G910">
            <v>0</v>
          </cell>
          <cell r="H910">
            <v>0</v>
          </cell>
          <cell r="I910">
            <v>0</v>
          </cell>
          <cell r="J910">
            <v>0</v>
          </cell>
          <cell r="K910" t="str">
            <v>40</v>
          </cell>
          <cell r="L910" t="str">
            <v>552-71-9379</v>
          </cell>
          <cell r="M910">
            <v>37887</v>
          </cell>
          <cell r="N910">
            <v>37886</v>
          </cell>
          <cell r="O910">
            <v>37886</v>
          </cell>
          <cell r="P910" t="str">
            <v>USD</v>
          </cell>
          <cell r="Q910">
            <v>119</v>
          </cell>
        </row>
        <row r="911">
          <cell r="A911" t="str">
            <v>BCH_WAG</v>
          </cell>
          <cell r="B911" t="str">
            <v>PGE1</v>
          </cell>
          <cell r="C911" t="str">
            <v>0002320002</v>
          </cell>
          <cell r="D911" t="str">
            <v>KX</v>
          </cell>
          <cell r="E911" t="str">
            <v>3070015937</v>
          </cell>
          <cell r="F911" t="str">
            <v>09</v>
          </cell>
          <cell r="G911">
            <v>0</v>
          </cell>
          <cell r="H911">
            <v>0</v>
          </cell>
          <cell r="I911">
            <v>0</v>
          </cell>
          <cell r="J911">
            <v>0</v>
          </cell>
          <cell r="K911" t="str">
            <v>40</v>
          </cell>
          <cell r="L911" t="str">
            <v>552-71-9379</v>
          </cell>
          <cell r="M911">
            <v>37887</v>
          </cell>
          <cell r="N911">
            <v>37886</v>
          </cell>
          <cell r="O911">
            <v>37886</v>
          </cell>
          <cell r="P911" t="str">
            <v>USD</v>
          </cell>
          <cell r="Q911">
            <v>320</v>
          </cell>
        </row>
        <row r="912">
          <cell r="A912" t="str">
            <v>BCH_WAG</v>
          </cell>
          <cell r="B912" t="str">
            <v>PGE1</v>
          </cell>
          <cell r="C912" t="str">
            <v>0002320002</v>
          </cell>
          <cell r="D912" t="str">
            <v>KX</v>
          </cell>
          <cell r="E912" t="str">
            <v>3070015938</v>
          </cell>
          <cell r="F912" t="str">
            <v>09</v>
          </cell>
          <cell r="G912">
            <v>0</v>
          </cell>
          <cell r="H912">
            <v>0</v>
          </cell>
          <cell r="I912">
            <v>0</v>
          </cell>
          <cell r="J912">
            <v>0</v>
          </cell>
          <cell r="K912" t="str">
            <v>40</v>
          </cell>
          <cell r="L912" t="str">
            <v>552-72-2424</v>
          </cell>
          <cell r="M912">
            <v>37887</v>
          </cell>
          <cell r="N912">
            <v>37886</v>
          </cell>
          <cell r="O912">
            <v>37886</v>
          </cell>
          <cell r="P912" t="str">
            <v>USD</v>
          </cell>
          <cell r="Q912">
            <v>100</v>
          </cell>
        </row>
        <row r="913">
          <cell r="A913" t="str">
            <v>BCH_WAG</v>
          </cell>
          <cell r="B913" t="str">
            <v>PGE1</v>
          </cell>
          <cell r="C913" t="str">
            <v>0002320002</v>
          </cell>
          <cell r="D913" t="str">
            <v>KX</v>
          </cell>
          <cell r="E913" t="str">
            <v>3070015939</v>
          </cell>
          <cell r="F913" t="str">
            <v>09</v>
          </cell>
          <cell r="G913">
            <v>0</v>
          </cell>
          <cell r="H913">
            <v>0</v>
          </cell>
          <cell r="I913">
            <v>0</v>
          </cell>
          <cell r="J913">
            <v>0</v>
          </cell>
          <cell r="K913" t="str">
            <v>40</v>
          </cell>
          <cell r="L913" t="str">
            <v>552-74-8110</v>
          </cell>
          <cell r="M913">
            <v>37887</v>
          </cell>
          <cell r="N913">
            <v>37886</v>
          </cell>
          <cell r="O913">
            <v>37886</v>
          </cell>
          <cell r="P913" t="str">
            <v>USD</v>
          </cell>
          <cell r="Q913">
            <v>897</v>
          </cell>
        </row>
        <row r="914">
          <cell r="A914" t="str">
            <v>BCH_WAG</v>
          </cell>
          <cell r="B914" t="str">
            <v>PGE1</v>
          </cell>
          <cell r="C914" t="str">
            <v>0002320002</v>
          </cell>
          <cell r="D914" t="str">
            <v>KX</v>
          </cell>
          <cell r="E914" t="str">
            <v>3070015940</v>
          </cell>
          <cell r="F914" t="str">
            <v>09</v>
          </cell>
          <cell r="G914">
            <v>0</v>
          </cell>
          <cell r="H914">
            <v>0</v>
          </cell>
          <cell r="I914">
            <v>0</v>
          </cell>
          <cell r="J914">
            <v>0</v>
          </cell>
          <cell r="K914" t="str">
            <v>40</v>
          </cell>
          <cell r="L914" t="str">
            <v>552-74-8110</v>
          </cell>
          <cell r="M914">
            <v>37887</v>
          </cell>
          <cell r="N914">
            <v>37886</v>
          </cell>
          <cell r="O914">
            <v>37886</v>
          </cell>
          <cell r="P914" t="str">
            <v>USD</v>
          </cell>
          <cell r="Q914">
            <v>317</v>
          </cell>
        </row>
        <row r="915">
          <cell r="A915" t="str">
            <v>BCH_WAG</v>
          </cell>
          <cell r="B915" t="str">
            <v>PGE1</v>
          </cell>
          <cell r="C915" t="str">
            <v>0002320002</v>
          </cell>
          <cell r="D915" t="str">
            <v>KX</v>
          </cell>
          <cell r="E915" t="str">
            <v>3070015941</v>
          </cell>
          <cell r="F915" t="str">
            <v>09</v>
          </cell>
          <cell r="G915">
            <v>0</v>
          </cell>
          <cell r="H915">
            <v>0</v>
          </cell>
          <cell r="I915">
            <v>0</v>
          </cell>
          <cell r="J915">
            <v>0</v>
          </cell>
          <cell r="K915" t="str">
            <v>40</v>
          </cell>
          <cell r="L915" t="str">
            <v>552-80-6115</v>
          </cell>
          <cell r="M915">
            <v>37887</v>
          </cell>
          <cell r="N915">
            <v>37886</v>
          </cell>
          <cell r="O915">
            <v>37886</v>
          </cell>
          <cell r="P915" t="str">
            <v>USD</v>
          </cell>
          <cell r="Q915">
            <v>370</v>
          </cell>
        </row>
        <row r="916">
          <cell r="A916" t="str">
            <v>BCH_WAG</v>
          </cell>
          <cell r="B916" t="str">
            <v>PGE1</v>
          </cell>
          <cell r="C916" t="str">
            <v>0002320002</v>
          </cell>
          <cell r="D916" t="str">
            <v>KX</v>
          </cell>
          <cell r="E916" t="str">
            <v>3070015942</v>
          </cell>
          <cell r="F916" t="str">
            <v>09</v>
          </cell>
          <cell r="G916">
            <v>0</v>
          </cell>
          <cell r="H916">
            <v>0</v>
          </cell>
          <cell r="I916">
            <v>0</v>
          </cell>
          <cell r="J916">
            <v>0</v>
          </cell>
          <cell r="K916" t="str">
            <v>40</v>
          </cell>
          <cell r="L916" t="str">
            <v>552-80-6115</v>
          </cell>
          <cell r="M916">
            <v>37887</v>
          </cell>
          <cell r="N916">
            <v>37886</v>
          </cell>
          <cell r="O916">
            <v>37886</v>
          </cell>
          <cell r="P916" t="str">
            <v>USD</v>
          </cell>
          <cell r="Q916">
            <v>85.74</v>
          </cell>
        </row>
        <row r="917">
          <cell r="A917" t="str">
            <v>BCH_WAG</v>
          </cell>
          <cell r="B917" t="str">
            <v>PGE1</v>
          </cell>
          <cell r="C917" t="str">
            <v>0002320002</v>
          </cell>
          <cell r="D917" t="str">
            <v>KX</v>
          </cell>
          <cell r="E917" t="str">
            <v>3070015943</v>
          </cell>
          <cell r="F917" t="str">
            <v>09</v>
          </cell>
          <cell r="G917">
            <v>0</v>
          </cell>
          <cell r="H917">
            <v>0</v>
          </cell>
          <cell r="I917">
            <v>0</v>
          </cell>
          <cell r="J917">
            <v>0</v>
          </cell>
          <cell r="K917" t="str">
            <v>40</v>
          </cell>
          <cell r="L917" t="str">
            <v>552-89-1989</v>
          </cell>
          <cell r="M917">
            <v>37887</v>
          </cell>
          <cell r="N917">
            <v>37886</v>
          </cell>
          <cell r="O917">
            <v>37886</v>
          </cell>
          <cell r="P917" t="str">
            <v>USD</v>
          </cell>
          <cell r="Q917">
            <v>50</v>
          </cell>
        </row>
        <row r="918">
          <cell r="A918" t="str">
            <v>BCH_WAG</v>
          </cell>
          <cell r="B918" t="str">
            <v>PGE1</v>
          </cell>
          <cell r="C918" t="str">
            <v>0002320002</v>
          </cell>
          <cell r="D918" t="str">
            <v>KX</v>
          </cell>
          <cell r="E918" t="str">
            <v>3070015944</v>
          </cell>
          <cell r="F918" t="str">
            <v>09</v>
          </cell>
          <cell r="G918">
            <v>0</v>
          </cell>
          <cell r="H918">
            <v>0</v>
          </cell>
          <cell r="I918">
            <v>0</v>
          </cell>
          <cell r="J918">
            <v>0</v>
          </cell>
          <cell r="K918" t="str">
            <v>40</v>
          </cell>
          <cell r="L918" t="str">
            <v>552-98-4077</v>
          </cell>
          <cell r="M918">
            <v>37887</v>
          </cell>
          <cell r="N918">
            <v>37886</v>
          </cell>
          <cell r="O918">
            <v>37886</v>
          </cell>
          <cell r="P918" t="str">
            <v>USD</v>
          </cell>
          <cell r="Q918">
            <v>1204</v>
          </cell>
        </row>
        <row r="919">
          <cell r="A919" t="str">
            <v>BCH_WAG</v>
          </cell>
          <cell r="B919" t="str">
            <v>PGE1</v>
          </cell>
          <cell r="C919" t="str">
            <v>0002320002</v>
          </cell>
          <cell r="D919" t="str">
            <v>KX</v>
          </cell>
          <cell r="E919" t="str">
            <v>3070015945</v>
          </cell>
          <cell r="F919" t="str">
            <v>09</v>
          </cell>
          <cell r="G919">
            <v>0</v>
          </cell>
          <cell r="H919">
            <v>0</v>
          </cell>
          <cell r="I919">
            <v>0</v>
          </cell>
          <cell r="J919">
            <v>0</v>
          </cell>
          <cell r="K919" t="str">
            <v>40</v>
          </cell>
          <cell r="L919" t="str">
            <v>553-04-8488</v>
          </cell>
          <cell r="M919">
            <v>37887</v>
          </cell>
          <cell r="N919">
            <v>37886</v>
          </cell>
          <cell r="O919">
            <v>37886</v>
          </cell>
          <cell r="P919" t="str">
            <v>USD</v>
          </cell>
          <cell r="Q919">
            <v>1306.06</v>
          </cell>
        </row>
        <row r="920">
          <cell r="A920" t="str">
            <v>BCH_WAG</v>
          </cell>
          <cell r="B920" t="str">
            <v>PGE1</v>
          </cell>
          <cell r="C920" t="str">
            <v>0002320002</v>
          </cell>
          <cell r="D920" t="str">
            <v>KX</v>
          </cell>
          <cell r="E920" t="str">
            <v>3070015946</v>
          </cell>
          <cell r="F920" t="str">
            <v>09</v>
          </cell>
          <cell r="G920">
            <v>0</v>
          </cell>
          <cell r="H920">
            <v>0</v>
          </cell>
          <cell r="I920">
            <v>0</v>
          </cell>
          <cell r="J920">
            <v>0</v>
          </cell>
          <cell r="K920" t="str">
            <v>40</v>
          </cell>
          <cell r="L920" t="str">
            <v>553-60-6513</v>
          </cell>
          <cell r="M920">
            <v>37887</v>
          </cell>
          <cell r="N920">
            <v>37886</v>
          </cell>
          <cell r="O920">
            <v>37886</v>
          </cell>
          <cell r="P920" t="str">
            <v>USD</v>
          </cell>
          <cell r="Q920">
            <v>200</v>
          </cell>
        </row>
        <row r="921">
          <cell r="A921" t="str">
            <v>BCH_WAG</v>
          </cell>
          <cell r="B921" t="str">
            <v>PGE1</v>
          </cell>
          <cell r="C921" t="str">
            <v>0002320002</v>
          </cell>
          <cell r="D921" t="str">
            <v>KX</v>
          </cell>
          <cell r="E921" t="str">
            <v>3070015947</v>
          </cell>
          <cell r="F921" t="str">
            <v>09</v>
          </cell>
          <cell r="G921">
            <v>0</v>
          </cell>
          <cell r="H921">
            <v>0</v>
          </cell>
          <cell r="I921">
            <v>0</v>
          </cell>
          <cell r="J921">
            <v>0</v>
          </cell>
          <cell r="K921" t="str">
            <v>40</v>
          </cell>
          <cell r="L921" t="str">
            <v>554-29-5650</v>
          </cell>
          <cell r="M921">
            <v>37887</v>
          </cell>
          <cell r="N921">
            <v>37886</v>
          </cell>
          <cell r="O921">
            <v>37886</v>
          </cell>
          <cell r="P921" t="str">
            <v>USD</v>
          </cell>
          <cell r="Q921">
            <v>1732</v>
          </cell>
        </row>
        <row r="922">
          <cell r="A922" t="str">
            <v>BCH_WAG</v>
          </cell>
          <cell r="B922" t="str">
            <v>PGE1</v>
          </cell>
          <cell r="C922" t="str">
            <v>0002320002</v>
          </cell>
          <cell r="D922" t="str">
            <v>KX</v>
          </cell>
          <cell r="E922" t="str">
            <v>3070015948</v>
          </cell>
          <cell r="F922" t="str">
            <v>09</v>
          </cell>
          <cell r="G922">
            <v>0</v>
          </cell>
          <cell r="H922">
            <v>0</v>
          </cell>
          <cell r="I922">
            <v>0</v>
          </cell>
          <cell r="J922">
            <v>0</v>
          </cell>
          <cell r="K922" t="str">
            <v>40</v>
          </cell>
          <cell r="L922" t="str">
            <v>554-31-0237</v>
          </cell>
          <cell r="M922">
            <v>37887</v>
          </cell>
          <cell r="N922">
            <v>37886</v>
          </cell>
          <cell r="O922">
            <v>37886</v>
          </cell>
          <cell r="P922" t="str">
            <v>USD</v>
          </cell>
          <cell r="Q922">
            <v>400</v>
          </cell>
        </row>
        <row r="923">
          <cell r="A923" t="str">
            <v>BCH_WAG</v>
          </cell>
          <cell r="B923" t="str">
            <v>PGE1</v>
          </cell>
          <cell r="C923" t="str">
            <v>0002320002</v>
          </cell>
          <cell r="D923" t="str">
            <v>KX</v>
          </cell>
          <cell r="E923" t="str">
            <v>3070015949</v>
          </cell>
          <cell r="F923" t="str">
            <v>09</v>
          </cell>
          <cell r="G923">
            <v>0</v>
          </cell>
          <cell r="H923">
            <v>0</v>
          </cell>
          <cell r="I923">
            <v>0</v>
          </cell>
          <cell r="J923">
            <v>0</v>
          </cell>
          <cell r="K923" t="str">
            <v>40</v>
          </cell>
          <cell r="L923" t="str">
            <v>555-70-1368</v>
          </cell>
          <cell r="M923">
            <v>37887</v>
          </cell>
          <cell r="N923">
            <v>37886</v>
          </cell>
          <cell r="O923">
            <v>37886</v>
          </cell>
          <cell r="P923" t="str">
            <v>USD</v>
          </cell>
          <cell r="Q923">
            <v>1251</v>
          </cell>
        </row>
        <row r="924">
          <cell r="A924" t="str">
            <v>BCH_WAG</v>
          </cell>
          <cell r="B924" t="str">
            <v>PGE1</v>
          </cell>
          <cell r="C924" t="str">
            <v>0002320002</v>
          </cell>
          <cell r="D924" t="str">
            <v>KX</v>
          </cell>
          <cell r="E924" t="str">
            <v>3070015950</v>
          </cell>
          <cell r="F924" t="str">
            <v>09</v>
          </cell>
          <cell r="G924">
            <v>0</v>
          </cell>
          <cell r="H924">
            <v>0</v>
          </cell>
          <cell r="I924">
            <v>0</v>
          </cell>
          <cell r="J924">
            <v>0</v>
          </cell>
          <cell r="K924" t="str">
            <v>40</v>
          </cell>
          <cell r="L924" t="str">
            <v>555-72-9369</v>
          </cell>
          <cell r="M924">
            <v>37887</v>
          </cell>
          <cell r="N924">
            <v>37886</v>
          </cell>
          <cell r="O924">
            <v>37886</v>
          </cell>
          <cell r="P924" t="str">
            <v>USD</v>
          </cell>
          <cell r="Q924">
            <v>363</v>
          </cell>
        </row>
        <row r="925">
          <cell r="A925" t="str">
            <v>BCH_WAG</v>
          </cell>
          <cell r="B925" t="str">
            <v>PGE1</v>
          </cell>
          <cell r="C925" t="str">
            <v>0002320002</v>
          </cell>
          <cell r="D925" t="str">
            <v>KX</v>
          </cell>
          <cell r="E925" t="str">
            <v>3070015951</v>
          </cell>
          <cell r="F925" t="str">
            <v>09</v>
          </cell>
          <cell r="G925">
            <v>0</v>
          </cell>
          <cell r="H925">
            <v>0</v>
          </cell>
          <cell r="I925">
            <v>0</v>
          </cell>
          <cell r="J925">
            <v>0</v>
          </cell>
          <cell r="K925" t="str">
            <v>40</v>
          </cell>
          <cell r="L925" t="str">
            <v>555-92-2928</v>
          </cell>
          <cell r="M925">
            <v>37887</v>
          </cell>
          <cell r="N925">
            <v>37886</v>
          </cell>
          <cell r="O925">
            <v>37886</v>
          </cell>
          <cell r="P925" t="str">
            <v>USD</v>
          </cell>
          <cell r="Q925">
            <v>50</v>
          </cell>
        </row>
        <row r="926">
          <cell r="A926" t="str">
            <v>BCH_WAG</v>
          </cell>
          <cell r="B926" t="str">
            <v>PGE1</v>
          </cell>
          <cell r="C926" t="str">
            <v>0002320002</v>
          </cell>
          <cell r="D926" t="str">
            <v>KX</v>
          </cell>
          <cell r="E926" t="str">
            <v>3070015952</v>
          </cell>
          <cell r="F926" t="str">
            <v>09</v>
          </cell>
          <cell r="G926">
            <v>0</v>
          </cell>
          <cell r="H926">
            <v>0</v>
          </cell>
          <cell r="I926">
            <v>0</v>
          </cell>
          <cell r="J926">
            <v>0</v>
          </cell>
          <cell r="K926" t="str">
            <v>40</v>
          </cell>
          <cell r="L926" t="str">
            <v>555-94-9152</v>
          </cell>
          <cell r="M926">
            <v>37887</v>
          </cell>
          <cell r="N926">
            <v>37886</v>
          </cell>
          <cell r="O926">
            <v>37886</v>
          </cell>
          <cell r="P926" t="str">
            <v>USD</v>
          </cell>
          <cell r="Q926">
            <v>128</v>
          </cell>
        </row>
        <row r="927">
          <cell r="A927" t="str">
            <v>BCH_WAG</v>
          </cell>
          <cell r="B927" t="str">
            <v>PGE1</v>
          </cell>
          <cell r="C927" t="str">
            <v>0002320002</v>
          </cell>
          <cell r="D927" t="str">
            <v>KX</v>
          </cell>
          <cell r="E927" t="str">
            <v>3070015953</v>
          </cell>
          <cell r="F927" t="str">
            <v>09</v>
          </cell>
          <cell r="G927">
            <v>0</v>
          </cell>
          <cell r="H927">
            <v>0</v>
          </cell>
          <cell r="I927">
            <v>0</v>
          </cell>
          <cell r="J927">
            <v>0</v>
          </cell>
          <cell r="K927" t="str">
            <v>40</v>
          </cell>
          <cell r="L927" t="str">
            <v>555-94-9152</v>
          </cell>
          <cell r="M927">
            <v>37887</v>
          </cell>
          <cell r="N927">
            <v>37886</v>
          </cell>
          <cell r="O927">
            <v>37886</v>
          </cell>
          <cell r="P927" t="str">
            <v>USD</v>
          </cell>
          <cell r="Q927">
            <v>518</v>
          </cell>
        </row>
        <row r="928">
          <cell r="A928" t="str">
            <v>BCH_WAG</v>
          </cell>
          <cell r="B928" t="str">
            <v>PGE1</v>
          </cell>
          <cell r="C928" t="str">
            <v>0002320002</v>
          </cell>
          <cell r="D928" t="str">
            <v>KX</v>
          </cell>
          <cell r="E928" t="str">
            <v>3070015954</v>
          </cell>
          <cell r="F928" t="str">
            <v>09</v>
          </cell>
          <cell r="G928">
            <v>0</v>
          </cell>
          <cell r="H928">
            <v>0</v>
          </cell>
          <cell r="I928">
            <v>0</v>
          </cell>
          <cell r="J928">
            <v>0</v>
          </cell>
          <cell r="K928" t="str">
            <v>40</v>
          </cell>
          <cell r="L928" t="str">
            <v>556-15-5115</v>
          </cell>
          <cell r="M928">
            <v>37887</v>
          </cell>
          <cell r="N928">
            <v>37886</v>
          </cell>
          <cell r="O928">
            <v>37886</v>
          </cell>
          <cell r="P928" t="str">
            <v>USD</v>
          </cell>
          <cell r="Q928">
            <v>841.87</v>
          </cell>
        </row>
        <row r="929">
          <cell r="A929" t="str">
            <v>BCH_WAG</v>
          </cell>
          <cell r="B929" t="str">
            <v>PGE1</v>
          </cell>
          <cell r="C929" t="str">
            <v>0002320002</v>
          </cell>
          <cell r="D929" t="str">
            <v>KX</v>
          </cell>
          <cell r="E929" t="str">
            <v>3070015955</v>
          </cell>
          <cell r="F929" t="str">
            <v>09</v>
          </cell>
          <cell r="G929">
            <v>0</v>
          </cell>
          <cell r="H929">
            <v>0</v>
          </cell>
          <cell r="I929">
            <v>0</v>
          </cell>
          <cell r="J929">
            <v>0</v>
          </cell>
          <cell r="K929" t="str">
            <v>40</v>
          </cell>
          <cell r="L929" t="str">
            <v>556-29-4865</v>
          </cell>
          <cell r="M929">
            <v>37887</v>
          </cell>
          <cell r="N929">
            <v>37886</v>
          </cell>
          <cell r="O929">
            <v>37886</v>
          </cell>
          <cell r="P929" t="str">
            <v>USD</v>
          </cell>
          <cell r="Q929">
            <v>821</v>
          </cell>
        </row>
        <row r="930">
          <cell r="A930" t="str">
            <v>BCH_WAG</v>
          </cell>
          <cell r="B930" t="str">
            <v>PGE1</v>
          </cell>
          <cell r="C930" t="str">
            <v>0002320002</v>
          </cell>
          <cell r="D930" t="str">
            <v>KX</v>
          </cell>
          <cell r="E930" t="str">
            <v>3070015956</v>
          </cell>
          <cell r="F930" t="str">
            <v>09</v>
          </cell>
          <cell r="G930">
            <v>0</v>
          </cell>
          <cell r="H930">
            <v>0</v>
          </cell>
          <cell r="I930">
            <v>0</v>
          </cell>
          <cell r="J930">
            <v>0</v>
          </cell>
          <cell r="K930" t="str">
            <v>40</v>
          </cell>
          <cell r="L930" t="str">
            <v>556-45-6150</v>
          </cell>
          <cell r="M930">
            <v>37887</v>
          </cell>
          <cell r="N930">
            <v>37886</v>
          </cell>
          <cell r="O930">
            <v>37886</v>
          </cell>
          <cell r="P930" t="str">
            <v>USD</v>
          </cell>
          <cell r="Q930">
            <v>712.28</v>
          </cell>
        </row>
        <row r="931">
          <cell r="A931" t="str">
            <v>BCH_WAG</v>
          </cell>
          <cell r="B931" t="str">
            <v>PGE1</v>
          </cell>
          <cell r="C931" t="str">
            <v>0002320002</v>
          </cell>
          <cell r="D931" t="str">
            <v>KX</v>
          </cell>
          <cell r="E931" t="str">
            <v>3070015957</v>
          </cell>
          <cell r="F931" t="str">
            <v>09</v>
          </cell>
          <cell r="G931">
            <v>0</v>
          </cell>
          <cell r="H931">
            <v>0</v>
          </cell>
          <cell r="I931">
            <v>0</v>
          </cell>
          <cell r="J931">
            <v>0</v>
          </cell>
          <cell r="K931" t="str">
            <v>40</v>
          </cell>
          <cell r="L931" t="str">
            <v>557-02-7110</v>
          </cell>
          <cell r="M931">
            <v>37887</v>
          </cell>
          <cell r="N931">
            <v>37886</v>
          </cell>
          <cell r="O931">
            <v>37886</v>
          </cell>
          <cell r="P931" t="str">
            <v>USD</v>
          </cell>
          <cell r="Q931">
            <v>1500</v>
          </cell>
        </row>
        <row r="932">
          <cell r="A932" t="str">
            <v>BCH_WAG</v>
          </cell>
          <cell r="B932" t="str">
            <v>PGE1</v>
          </cell>
          <cell r="C932" t="str">
            <v>0002320002</v>
          </cell>
          <cell r="D932" t="str">
            <v>KX</v>
          </cell>
          <cell r="E932" t="str">
            <v>3070015958</v>
          </cell>
          <cell r="F932" t="str">
            <v>09</v>
          </cell>
          <cell r="G932">
            <v>0</v>
          </cell>
          <cell r="H932">
            <v>0</v>
          </cell>
          <cell r="I932">
            <v>0</v>
          </cell>
          <cell r="J932">
            <v>0</v>
          </cell>
          <cell r="K932" t="str">
            <v>40</v>
          </cell>
          <cell r="L932" t="str">
            <v>557-15-9977</v>
          </cell>
          <cell r="M932">
            <v>37887</v>
          </cell>
          <cell r="N932">
            <v>37886</v>
          </cell>
          <cell r="O932">
            <v>37886</v>
          </cell>
          <cell r="P932" t="str">
            <v>USD</v>
          </cell>
          <cell r="Q932">
            <v>600</v>
          </cell>
        </row>
        <row r="933">
          <cell r="A933" t="str">
            <v>BCH_WAG</v>
          </cell>
          <cell r="B933" t="str">
            <v>PGE1</v>
          </cell>
          <cell r="C933" t="str">
            <v>0002320002</v>
          </cell>
          <cell r="D933" t="str">
            <v>KX</v>
          </cell>
          <cell r="E933" t="str">
            <v>3070015959</v>
          </cell>
          <cell r="F933" t="str">
            <v>09</v>
          </cell>
          <cell r="G933">
            <v>0</v>
          </cell>
          <cell r="H933">
            <v>0</v>
          </cell>
          <cell r="I933">
            <v>0</v>
          </cell>
          <cell r="J933">
            <v>0</v>
          </cell>
          <cell r="K933" t="str">
            <v>40</v>
          </cell>
          <cell r="L933" t="str">
            <v>557-23-4637</v>
          </cell>
          <cell r="M933">
            <v>37887</v>
          </cell>
          <cell r="N933">
            <v>37886</v>
          </cell>
          <cell r="O933">
            <v>37886</v>
          </cell>
          <cell r="P933" t="str">
            <v>USD</v>
          </cell>
          <cell r="Q933">
            <v>702</v>
          </cell>
        </row>
        <row r="934">
          <cell r="A934" t="str">
            <v>BCH_WAG</v>
          </cell>
          <cell r="B934" t="str">
            <v>PGE1</v>
          </cell>
          <cell r="C934" t="str">
            <v>0002320002</v>
          </cell>
          <cell r="D934" t="str">
            <v>KX</v>
          </cell>
          <cell r="E934" t="str">
            <v>3070015960</v>
          </cell>
          <cell r="F934" t="str">
            <v>09</v>
          </cell>
          <cell r="G934">
            <v>0</v>
          </cell>
          <cell r="H934">
            <v>0</v>
          </cell>
          <cell r="I934">
            <v>0</v>
          </cell>
          <cell r="J934">
            <v>0</v>
          </cell>
          <cell r="K934" t="str">
            <v>40</v>
          </cell>
          <cell r="L934" t="str">
            <v>557-88-3528</v>
          </cell>
          <cell r="M934">
            <v>37887</v>
          </cell>
          <cell r="N934">
            <v>37886</v>
          </cell>
          <cell r="O934">
            <v>37886</v>
          </cell>
          <cell r="P934" t="str">
            <v>USD</v>
          </cell>
          <cell r="Q934">
            <v>250</v>
          </cell>
        </row>
        <row r="935">
          <cell r="A935" t="str">
            <v>BCH_WAG</v>
          </cell>
          <cell r="B935" t="str">
            <v>PGE1</v>
          </cell>
          <cell r="C935" t="str">
            <v>0002320002</v>
          </cell>
          <cell r="D935" t="str">
            <v>KX</v>
          </cell>
          <cell r="E935" t="str">
            <v>3070015961</v>
          </cell>
          <cell r="F935" t="str">
            <v>09</v>
          </cell>
          <cell r="G935">
            <v>0</v>
          </cell>
          <cell r="H935">
            <v>0</v>
          </cell>
          <cell r="I935">
            <v>0</v>
          </cell>
          <cell r="J935">
            <v>0</v>
          </cell>
          <cell r="K935" t="str">
            <v>40</v>
          </cell>
          <cell r="L935" t="str">
            <v>557-88-3528</v>
          </cell>
          <cell r="M935">
            <v>37887</v>
          </cell>
          <cell r="N935">
            <v>37886</v>
          </cell>
          <cell r="O935">
            <v>37886</v>
          </cell>
          <cell r="P935" t="str">
            <v>USD</v>
          </cell>
          <cell r="Q935">
            <v>50</v>
          </cell>
        </row>
        <row r="936">
          <cell r="A936" t="str">
            <v>BCH_WAG</v>
          </cell>
          <cell r="B936" t="str">
            <v>PGE1</v>
          </cell>
          <cell r="C936" t="str">
            <v>0002320002</v>
          </cell>
          <cell r="D936" t="str">
            <v>KX</v>
          </cell>
          <cell r="E936" t="str">
            <v>3070015962</v>
          </cell>
          <cell r="F936" t="str">
            <v>09</v>
          </cell>
          <cell r="G936">
            <v>0</v>
          </cell>
          <cell r="H936">
            <v>0</v>
          </cell>
          <cell r="I936">
            <v>0</v>
          </cell>
          <cell r="J936">
            <v>0</v>
          </cell>
          <cell r="K936" t="str">
            <v>40</v>
          </cell>
          <cell r="L936" t="str">
            <v>558-35-7305</v>
          </cell>
          <cell r="M936">
            <v>37887</v>
          </cell>
          <cell r="N936">
            <v>37886</v>
          </cell>
          <cell r="O936">
            <v>37886</v>
          </cell>
          <cell r="P936" t="str">
            <v>USD</v>
          </cell>
          <cell r="Q936">
            <v>300</v>
          </cell>
        </row>
        <row r="937">
          <cell r="A937" t="str">
            <v>BCH_WAG</v>
          </cell>
          <cell r="B937" t="str">
            <v>PGE1</v>
          </cell>
          <cell r="C937" t="str">
            <v>0002320002</v>
          </cell>
          <cell r="D937" t="str">
            <v>KX</v>
          </cell>
          <cell r="E937" t="str">
            <v>3070015963</v>
          </cell>
          <cell r="F937" t="str">
            <v>09</v>
          </cell>
          <cell r="G937">
            <v>0</v>
          </cell>
          <cell r="H937">
            <v>0</v>
          </cell>
          <cell r="I937">
            <v>0</v>
          </cell>
          <cell r="J937">
            <v>0</v>
          </cell>
          <cell r="K937" t="str">
            <v>40</v>
          </cell>
          <cell r="L937" t="str">
            <v>558-53-3696</v>
          </cell>
          <cell r="M937">
            <v>37887</v>
          </cell>
          <cell r="N937">
            <v>37886</v>
          </cell>
          <cell r="O937">
            <v>37886</v>
          </cell>
          <cell r="P937" t="str">
            <v>USD</v>
          </cell>
          <cell r="Q937">
            <v>359</v>
          </cell>
        </row>
        <row r="938">
          <cell r="A938" t="str">
            <v>BCH_WAG</v>
          </cell>
          <cell r="B938" t="str">
            <v>PGE1</v>
          </cell>
          <cell r="C938" t="str">
            <v>0002320002</v>
          </cell>
          <cell r="D938" t="str">
            <v>KX</v>
          </cell>
          <cell r="E938" t="str">
            <v>3070015964</v>
          </cell>
          <cell r="F938" t="str">
            <v>09</v>
          </cell>
          <cell r="G938">
            <v>0</v>
          </cell>
          <cell r="H938">
            <v>0</v>
          </cell>
          <cell r="I938">
            <v>0</v>
          </cell>
          <cell r="J938">
            <v>0</v>
          </cell>
          <cell r="K938" t="str">
            <v>40</v>
          </cell>
          <cell r="L938" t="str">
            <v>558-53-3696</v>
          </cell>
          <cell r="M938">
            <v>37887</v>
          </cell>
          <cell r="N938">
            <v>37886</v>
          </cell>
          <cell r="O938">
            <v>37886</v>
          </cell>
          <cell r="P938" t="str">
            <v>USD</v>
          </cell>
          <cell r="Q938">
            <v>200</v>
          </cell>
        </row>
        <row r="939">
          <cell r="A939" t="str">
            <v>BCH_WAG</v>
          </cell>
          <cell r="B939" t="str">
            <v>PGE1</v>
          </cell>
          <cell r="C939" t="str">
            <v>0002320002</v>
          </cell>
          <cell r="D939" t="str">
            <v>KX</v>
          </cell>
          <cell r="E939" t="str">
            <v>3070015965</v>
          </cell>
          <cell r="F939" t="str">
            <v>09</v>
          </cell>
          <cell r="G939">
            <v>0</v>
          </cell>
          <cell r="H939">
            <v>0</v>
          </cell>
          <cell r="I939">
            <v>0</v>
          </cell>
          <cell r="J939">
            <v>0</v>
          </cell>
          <cell r="K939" t="str">
            <v>40</v>
          </cell>
          <cell r="L939" t="str">
            <v>558-94-3113</v>
          </cell>
          <cell r="M939">
            <v>37887</v>
          </cell>
          <cell r="N939">
            <v>37886</v>
          </cell>
          <cell r="O939">
            <v>37886</v>
          </cell>
          <cell r="P939" t="str">
            <v>USD</v>
          </cell>
          <cell r="Q939">
            <v>460.44</v>
          </cell>
        </row>
        <row r="940">
          <cell r="A940" t="str">
            <v>BCH_WAG</v>
          </cell>
          <cell r="B940" t="str">
            <v>PGE1</v>
          </cell>
          <cell r="C940" t="str">
            <v>0002320002</v>
          </cell>
          <cell r="D940" t="str">
            <v>KX</v>
          </cell>
          <cell r="E940" t="str">
            <v>3070015966</v>
          </cell>
          <cell r="F940" t="str">
            <v>09</v>
          </cell>
          <cell r="G940">
            <v>0</v>
          </cell>
          <cell r="H940">
            <v>0</v>
          </cell>
          <cell r="I940">
            <v>0</v>
          </cell>
          <cell r="J940">
            <v>0</v>
          </cell>
          <cell r="K940" t="str">
            <v>40</v>
          </cell>
          <cell r="L940" t="str">
            <v>558-94-6339</v>
          </cell>
          <cell r="M940">
            <v>37887</v>
          </cell>
          <cell r="N940">
            <v>37886</v>
          </cell>
          <cell r="O940">
            <v>37886</v>
          </cell>
          <cell r="P940" t="str">
            <v>USD</v>
          </cell>
          <cell r="Q940">
            <v>424</v>
          </cell>
        </row>
        <row r="941">
          <cell r="A941" t="str">
            <v>BCH_WAG</v>
          </cell>
          <cell r="B941" t="str">
            <v>PGE1</v>
          </cell>
          <cell r="C941" t="str">
            <v>0002320002</v>
          </cell>
          <cell r="D941" t="str">
            <v>KX</v>
          </cell>
          <cell r="E941" t="str">
            <v>3070015967</v>
          </cell>
          <cell r="F941" t="str">
            <v>09</v>
          </cell>
          <cell r="G941">
            <v>0</v>
          </cell>
          <cell r="H941">
            <v>0</v>
          </cell>
          <cell r="I941">
            <v>0</v>
          </cell>
          <cell r="J941">
            <v>0</v>
          </cell>
          <cell r="K941" t="str">
            <v>40</v>
          </cell>
          <cell r="L941" t="str">
            <v>558-94-6339</v>
          </cell>
          <cell r="M941">
            <v>37887</v>
          </cell>
          <cell r="N941">
            <v>37886</v>
          </cell>
          <cell r="O941">
            <v>37886</v>
          </cell>
          <cell r="P941" t="str">
            <v>USD</v>
          </cell>
          <cell r="Q941">
            <v>50</v>
          </cell>
        </row>
        <row r="942">
          <cell r="A942" t="str">
            <v>BCH_WAG</v>
          </cell>
          <cell r="B942" t="str">
            <v>PGE1</v>
          </cell>
          <cell r="C942" t="str">
            <v>0002320002</v>
          </cell>
          <cell r="D942" t="str">
            <v>KX</v>
          </cell>
          <cell r="E942" t="str">
            <v>3070015968</v>
          </cell>
          <cell r="F942" t="str">
            <v>09</v>
          </cell>
          <cell r="G942">
            <v>0</v>
          </cell>
          <cell r="H942">
            <v>0</v>
          </cell>
          <cell r="I942">
            <v>0</v>
          </cell>
          <cell r="J942">
            <v>0</v>
          </cell>
          <cell r="K942" t="str">
            <v>40</v>
          </cell>
          <cell r="L942" t="str">
            <v>559-43-0517</v>
          </cell>
          <cell r="M942">
            <v>37887</v>
          </cell>
          <cell r="N942">
            <v>37886</v>
          </cell>
          <cell r="O942">
            <v>37886</v>
          </cell>
          <cell r="P942" t="str">
            <v>USD</v>
          </cell>
          <cell r="Q942">
            <v>1500</v>
          </cell>
        </row>
        <row r="943">
          <cell r="A943" t="str">
            <v>BCH_WAG</v>
          </cell>
          <cell r="B943" t="str">
            <v>PGE1</v>
          </cell>
          <cell r="C943" t="str">
            <v>0002320002</v>
          </cell>
          <cell r="D943" t="str">
            <v>KX</v>
          </cell>
          <cell r="E943" t="str">
            <v>3070015969</v>
          </cell>
          <cell r="F943" t="str">
            <v>09</v>
          </cell>
          <cell r="G943">
            <v>0</v>
          </cell>
          <cell r="H943">
            <v>0</v>
          </cell>
          <cell r="I943">
            <v>0</v>
          </cell>
          <cell r="J943">
            <v>0</v>
          </cell>
          <cell r="K943" t="str">
            <v>40</v>
          </cell>
          <cell r="L943" t="str">
            <v>559-56-8428</v>
          </cell>
          <cell r="M943">
            <v>37887</v>
          </cell>
          <cell r="N943">
            <v>37886</v>
          </cell>
          <cell r="O943">
            <v>37886</v>
          </cell>
          <cell r="P943" t="str">
            <v>USD</v>
          </cell>
          <cell r="Q943">
            <v>1185</v>
          </cell>
        </row>
        <row r="944">
          <cell r="A944" t="str">
            <v>BCH_WAG</v>
          </cell>
          <cell r="B944" t="str">
            <v>PGE1</v>
          </cell>
          <cell r="C944" t="str">
            <v>0002320002</v>
          </cell>
          <cell r="D944" t="str">
            <v>KX</v>
          </cell>
          <cell r="E944" t="str">
            <v>3070015970</v>
          </cell>
          <cell r="F944" t="str">
            <v>09</v>
          </cell>
          <cell r="G944">
            <v>0</v>
          </cell>
          <cell r="H944">
            <v>0</v>
          </cell>
          <cell r="I944">
            <v>0</v>
          </cell>
          <cell r="J944">
            <v>0</v>
          </cell>
          <cell r="K944" t="str">
            <v>40</v>
          </cell>
          <cell r="L944" t="str">
            <v>559-68-8377</v>
          </cell>
          <cell r="M944">
            <v>37887</v>
          </cell>
          <cell r="N944">
            <v>37886</v>
          </cell>
          <cell r="O944">
            <v>37886</v>
          </cell>
          <cell r="P944" t="str">
            <v>USD</v>
          </cell>
          <cell r="Q944">
            <v>1100</v>
          </cell>
        </row>
        <row r="945">
          <cell r="A945" t="str">
            <v>BCH_WAG</v>
          </cell>
          <cell r="B945" t="str">
            <v>PGE1</v>
          </cell>
          <cell r="C945" t="str">
            <v>0002320002</v>
          </cell>
          <cell r="D945" t="str">
            <v>KX</v>
          </cell>
          <cell r="E945" t="str">
            <v>3070015971</v>
          </cell>
          <cell r="F945" t="str">
            <v>09</v>
          </cell>
          <cell r="G945">
            <v>0</v>
          </cell>
          <cell r="H945">
            <v>0</v>
          </cell>
          <cell r="I945">
            <v>0</v>
          </cell>
          <cell r="J945">
            <v>0</v>
          </cell>
          <cell r="K945" t="str">
            <v>40</v>
          </cell>
          <cell r="L945" t="str">
            <v>559-68-8377</v>
          </cell>
          <cell r="M945">
            <v>37887</v>
          </cell>
          <cell r="N945">
            <v>37886</v>
          </cell>
          <cell r="O945">
            <v>37886</v>
          </cell>
          <cell r="P945" t="str">
            <v>USD</v>
          </cell>
          <cell r="Q945">
            <v>600</v>
          </cell>
        </row>
        <row r="946">
          <cell r="A946" t="str">
            <v>BCH_WAG</v>
          </cell>
          <cell r="B946" t="str">
            <v>PGE1</v>
          </cell>
          <cell r="C946" t="str">
            <v>0002320002</v>
          </cell>
          <cell r="D946" t="str">
            <v>KX</v>
          </cell>
          <cell r="E946" t="str">
            <v>3070015972</v>
          </cell>
          <cell r="F946" t="str">
            <v>09</v>
          </cell>
          <cell r="G946">
            <v>0</v>
          </cell>
          <cell r="H946">
            <v>0</v>
          </cell>
          <cell r="I946">
            <v>0</v>
          </cell>
          <cell r="J946">
            <v>0</v>
          </cell>
          <cell r="K946" t="str">
            <v>40</v>
          </cell>
          <cell r="L946" t="str">
            <v>559-70-8778</v>
          </cell>
          <cell r="M946">
            <v>37887</v>
          </cell>
          <cell r="N946">
            <v>37886</v>
          </cell>
          <cell r="O946">
            <v>37886</v>
          </cell>
          <cell r="P946" t="str">
            <v>USD</v>
          </cell>
          <cell r="Q946">
            <v>2383.64</v>
          </cell>
        </row>
        <row r="947">
          <cell r="A947" t="str">
            <v>BCH_WAG</v>
          </cell>
          <cell r="B947" t="str">
            <v>PGE1</v>
          </cell>
          <cell r="C947" t="str">
            <v>0002320002</v>
          </cell>
          <cell r="D947" t="str">
            <v>KX</v>
          </cell>
          <cell r="E947" t="str">
            <v>3070015973</v>
          </cell>
          <cell r="F947" t="str">
            <v>09</v>
          </cell>
          <cell r="G947">
            <v>0</v>
          </cell>
          <cell r="H947">
            <v>0</v>
          </cell>
          <cell r="I947">
            <v>0</v>
          </cell>
          <cell r="J947">
            <v>0</v>
          </cell>
          <cell r="K947" t="str">
            <v>40</v>
          </cell>
          <cell r="L947" t="str">
            <v>559-74-1044</v>
          </cell>
          <cell r="M947">
            <v>37887</v>
          </cell>
          <cell r="N947">
            <v>37886</v>
          </cell>
          <cell r="O947">
            <v>37886</v>
          </cell>
          <cell r="P947" t="str">
            <v>USD</v>
          </cell>
          <cell r="Q947">
            <v>250</v>
          </cell>
        </row>
        <row r="948">
          <cell r="A948" t="str">
            <v>BCH_WAG</v>
          </cell>
          <cell r="B948" t="str">
            <v>PGE1</v>
          </cell>
          <cell r="C948" t="str">
            <v>0002320002</v>
          </cell>
          <cell r="D948" t="str">
            <v>KX</v>
          </cell>
          <cell r="E948" t="str">
            <v>3070015974</v>
          </cell>
          <cell r="F948" t="str">
            <v>09</v>
          </cell>
          <cell r="G948">
            <v>0</v>
          </cell>
          <cell r="H948">
            <v>0</v>
          </cell>
          <cell r="I948">
            <v>0</v>
          </cell>
          <cell r="J948">
            <v>0</v>
          </cell>
          <cell r="K948" t="str">
            <v>40</v>
          </cell>
          <cell r="L948" t="str">
            <v>560-04-0877</v>
          </cell>
          <cell r="M948">
            <v>37887</v>
          </cell>
          <cell r="N948">
            <v>37886</v>
          </cell>
          <cell r="O948">
            <v>37886</v>
          </cell>
          <cell r="P948" t="str">
            <v>USD</v>
          </cell>
          <cell r="Q948">
            <v>678</v>
          </cell>
        </row>
        <row r="949">
          <cell r="A949" t="str">
            <v>BCH_WAG</v>
          </cell>
          <cell r="B949" t="str">
            <v>PGE1</v>
          </cell>
          <cell r="C949" t="str">
            <v>0002320002</v>
          </cell>
          <cell r="D949" t="str">
            <v>KX</v>
          </cell>
          <cell r="E949" t="str">
            <v>3070015975</v>
          </cell>
          <cell r="F949" t="str">
            <v>09</v>
          </cell>
          <cell r="G949">
            <v>0</v>
          </cell>
          <cell r="H949">
            <v>0</v>
          </cell>
          <cell r="I949">
            <v>0</v>
          </cell>
          <cell r="J949">
            <v>0</v>
          </cell>
          <cell r="K949" t="str">
            <v>40</v>
          </cell>
          <cell r="L949" t="str">
            <v>560-04-0877</v>
          </cell>
          <cell r="M949">
            <v>37887</v>
          </cell>
          <cell r="N949">
            <v>37886</v>
          </cell>
          <cell r="O949">
            <v>37886</v>
          </cell>
          <cell r="P949" t="str">
            <v>USD</v>
          </cell>
          <cell r="Q949">
            <v>900</v>
          </cell>
        </row>
        <row r="950">
          <cell r="A950" t="str">
            <v>BCH_WAG</v>
          </cell>
          <cell r="B950" t="str">
            <v>PGE1</v>
          </cell>
          <cell r="C950" t="str">
            <v>0002320002</v>
          </cell>
          <cell r="D950" t="str">
            <v>KX</v>
          </cell>
          <cell r="E950" t="str">
            <v>3070015976</v>
          </cell>
          <cell r="F950" t="str">
            <v>09</v>
          </cell>
          <cell r="G950">
            <v>0</v>
          </cell>
          <cell r="H950">
            <v>0</v>
          </cell>
          <cell r="I950">
            <v>0</v>
          </cell>
          <cell r="J950">
            <v>0</v>
          </cell>
          <cell r="K950" t="str">
            <v>40</v>
          </cell>
          <cell r="L950" t="str">
            <v>560-04-0877</v>
          </cell>
          <cell r="M950">
            <v>37887</v>
          </cell>
          <cell r="N950">
            <v>37886</v>
          </cell>
          <cell r="O950">
            <v>37886</v>
          </cell>
          <cell r="P950" t="str">
            <v>USD</v>
          </cell>
          <cell r="Q950">
            <v>100</v>
          </cell>
        </row>
        <row r="951">
          <cell r="A951" t="str">
            <v>BCH_WAG</v>
          </cell>
          <cell r="B951" t="str">
            <v>PGE1</v>
          </cell>
          <cell r="C951" t="str">
            <v>0002320002</v>
          </cell>
          <cell r="D951" t="str">
            <v>KX</v>
          </cell>
          <cell r="E951" t="str">
            <v>3070015977</v>
          </cell>
          <cell r="F951" t="str">
            <v>09</v>
          </cell>
          <cell r="G951">
            <v>0</v>
          </cell>
          <cell r="H951">
            <v>0</v>
          </cell>
          <cell r="I951">
            <v>0</v>
          </cell>
          <cell r="J951">
            <v>0</v>
          </cell>
          <cell r="K951" t="str">
            <v>40</v>
          </cell>
          <cell r="L951" t="str">
            <v>560-35-4126</v>
          </cell>
          <cell r="M951">
            <v>37887</v>
          </cell>
          <cell r="N951">
            <v>37886</v>
          </cell>
          <cell r="O951">
            <v>37886</v>
          </cell>
          <cell r="P951" t="str">
            <v>USD</v>
          </cell>
          <cell r="Q951">
            <v>293</v>
          </cell>
        </row>
        <row r="952">
          <cell r="A952" t="str">
            <v>BCH_WAG</v>
          </cell>
          <cell r="B952" t="str">
            <v>PGE1</v>
          </cell>
          <cell r="C952" t="str">
            <v>0002320002</v>
          </cell>
          <cell r="D952" t="str">
            <v>KX</v>
          </cell>
          <cell r="E952" t="str">
            <v>3070015978</v>
          </cell>
          <cell r="F952" t="str">
            <v>09</v>
          </cell>
          <cell r="G952">
            <v>0</v>
          </cell>
          <cell r="H952">
            <v>0</v>
          </cell>
          <cell r="I952">
            <v>0</v>
          </cell>
          <cell r="J952">
            <v>0</v>
          </cell>
          <cell r="K952" t="str">
            <v>40</v>
          </cell>
          <cell r="L952" t="str">
            <v>560-35-4126</v>
          </cell>
          <cell r="M952">
            <v>37887</v>
          </cell>
          <cell r="N952">
            <v>37886</v>
          </cell>
          <cell r="O952">
            <v>37886</v>
          </cell>
          <cell r="P952" t="str">
            <v>USD</v>
          </cell>
          <cell r="Q952">
            <v>216</v>
          </cell>
        </row>
        <row r="953">
          <cell r="A953" t="str">
            <v>BCH_WAG</v>
          </cell>
          <cell r="B953" t="str">
            <v>PGE1</v>
          </cell>
          <cell r="C953" t="str">
            <v>0002320002</v>
          </cell>
          <cell r="D953" t="str">
            <v>KX</v>
          </cell>
          <cell r="E953" t="str">
            <v>3070015979</v>
          </cell>
          <cell r="F953" t="str">
            <v>09</v>
          </cell>
          <cell r="G953">
            <v>0</v>
          </cell>
          <cell r="H953">
            <v>0</v>
          </cell>
          <cell r="I953">
            <v>0</v>
          </cell>
          <cell r="J953">
            <v>0</v>
          </cell>
          <cell r="K953" t="str">
            <v>40</v>
          </cell>
          <cell r="L953" t="str">
            <v>560-41-2783</v>
          </cell>
          <cell r="M953">
            <v>37887</v>
          </cell>
          <cell r="N953">
            <v>37886</v>
          </cell>
          <cell r="O953">
            <v>37886</v>
          </cell>
          <cell r="P953" t="str">
            <v>USD</v>
          </cell>
          <cell r="Q953">
            <v>571.20000000000005</v>
          </cell>
        </row>
        <row r="954">
          <cell r="A954" t="str">
            <v>BCH_WAG</v>
          </cell>
          <cell r="B954" t="str">
            <v>PGE1</v>
          </cell>
          <cell r="C954" t="str">
            <v>0002320002</v>
          </cell>
          <cell r="D954" t="str">
            <v>KX</v>
          </cell>
          <cell r="E954" t="str">
            <v>3070015980</v>
          </cell>
          <cell r="F954" t="str">
            <v>09</v>
          </cell>
          <cell r="G954">
            <v>0</v>
          </cell>
          <cell r="H954">
            <v>0</v>
          </cell>
          <cell r="I954">
            <v>0</v>
          </cell>
          <cell r="J954">
            <v>0</v>
          </cell>
          <cell r="K954" t="str">
            <v>40</v>
          </cell>
          <cell r="L954" t="str">
            <v>560-62-8087</v>
          </cell>
          <cell r="M954">
            <v>37887</v>
          </cell>
          <cell r="N954">
            <v>37886</v>
          </cell>
          <cell r="O954">
            <v>37886</v>
          </cell>
          <cell r="P954" t="str">
            <v>USD</v>
          </cell>
          <cell r="Q954">
            <v>408</v>
          </cell>
        </row>
        <row r="955">
          <cell r="A955" t="str">
            <v>BCH_WAG</v>
          </cell>
          <cell r="B955" t="str">
            <v>PGE1</v>
          </cell>
          <cell r="C955" t="str">
            <v>0002320002</v>
          </cell>
          <cell r="D955" t="str">
            <v>KX</v>
          </cell>
          <cell r="E955" t="str">
            <v>3070015981</v>
          </cell>
          <cell r="F955" t="str">
            <v>09</v>
          </cell>
          <cell r="G955">
            <v>0</v>
          </cell>
          <cell r="H955">
            <v>0</v>
          </cell>
          <cell r="I955">
            <v>0</v>
          </cell>
          <cell r="J955">
            <v>0</v>
          </cell>
          <cell r="K955" t="str">
            <v>40</v>
          </cell>
          <cell r="L955" t="str">
            <v>560-86-1200</v>
          </cell>
          <cell r="M955">
            <v>37887</v>
          </cell>
          <cell r="N955">
            <v>37886</v>
          </cell>
          <cell r="O955">
            <v>37886</v>
          </cell>
          <cell r="P955" t="str">
            <v>USD</v>
          </cell>
          <cell r="Q955">
            <v>150</v>
          </cell>
        </row>
        <row r="956">
          <cell r="A956" t="str">
            <v>BCH_WAG</v>
          </cell>
          <cell r="B956" t="str">
            <v>PGE1</v>
          </cell>
          <cell r="C956" t="str">
            <v>0002320002</v>
          </cell>
          <cell r="D956" t="str">
            <v>KX</v>
          </cell>
          <cell r="E956" t="str">
            <v>3070015982</v>
          </cell>
          <cell r="F956" t="str">
            <v>09</v>
          </cell>
          <cell r="G956">
            <v>0</v>
          </cell>
          <cell r="H956">
            <v>0</v>
          </cell>
          <cell r="I956">
            <v>0</v>
          </cell>
          <cell r="J956">
            <v>0</v>
          </cell>
          <cell r="K956" t="str">
            <v>40</v>
          </cell>
          <cell r="L956" t="str">
            <v>561-47-0900</v>
          </cell>
          <cell r="M956">
            <v>37887</v>
          </cell>
          <cell r="N956">
            <v>37886</v>
          </cell>
          <cell r="O956">
            <v>37886</v>
          </cell>
          <cell r="P956" t="str">
            <v>USD</v>
          </cell>
          <cell r="Q956">
            <v>661.5</v>
          </cell>
        </row>
        <row r="957">
          <cell r="A957" t="str">
            <v>BCH_WAG</v>
          </cell>
          <cell r="B957" t="str">
            <v>PGE1</v>
          </cell>
          <cell r="C957" t="str">
            <v>0002320002</v>
          </cell>
          <cell r="D957" t="str">
            <v>KX</v>
          </cell>
          <cell r="E957" t="str">
            <v>3070015983</v>
          </cell>
          <cell r="F957" t="str">
            <v>09</v>
          </cell>
          <cell r="G957">
            <v>0</v>
          </cell>
          <cell r="H957">
            <v>0</v>
          </cell>
          <cell r="I957">
            <v>0</v>
          </cell>
          <cell r="J957">
            <v>0</v>
          </cell>
          <cell r="K957" t="str">
            <v>40</v>
          </cell>
          <cell r="L957" t="str">
            <v>561-64-1932</v>
          </cell>
          <cell r="M957">
            <v>37887</v>
          </cell>
          <cell r="N957">
            <v>37886</v>
          </cell>
          <cell r="O957">
            <v>37886</v>
          </cell>
          <cell r="P957" t="str">
            <v>USD</v>
          </cell>
          <cell r="Q957">
            <v>975</v>
          </cell>
        </row>
        <row r="958">
          <cell r="A958" t="str">
            <v>BCH_WAG</v>
          </cell>
          <cell r="B958" t="str">
            <v>PGE1</v>
          </cell>
          <cell r="C958" t="str">
            <v>0002320002</v>
          </cell>
          <cell r="D958" t="str">
            <v>KX</v>
          </cell>
          <cell r="E958" t="str">
            <v>3070015984</v>
          </cell>
          <cell r="F958" t="str">
            <v>09</v>
          </cell>
          <cell r="G958">
            <v>0</v>
          </cell>
          <cell r="H958">
            <v>0</v>
          </cell>
          <cell r="I958">
            <v>0</v>
          </cell>
          <cell r="J958">
            <v>0</v>
          </cell>
          <cell r="K958" t="str">
            <v>40</v>
          </cell>
          <cell r="L958" t="str">
            <v>562-64-1387</v>
          </cell>
          <cell r="M958">
            <v>37887</v>
          </cell>
          <cell r="N958">
            <v>37886</v>
          </cell>
          <cell r="O958">
            <v>37886</v>
          </cell>
          <cell r="P958" t="str">
            <v>USD</v>
          </cell>
          <cell r="Q958">
            <v>500</v>
          </cell>
        </row>
        <row r="959">
          <cell r="A959" t="str">
            <v>BCH_WAG</v>
          </cell>
          <cell r="B959" t="str">
            <v>PGE1</v>
          </cell>
          <cell r="C959" t="str">
            <v>0002320002</v>
          </cell>
          <cell r="D959" t="str">
            <v>KX</v>
          </cell>
          <cell r="E959" t="str">
            <v>3070015985</v>
          </cell>
          <cell r="F959" t="str">
            <v>09</v>
          </cell>
          <cell r="G959">
            <v>0</v>
          </cell>
          <cell r="H959">
            <v>0</v>
          </cell>
          <cell r="I959">
            <v>0</v>
          </cell>
          <cell r="J959">
            <v>0</v>
          </cell>
          <cell r="K959" t="str">
            <v>40</v>
          </cell>
          <cell r="L959" t="str">
            <v>562-65-4679</v>
          </cell>
          <cell r="M959">
            <v>37887</v>
          </cell>
          <cell r="N959">
            <v>37886</v>
          </cell>
          <cell r="O959">
            <v>37886</v>
          </cell>
          <cell r="P959" t="str">
            <v>USD</v>
          </cell>
          <cell r="Q959">
            <v>1485</v>
          </cell>
        </row>
        <row r="960">
          <cell r="A960" t="str">
            <v>BCH_WAG</v>
          </cell>
          <cell r="B960" t="str">
            <v>PGE1</v>
          </cell>
          <cell r="C960" t="str">
            <v>0002320002</v>
          </cell>
          <cell r="D960" t="str">
            <v>KX</v>
          </cell>
          <cell r="E960" t="str">
            <v>3070015986</v>
          </cell>
          <cell r="F960" t="str">
            <v>09</v>
          </cell>
          <cell r="G960">
            <v>0</v>
          </cell>
          <cell r="H960">
            <v>0</v>
          </cell>
          <cell r="I960">
            <v>0</v>
          </cell>
          <cell r="J960">
            <v>0</v>
          </cell>
          <cell r="K960" t="str">
            <v>40</v>
          </cell>
          <cell r="L960" t="str">
            <v>562-70-4401</v>
          </cell>
          <cell r="M960">
            <v>37887</v>
          </cell>
          <cell r="N960">
            <v>37886</v>
          </cell>
          <cell r="O960">
            <v>37886</v>
          </cell>
          <cell r="P960" t="str">
            <v>USD</v>
          </cell>
          <cell r="Q960">
            <v>1200</v>
          </cell>
        </row>
        <row r="961">
          <cell r="A961" t="str">
            <v>BCH_WAG</v>
          </cell>
          <cell r="B961" t="str">
            <v>PGE1</v>
          </cell>
          <cell r="C961" t="str">
            <v>0002320002</v>
          </cell>
          <cell r="D961" t="str">
            <v>KX</v>
          </cell>
          <cell r="E961" t="str">
            <v>3070015987</v>
          </cell>
          <cell r="F961" t="str">
            <v>09</v>
          </cell>
          <cell r="G961">
            <v>0</v>
          </cell>
          <cell r="H961">
            <v>0</v>
          </cell>
          <cell r="I961">
            <v>0</v>
          </cell>
          <cell r="J961">
            <v>0</v>
          </cell>
          <cell r="K961" t="str">
            <v>40</v>
          </cell>
          <cell r="L961" t="str">
            <v>562-72-5910</v>
          </cell>
          <cell r="M961">
            <v>37887</v>
          </cell>
          <cell r="N961">
            <v>37886</v>
          </cell>
          <cell r="O961">
            <v>37886</v>
          </cell>
          <cell r="P961" t="str">
            <v>USD</v>
          </cell>
          <cell r="Q961">
            <v>2329</v>
          </cell>
        </row>
        <row r="962">
          <cell r="A962" t="str">
            <v>BCH_WAG</v>
          </cell>
          <cell r="B962" t="str">
            <v>PGE1</v>
          </cell>
          <cell r="C962" t="str">
            <v>0002320002</v>
          </cell>
          <cell r="D962" t="str">
            <v>KX</v>
          </cell>
          <cell r="E962" t="str">
            <v>3070015988</v>
          </cell>
          <cell r="F962" t="str">
            <v>09</v>
          </cell>
          <cell r="G962">
            <v>0</v>
          </cell>
          <cell r="H962">
            <v>0</v>
          </cell>
          <cell r="I962">
            <v>0</v>
          </cell>
          <cell r="J962">
            <v>0</v>
          </cell>
          <cell r="K962" t="str">
            <v>40</v>
          </cell>
          <cell r="L962" t="str">
            <v>563-04-0055</v>
          </cell>
          <cell r="M962">
            <v>37887</v>
          </cell>
          <cell r="N962">
            <v>37886</v>
          </cell>
          <cell r="O962">
            <v>37886</v>
          </cell>
          <cell r="P962" t="str">
            <v>USD</v>
          </cell>
          <cell r="Q962">
            <v>395</v>
          </cell>
        </row>
        <row r="963">
          <cell r="A963" t="str">
            <v>BCH_WAG</v>
          </cell>
          <cell r="B963" t="str">
            <v>PGE1</v>
          </cell>
          <cell r="C963" t="str">
            <v>0002320002</v>
          </cell>
          <cell r="D963" t="str">
            <v>KX</v>
          </cell>
          <cell r="E963" t="str">
            <v>3070015989</v>
          </cell>
          <cell r="F963" t="str">
            <v>09</v>
          </cell>
          <cell r="G963">
            <v>0</v>
          </cell>
          <cell r="H963">
            <v>0</v>
          </cell>
          <cell r="I963">
            <v>0</v>
          </cell>
          <cell r="J963">
            <v>0</v>
          </cell>
          <cell r="K963" t="str">
            <v>40</v>
          </cell>
          <cell r="L963" t="str">
            <v>563-17-1062</v>
          </cell>
          <cell r="M963">
            <v>37887</v>
          </cell>
          <cell r="N963">
            <v>37886</v>
          </cell>
          <cell r="O963">
            <v>37886</v>
          </cell>
          <cell r="P963" t="str">
            <v>USD</v>
          </cell>
          <cell r="Q963">
            <v>776</v>
          </cell>
        </row>
        <row r="964">
          <cell r="A964" t="str">
            <v>BCH_WAG</v>
          </cell>
          <cell r="B964" t="str">
            <v>PGE1</v>
          </cell>
          <cell r="C964" t="str">
            <v>0002320002</v>
          </cell>
          <cell r="D964" t="str">
            <v>KX</v>
          </cell>
          <cell r="E964" t="str">
            <v>3070015990</v>
          </cell>
          <cell r="F964" t="str">
            <v>09</v>
          </cell>
          <cell r="G964">
            <v>0</v>
          </cell>
          <cell r="H964">
            <v>0</v>
          </cell>
          <cell r="I964">
            <v>0</v>
          </cell>
          <cell r="J964">
            <v>0</v>
          </cell>
          <cell r="K964" t="str">
            <v>40</v>
          </cell>
          <cell r="L964" t="str">
            <v>563-58-3577</v>
          </cell>
          <cell r="M964">
            <v>37887</v>
          </cell>
          <cell r="N964">
            <v>37886</v>
          </cell>
          <cell r="O964">
            <v>37886</v>
          </cell>
          <cell r="P964" t="str">
            <v>USD</v>
          </cell>
          <cell r="Q964">
            <v>200</v>
          </cell>
        </row>
        <row r="965">
          <cell r="A965" t="str">
            <v>BCH_WAG</v>
          </cell>
          <cell r="B965" t="str">
            <v>PGE1</v>
          </cell>
          <cell r="C965" t="str">
            <v>0002320002</v>
          </cell>
          <cell r="D965" t="str">
            <v>KX</v>
          </cell>
          <cell r="E965" t="str">
            <v>3070015991</v>
          </cell>
          <cell r="F965" t="str">
            <v>09</v>
          </cell>
          <cell r="G965">
            <v>0</v>
          </cell>
          <cell r="H965">
            <v>0</v>
          </cell>
          <cell r="I965">
            <v>0</v>
          </cell>
          <cell r="J965">
            <v>0</v>
          </cell>
          <cell r="K965" t="str">
            <v>40</v>
          </cell>
          <cell r="L965" t="str">
            <v>563-60-9769</v>
          </cell>
          <cell r="M965">
            <v>37887</v>
          </cell>
          <cell r="N965">
            <v>37886</v>
          </cell>
          <cell r="O965">
            <v>37886</v>
          </cell>
          <cell r="P965" t="str">
            <v>USD</v>
          </cell>
          <cell r="Q965">
            <v>1204</v>
          </cell>
        </row>
        <row r="966">
          <cell r="A966" t="str">
            <v>BCH_WAG</v>
          </cell>
          <cell r="B966" t="str">
            <v>PGE1</v>
          </cell>
          <cell r="C966" t="str">
            <v>0002320002</v>
          </cell>
          <cell r="D966" t="str">
            <v>KX</v>
          </cell>
          <cell r="E966" t="str">
            <v>3070015992</v>
          </cell>
          <cell r="F966" t="str">
            <v>09</v>
          </cell>
          <cell r="G966">
            <v>0</v>
          </cell>
          <cell r="H966">
            <v>0</v>
          </cell>
          <cell r="I966">
            <v>0</v>
          </cell>
          <cell r="J966">
            <v>0</v>
          </cell>
          <cell r="K966" t="str">
            <v>40</v>
          </cell>
          <cell r="L966" t="str">
            <v>563-69-6560</v>
          </cell>
          <cell r="M966">
            <v>37887</v>
          </cell>
          <cell r="N966">
            <v>37886</v>
          </cell>
          <cell r="O966">
            <v>37886</v>
          </cell>
          <cell r="P966" t="str">
            <v>USD</v>
          </cell>
          <cell r="Q966">
            <v>128</v>
          </cell>
        </row>
        <row r="967">
          <cell r="A967" t="str">
            <v>BCH_WAG</v>
          </cell>
          <cell r="B967" t="str">
            <v>PGE1</v>
          </cell>
          <cell r="C967" t="str">
            <v>0002320002</v>
          </cell>
          <cell r="D967" t="str">
            <v>KX</v>
          </cell>
          <cell r="E967" t="str">
            <v>3070015993</v>
          </cell>
          <cell r="F967" t="str">
            <v>09</v>
          </cell>
          <cell r="G967">
            <v>0</v>
          </cell>
          <cell r="H967">
            <v>0</v>
          </cell>
          <cell r="I967">
            <v>0</v>
          </cell>
          <cell r="J967">
            <v>0</v>
          </cell>
          <cell r="K967" t="str">
            <v>40</v>
          </cell>
          <cell r="L967" t="str">
            <v>563-74-7865</v>
          </cell>
          <cell r="M967">
            <v>37887</v>
          </cell>
          <cell r="N967">
            <v>37886</v>
          </cell>
          <cell r="O967">
            <v>37886</v>
          </cell>
          <cell r="P967" t="str">
            <v>USD</v>
          </cell>
          <cell r="Q967">
            <v>500</v>
          </cell>
        </row>
        <row r="968">
          <cell r="A968" t="str">
            <v>BCH_WAG</v>
          </cell>
          <cell r="B968" t="str">
            <v>PGE1</v>
          </cell>
          <cell r="C968" t="str">
            <v>0002320002</v>
          </cell>
          <cell r="D968" t="str">
            <v>KX</v>
          </cell>
          <cell r="E968" t="str">
            <v>3070015994</v>
          </cell>
          <cell r="F968" t="str">
            <v>09</v>
          </cell>
          <cell r="G968">
            <v>0</v>
          </cell>
          <cell r="H968">
            <v>0</v>
          </cell>
          <cell r="I968">
            <v>0</v>
          </cell>
          <cell r="J968">
            <v>0</v>
          </cell>
          <cell r="K968" t="str">
            <v>40</v>
          </cell>
          <cell r="L968" t="str">
            <v>564-33-3488</v>
          </cell>
          <cell r="M968">
            <v>37887</v>
          </cell>
          <cell r="N968">
            <v>37886</v>
          </cell>
          <cell r="O968">
            <v>37886</v>
          </cell>
          <cell r="P968" t="str">
            <v>USD</v>
          </cell>
          <cell r="Q968">
            <v>800</v>
          </cell>
        </row>
        <row r="969">
          <cell r="A969" t="str">
            <v>BCH_WAG</v>
          </cell>
          <cell r="B969" t="str">
            <v>PGE1</v>
          </cell>
          <cell r="C969" t="str">
            <v>0002320002</v>
          </cell>
          <cell r="D969" t="str">
            <v>KX</v>
          </cell>
          <cell r="E969" t="str">
            <v>3070015995</v>
          </cell>
          <cell r="F969" t="str">
            <v>09</v>
          </cell>
          <cell r="G969">
            <v>0</v>
          </cell>
          <cell r="H969">
            <v>0</v>
          </cell>
          <cell r="I969">
            <v>0</v>
          </cell>
          <cell r="J969">
            <v>0</v>
          </cell>
          <cell r="K969" t="str">
            <v>40</v>
          </cell>
          <cell r="L969" t="str">
            <v>564-43-2260</v>
          </cell>
          <cell r="M969">
            <v>37887</v>
          </cell>
          <cell r="N969">
            <v>37886</v>
          </cell>
          <cell r="O969">
            <v>37886</v>
          </cell>
          <cell r="P969" t="str">
            <v>USD</v>
          </cell>
          <cell r="Q969">
            <v>100</v>
          </cell>
        </row>
        <row r="970">
          <cell r="A970" t="str">
            <v>BCH_WAG</v>
          </cell>
          <cell r="B970" t="str">
            <v>PGE1</v>
          </cell>
          <cell r="C970" t="str">
            <v>0002320002</v>
          </cell>
          <cell r="D970" t="str">
            <v>KX</v>
          </cell>
          <cell r="E970" t="str">
            <v>3070015996</v>
          </cell>
          <cell r="F970" t="str">
            <v>09</v>
          </cell>
          <cell r="G970">
            <v>0</v>
          </cell>
          <cell r="H970">
            <v>0</v>
          </cell>
          <cell r="I970">
            <v>0</v>
          </cell>
          <cell r="J970">
            <v>0</v>
          </cell>
          <cell r="K970" t="str">
            <v>40</v>
          </cell>
          <cell r="L970" t="str">
            <v>564-82-4973</v>
          </cell>
          <cell r="M970">
            <v>37887</v>
          </cell>
          <cell r="N970">
            <v>37886</v>
          </cell>
          <cell r="O970">
            <v>37886</v>
          </cell>
          <cell r="P970" t="str">
            <v>USD</v>
          </cell>
          <cell r="Q970">
            <v>60</v>
          </cell>
        </row>
        <row r="971">
          <cell r="A971" t="str">
            <v>BCH_WAG</v>
          </cell>
          <cell r="B971" t="str">
            <v>PGE1</v>
          </cell>
          <cell r="C971" t="str">
            <v>0002320002</v>
          </cell>
          <cell r="D971" t="str">
            <v>KX</v>
          </cell>
          <cell r="E971" t="str">
            <v>3070015997</v>
          </cell>
          <cell r="F971" t="str">
            <v>09</v>
          </cell>
          <cell r="G971">
            <v>0</v>
          </cell>
          <cell r="H971">
            <v>0</v>
          </cell>
          <cell r="I971">
            <v>0</v>
          </cell>
          <cell r="J971">
            <v>0</v>
          </cell>
          <cell r="K971" t="str">
            <v>40</v>
          </cell>
          <cell r="L971" t="str">
            <v>564-82-4973</v>
          </cell>
          <cell r="M971">
            <v>37887</v>
          </cell>
          <cell r="N971">
            <v>37886</v>
          </cell>
          <cell r="O971">
            <v>37886</v>
          </cell>
          <cell r="P971" t="str">
            <v>USD</v>
          </cell>
          <cell r="Q971">
            <v>600</v>
          </cell>
        </row>
        <row r="972">
          <cell r="A972" t="str">
            <v>BCH_WAG</v>
          </cell>
          <cell r="B972" t="str">
            <v>PGE1</v>
          </cell>
          <cell r="C972" t="str">
            <v>0002320002</v>
          </cell>
          <cell r="D972" t="str">
            <v>KX</v>
          </cell>
          <cell r="E972" t="str">
            <v>3070015998</v>
          </cell>
          <cell r="F972" t="str">
            <v>09</v>
          </cell>
          <cell r="G972">
            <v>0</v>
          </cell>
          <cell r="H972">
            <v>0</v>
          </cell>
          <cell r="I972">
            <v>0</v>
          </cell>
          <cell r="J972">
            <v>0</v>
          </cell>
          <cell r="K972" t="str">
            <v>40</v>
          </cell>
          <cell r="L972" t="str">
            <v>564-82-4973</v>
          </cell>
          <cell r="M972">
            <v>37887</v>
          </cell>
          <cell r="N972">
            <v>37886</v>
          </cell>
          <cell r="O972">
            <v>37886</v>
          </cell>
          <cell r="P972" t="str">
            <v>USD</v>
          </cell>
          <cell r="Q972">
            <v>140</v>
          </cell>
        </row>
        <row r="973">
          <cell r="A973" t="str">
            <v>BCH_WAG</v>
          </cell>
          <cell r="B973" t="str">
            <v>PGE1</v>
          </cell>
          <cell r="C973" t="str">
            <v>0002320002</v>
          </cell>
          <cell r="D973" t="str">
            <v>KX</v>
          </cell>
          <cell r="E973" t="str">
            <v>3070015999</v>
          </cell>
          <cell r="F973" t="str">
            <v>09</v>
          </cell>
          <cell r="G973">
            <v>0</v>
          </cell>
          <cell r="H973">
            <v>0</v>
          </cell>
          <cell r="I973">
            <v>0</v>
          </cell>
          <cell r="J973">
            <v>0</v>
          </cell>
          <cell r="K973" t="str">
            <v>40</v>
          </cell>
          <cell r="L973" t="str">
            <v>565-08-0741</v>
          </cell>
          <cell r="M973">
            <v>37887</v>
          </cell>
          <cell r="N973">
            <v>37886</v>
          </cell>
          <cell r="O973">
            <v>37886</v>
          </cell>
          <cell r="P973" t="str">
            <v>USD</v>
          </cell>
          <cell r="Q973">
            <v>767</v>
          </cell>
        </row>
        <row r="974">
          <cell r="A974" t="str">
            <v>BCH_WAG</v>
          </cell>
          <cell r="B974" t="str">
            <v>PGE1</v>
          </cell>
          <cell r="C974" t="str">
            <v>0002320002</v>
          </cell>
          <cell r="D974" t="str">
            <v>KX</v>
          </cell>
          <cell r="E974" t="str">
            <v>3070016000</v>
          </cell>
          <cell r="F974" t="str">
            <v>09</v>
          </cell>
          <cell r="G974">
            <v>0</v>
          </cell>
          <cell r="H974">
            <v>0</v>
          </cell>
          <cell r="I974">
            <v>0</v>
          </cell>
          <cell r="J974">
            <v>0</v>
          </cell>
          <cell r="K974" t="str">
            <v>40</v>
          </cell>
          <cell r="L974" t="str">
            <v>565-27-9841</v>
          </cell>
          <cell r="M974">
            <v>37887</v>
          </cell>
          <cell r="N974">
            <v>37886</v>
          </cell>
          <cell r="O974">
            <v>37886</v>
          </cell>
          <cell r="P974" t="str">
            <v>USD</v>
          </cell>
          <cell r="Q974">
            <v>1070</v>
          </cell>
        </row>
        <row r="975">
          <cell r="A975" t="str">
            <v>BCH_WAG</v>
          </cell>
          <cell r="B975" t="str">
            <v>PGE1</v>
          </cell>
          <cell r="C975" t="str">
            <v>0002320002</v>
          </cell>
          <cell r="D975" t="str">
            <v>KX</v>
          </cell>
          <cell r="E975" t="str">
            <v>3070016001</v>
          </cell>
          <cell r="F975" t="str">
            <v>09</v>
          </cell>
          <cell r="G975">
            <v>0</v>
          </cell>
          <cell r="H975">
            <v>0</v>
          </cell>
          <cell r="I975">
            <v>0</v>
          </cell>
          <cell r="J975">
            <v>0</v>
          </cell>
          <cell r="K975" t="str">
            <v>40</v>
          </cell>
          <cell r="L975" t="str">
            <v>565-29-4154</v>
          </cell>
          <cell r="M975">
            <v>37887</v>
          </cell>
          <cell r="N975">
            <v>37886</v>
          </cell>
          <cell r="O975">
            <v>37886</v>
          </cell>
          <cell r="P975" t="str">
            <v>USD</v>
          </cell>
          <cell r="Q975">
            <v>1542</v>
          </cell>
        </row>
        <row r="976">
          <cell r="A976" t="str">
            <v>BCH_WAG</v>
          </cell>
          <cell r="B976" t="str">
            <v>PGE1</v>
          </cell>
          <cell r="C976" t="str">
            <v>0002320002</v>
          </cell>
          <cell r="D976" t="str">
            <v>KX</v>
          </cell>
          <cell r="E976" t="str">
            <v>3070016002</v>
          </cell>
          <cell r="F976" t="str">
            <v>09</v>
          </cell>
          <cell r="G976">
            <v>0</v>
          </cell>
          <cell r="H976">
            <v>0</v>
          </cell>
          <cell r="I976">
            <v>0</v>
          </cell>
          <cell r="J976">
            <v>0</v>
          </cell>
          <cell r="K976" t="str">
            <v>40</v>
          </cell>
          <cell r="L976" t="str">
            <v>565-68-5845</v>
          </cell>
          <cell r="M976">
            <v>37887</v>
          </cell>
          <cell r="N976">
            <v>37886</v>
          </cell>
          <cell r="O976">
            <v>37886</v>
          </cell>
          <cell r="P976" t="str">
            <v>USD</v>
          </cell>
          <cell r="Q976">
            <v>1470</v>
          </cell>
        </row>
        <row r="977">
          <cell r="A977" t="str">
            <v>BCH_WAG</v>
          </cell>
          <cell r="B977" t="str">
            <v>PGE1</v>
          </cell>
          <cell r="C977" t="str">
            <v>0002320002</v>
          </cell>
          <cell r="D977" t="str">
            <v>KX</v>
          </cell>
          <cell r="E977" t="str">
            <v>3070016003</v>
          </cell>
          <cell r="F977" t="str">
            <v>09</v>
          </cell>
          <cell r="G977">
            <v>0</v>
          </cell>
          <cell r="H977">
            <v>0</v>
          </cell>
          <cell r="I977">
            <v>0</v>
          </cell>
          <cell r="J977">
            <v>0</v>
          </cell>
          <cell r="K977" t="str">
            <v>40</v>
          </cell>
          <cell r="L977" t="str">
            <v>565-96-1062</v>
          </cell>
          <cell r="M977">
            <v>37887</v>
          </cell>
          <cell r="N977">
            <v>37886</v>
          </cell>
          <cell r="O977">
            <v>37886</v>
          </cell>
          <cell r="P977" t="str">
            <v>USD</v>
          </cell>
          <cell r="Q977">
            <v>400</v>
          </cell>
        </row>
        <row r="978">
          <cell r="A978" t="str">
            <v>BCH_WAG</v>
          </cell>
          <cell r="B978" t="str">
            <v>PGE1</v>
          </cell>
          <cell r="C978" t="str">
            <v>0002320002</v>
          </cell>
          <cell r="D978" t="str">
            <v>KX</v>
          </cell>
          <cell r="E978" t="str">
            <v>3070016004</v>
          </cell>
          <cell r="F978" t="str">
            <v>09</v>
          </cell>
          <cell r="G978">
            <v>0</v>
          </cell>
          <cell r="H978">
            <v>0</v>
          </cell>
          <cell r="I978">
            <v>0</v>
          </cell>
          <cell r="J978">
            <v>0</v>
          </cell>
          <cell r="K978" t="str">
            <v>40</v>
          </cell>
          <cell r="L978" t="str">
            <v>566-56-7202</v>
          </cell>
          <cell r="M978">
            <v>37887</v>
          </cell>
          <cell r="N978">
            <v>37886</v>
          </cell>
          <cell r="O978">
            <v>37886</v>
          </cell>
          <cell r="P978" t="str">
            <v>USD</v>
          </cell>
          <cell r="Q978">
            <v>1000</v>
          </cell>
        </row>
        <row r="979">
          <cell r="A979" t="str">
            <v>BCH_WAG</v>
          </cell>
          <cell r="B979" t="str">
            <v>PGE1</v>
          </cell>
          <cell r="C979" t="str">
            <v>0002320002</v>
          </cell>
          <cell r="D979" t="str">
            <v>KX</v>
          </cell>
          <cell r="E979" t="str">
            <v>3070016005</v>
          </cell>
          <cell r="F979" t="str">
            <v>09</v>
          </cell>
          <cell r="G979">
            <v>0</v>
          </cell>
          <cell r="H979">
            <v>0</v>
          </cell>
          <cell r="I979">
            <v>0</v>
          </cell>
          <cell r="J979">
            <v>0</v>
          </cell>
          <cell r="K979" t="str">
            <v>40</v>
          </cell>
          <cell r="L979" t="str">
            <v>566-72-3054</v>
          </cell>
          <cell r="M979">
            <v>37887</v>
          </cell>
          <cell r="N979">
            <v>37886</v>
          </cell>
          <cell r="O979">
            <v>37886</v>
          </cell>
          <cell r="P979" t="str">
            <v>USD</v>
          </cell>
          <cell r="Q979">
            <v>1000</v>
          </cell>
        </row>
        <row r="980">
          <cell r="A980" t="str">
            <v>BCH_WAG</v>
          </cell>
          <cell r="B980" t="str">
            <v>PGE1</v>
          </cell>
          <cell r="C980" t="str">
            <v>0002320002</v>
          </cell>
          <cell r="D980" t="str">
            <v>KX</v>
          </cell>
          <cell r="E980" t="str">
            <v>3070016006</v>
          </cell>
          <cell r="F980" t="str">
            <v>09</v>
          </cell>
          <cell r="G980">
            <v>0</v>
          </cell>
          <cell r="H980">
            <v>0</v>
          </cell>
          <cell r="I980">
            <v>0</v>
          </cell>
          <cell r="J980">
            <v>0</v>
          </cell>
          <cell r="K980" t="str">
            <v>40</v>
          </cell>
          <cell r="L980" t="str">
            <v>566-76-9786</v>
          </cell>
          <cell r="M980">
            <v>37887</v>
          </cell>
          <cell r="N980">
            <v>37886</v>
          </cell>
          <cell r="O980">
            <v>37886</v>
          </cell>
          <cell r="P980" t="str">
            <v>USD</v>
          </cell>
          <cell r="Q980">
            <v>1536.17</v>
          </cell>
        </row>
        <row r="981">
          <cell r="A981" t="str">
            <v>BCH_WAG</v>
          </cell>
          <cell r="B981" t="str">
            <v>PGE1</v>
          </cell>
          <cell r="C981" t="str">
            <v>0002320002</v>
          </cell>
          <cell r="D981" t="str">
            <v>KX</v>
          </cell>
          <cell r="E981" t="str">
            <v>3070016007</v>
          </cell>
          <cell r="F981" t="str">
            <v>09</v>
          </cell>
          <cell r="G981">
            <v>0</v>
          </cell>
          <cell r="H981">
            <v>0</v>
          </cell>
          <cell r="I981">
            <v>0</v>
          </cell>
          <cell r="J981">
            <v>0</v>
          </cell>
          <cell r="K981" t="str">
            <v>40</v>
          </cell>
          <cell r="L981" t="str">
            <v>566-82-3426</v>
          </cell>
          <cell r="M981">
            <v>37887</v>
          </cell>
          <cell r="N981">
            <v>37886</v>
          </cell>
          <cell r="O981">
            <v>37886</v>
          </cell>
          <cell r="P981" t="str">
            <v>USD</v>
          </cell>
          <cell r="Q981">
            <v>742</v>
          </cell>
        </row>
        <row r="982">
          <cell r="A982" t="str">
            <v>BCH_WAG</v>
          </cell>
          <cell r="B982" t="str">
            <v>PGE1</v>
          </cell>
          <cell r="C982" t="str">
            <v>0002320002</v>
          </cell>
          <cell r="D982" t="str">
            <v>KX</v>
          </cell>
          <cell r="E982" t="str">
            <v>3070016008</v>
          </cell>
          <cell r="F982" t="str">
            <v>09</v>
          </cell>
          <cell r="G982">
            <v>0</v>
          </cell>
          <cell r="H982">
            <v>0</v>
          </cell>
          <cell r="I982">
            <v>0</v>
          </cell>
          <cell r="J982">
            <v>0</v>
          </cell>
          <cell r="K982" t="str">
            <v>40</v>
          </cell>
          <cell r="L982" t="str">
            <v>566-84-0671</v>
          </cell>
          <cell r="M982">
            <v>37887</v>
          </cell>
          <cell r="N982">
            <v>37886</v>
          </cell>
          <cell r="O982">
            <v>37886</v>
          </cell>
          <cell r="P982" t="str">
            <v>USD</v>
          </cell>
          <cell r="Q982">
            <v>700</v>
          </cell>
        </row>
        <row r="983">
          <cell r="A983" t="str">
            <v>BCH_WAG</v>
          </cell>
          <cell r="B983" t="str">
            <v>PGE1</v>
          </cell>
          <cell r="C983" t="str">
            <v>0002320002</v>
          </cell>
          <cell r="D983" t="str">
            <v>KX</v>
          </cell>
          <cell r="E983" t="str">
            <v>3070016009</v>
          </cell>
          <cell r="F983" t="str">
            <v>09</v>
          </cell>
          <cell r="G983">
            <v>0</v>
          </cell>
          <cell r="H983">
            <v>0</v>
          </cell>
          <cell r="I983">
            <v>0</v>
          </cell>
          <cell r="J983">
            <v>0</v>
          </cell>
          <cell r="K983" t="str">
            <v>40</v>
          </cell>
          <cell r="L983" t="str">
            <v>567-55-0850</v>
          </cell>
          <cell r="M983">
            <v>37887</v>
          </cell>
          <cell r="N983">
            <v>37886</v>
          </cell>
          <cell r="O983">
            <v>37886</v>
          </cell>
          <cell r="P983" t="str">
            <v>USD</v>
          </cell>
          <cell r="Q983">
            <v>883</v>
          </cell>
        </row>
        <row r="984">
          <cell r="A984" t="str">
            <v>BCH_WAG</v>
          </cell>
          <cell r="B984" t="str">
            <v>PGE1</v>
          </cell>
          <cell r="C984" t="str">
            <v>0002320002</v>
          </cell>
          <cell r="D984" t="str">
            <v>KX</v>
          </cell>
          <cell r="E984" t="str">
            <v>3070016010</v>
          </cell>
          <cell r="F984" t="str">
            <v>09</v>
          </cell>
          <cell r="G984">
            <v>0</v>
          </cell>
          <cell r="H984">
            <v>0</v>
          </cell>
          <cell r="I984">
            <v>0</v>
          </cell>
          <cell r="J984">
            <v>0</v>
          </cell>
          <cell r="K984" t="str">
            <v>40</v>
          </cell>
          <cell r="L984" t="str">
            <v>567-55-0850</v>
          </cell>
          <cell r="M984">
            <v>37887</v>
          </cell>
          <cell r="N984">
            <v>37886</v>
          </cell>
          <cell r="O984">
            <v>37886</v>
          </cell>
          <cell r="P984" t="str">
            <v>USD</v>
          </cell>
          <cell r="Q984">
            <v>100</v>
          </cell>
        </row>
        <row r="985">
          <cell r="A985" t="str">
            <v>BCH_WAG</v>
          </cell>
          <cell r="B985" t="str">
            <v>PGE1</v>
          </cell>
          <cell r="C985" t="str">
            <v>0002320002</v>
          </cell>
          <cell r="D985" t="str">
            <v>KX</v>
          </cell>
          <cell r="E985" t="str">
            <v>3070016011</v>
          </cell>
          <cell r="F985" t="str">
            <v>09</v>
          </cell>
          <cell r="G985">
            <v>0</v>
          </cell>
          <cell r="H985">
            <v>0</v>
          </cell>
          <cell r="I985">
            <v>0</v>
          </cell>
          <cell r="J985">
            <v>0</v>
          </cell>
          <cell r="K985" t="str">
            <v>40</v>
          </cell>
          <cell r="L985" t="str">
            <v>567-60-0954</v>
          </cell>
          <cell r="M985">
            <v>37887</v>
          </cell>
          <cell r="N985">
            <v>37886</v>
          </cell>
          <cell r="O985">
            <v>37886</v>
          </cell>
          <cell r="P985" t="str">
            <v>USD</v>
          </cell>
          <cell r="Q985">
            <v>907</v>
          </cell>
        </row>
        <row r="986">
          <cell r="A986" t="str">
            <v>BCH_WAG</v>
          </cell>
          <cell r="B986" t="str">
            <v>PGE1</v>
          </cell>
          <cell r="C986" t="str">
            <v>0002320002</v>
          </cell>
          <cell r="D986" t="str">
            <v>KX</v>
          </cell>
          <cell r="E986" t="str">
            <v>3070016012</v>
          </cell>
          <cell r="F986" t="str">
            <v>09</v>
          </cell>
          <cell r="G986">
            <v>0</v>
          </cell>
          <cell r="H986">
            <v>0</v>
          </cell>
          <cell r="I986">
            <v>0</v>
          </cell>
          <cell r="J986">
            <v>0</v>
          </cell>
          <cell r="K986" t="str">
            <v>40</v>
          </cell>
          <cell r="L986" t="str">
            <v>567-62-9453</v>
          </cell>
          <cell r="M986">
            <v>37887</v>
          </cell>
          <cell r="N986">
            <v>37886</v>
          </cell>
          <cell r="O986">
            <v>37886</v>
          </cell>
          <cell r="P986" t="str">
            <v>USD</v>
          </cell>
          <cell r="Q986">
            <v>700</v>
          </cell>
        </row>
        <row r="987">
          <cell r="A987" t="str">
            <v>BCH_WAG</v>
          </cell>
          <cell r="B987" t="str">
            <v>PGE1</v>
          </cell>
          <cell r="C987" t="str">
            <v>0002320002</v>
          </cell>
          <cell r="D987" t="str">
            <v>KX</v>
          </cell>
          <cell r="E987" t="str">
            <v>3070016013</v>
          </cell>
          <cell r="F987" t="str">
            <v>09</v>
          </cell>
          <cell r="G987">
            <v>0</v>
          </cell>
          <cell r="H987">
            <v>0</v>
          </cell>
          <cell r="I987">
            <v>0</v>
          </cell>
          <cell r="J987">
            <v>0</v>
          </cell>
          <cell r="K987" t="str">
            <v>40</v>
          </cell>
          <cell r="L987" t="str">
            <v>567-63-1042</v>
          </cell>
          <cell r="M987">
            <v>37887</v>
          </cell>
          <cell r="N987">
            <v>37886</v>
          </cell>
          <cell r="O987">
            <v>37886</v>
          </cell>
          <cell r="P987" t="str">
            <v>USD</v>
          </cell>
          <cell r="Q987">
            <v>254</v>
          </cell>
        </row>
        <row r="988">
          <cell r="A988" t="str">
            <v>BCH_WAG</v>
          </cell>
          <cell r="B988" t="str">
            <v>PGE1</v>
          </cell>
          <cell r="C988" t="str">
            <v>0002320002</v>
          </cell>
          <cell r="D988" t="str">
            <v>KX</v>
          </cell>
          <cell r="E988" t="str">
            <v>3070016014</v>
          </cell>
          <cell r="F988" t="str">
            <v>09</v>
          </cell>
          <cell r="G988">
            <v>0</v>
          </cell>
          <cell r="H988">
            <v>0</v>
          </cell>
          <cell r="I988">
            <v>0</v>
          </cell>
          <cell r="J988">
            <v>0</v>
          </cell>
          <cell r="K988" t="str">
            <v>40</v>
          </cell>
          <cell r="L988" t="str">
            <v>567-96-7323</v>
          </cell>
          <cell r="M988">
            <v>37887</v>
          </cell>
          <cell r="N988">
            <v>37886</v>
          </cell>
          <cell r="O988">
            <v>37886</v>
          </cell>
          <cell r="P988" t="str">
            <v>USD</v>
          </cell>
          <cell r="Q988">
            <v>800</v>
          </cell>
        </row>
        <row r="989">
          <cell r="A989" t="str">
            <v>BCH_WAG</v>
          </cell>
          <cell r="B989" t="str">
            <v>PGE1</v>
          </cell>
          <cell r="C989" t="str">
            <v>0002320002</v>
          </cell>
          <cell r="D989" t="str">
            <v>KX</v>
          </cell>
          <cell r="E989" t="str">
            <v>3070016015</v>
          </cell>
          <cell r="F989" t="str">
            <v>09</v>
          </cell>
          <cell r="G989">
            <v>0</v>
          </cell>
          <cell r="H989">
            <v>0</v>
          </cell>
          <cell r="I989">
            <v>0</v>
          </cell>
          <cell r="J989">
            <v>0</v>
          </cell>
          <cell r="K989" t="str">
            <v>40</v>
          </cell>
          <cell r="L989" t="str">
            <v>567-96-7323</v>
          </cell>
          <cell r="M989">
            <v>37887</v>
          </cell>
          <cell r="N989">
            <v>37886</v>
          </cell>
          <cell r="O989">
            <v>37886</v>
          </cell>
          <cell r="P989" t="str">
            <v>USD</v>
          </cell>
          <cell r="Q989">
            <v>600</v>
          </cell>
        </row>
        <row r="990">
          <cell r="A990" t="str">
            <v>BCH_WAG</v>
          </cell>
          <cell r="B990" t="str">
            <v>PGE1</v>
          </cell>
          <cell r="C990" t="str">
            <v>0002320002</v>
          </cell>
          <cell r="D990" t="str">
            <v>KX</v>
          </cell>
          <cell r="E990" t="str">
            <v>3070016016</v>
          </cell>
          <cell r="F990" t="str">
            <v>09</v>
          </cell>
          <cell r="G990">
            <v>0</v>
          </cell>
          <cell r="H990">
            <v>0</v>
          </cell>
          <cell r="I990">
            <v>0</v>
          </cell>
          <cell r="J990">
            <v>0</v>
          </cell>
          <cell r="K990" t="str">
            <v>40</v>
          </cell>
          <cell r="L990" t="str">
            <v>568-11-3578</v>
          </cell>
          <cell r="M990">
            <v>37887</v>
          </cell>
          <cell r="N990">
            <v>37886</v>
          </cell>
          <cell r="O990">
            <v>37886</v>
          </cell>
          <cell r="P990" t="str">
            <v>USD</v>
          </cell>
          <cell r="Q990">
            <v>1074</v>
          </cell>
        </row>
        <row r="991">
          <cell r="A991" t="str">
            <v>BCH_WAG</v>
          </cell>
          <cell r="B991" t="str">
            <v>PGE1</v>
          </cell>
          <cell r="C991" t="str">
            <v>0002320002</v>
          </cell>
          <cell r="D991" t="str">
            <v>KX</v>
          </cell>
          <cell r="E991" t="str">
            <v>3070016017</v>
          </cell>
          <cell r="F991" t="str">
            <v>09</v>
          </cell>
          <cell r="G991">
            <v>0</v>
          </cell>
          <cell r="H991">
            <v>0</v>
          </cell>
          <cell r="I991">
            <v>0</v>
          </cell>
          <cell r="J991">
            <v>0</v>
          </cell>
          <cell r="K991" t="str">
            <v>40</v>
          </cell>
          <cell r="L991" t="str">
            <v>568-25-2828</v>
          </cell>
          <cell r="M991">
            <v>37887</v>
          </cell>
          <cell r="N991">
            <v>37886</v>
          </cell>
          <cell r="O991">
            <v>37886</v>
          </cell>
          <cell r="P991" t="str">
            <v>USD</v>
          </cell>
          <cell r="Q991">
            <v>659</v>
          </cell>
        </row>
        <row r="992">
          <cell r="A992" t="str">
            <v>BCH_WAG</v>
          </cell>
          <cell r="B992" t="str">
            <v>PGE1</v>
          </cell>
          <cell r="C992" t="str">
            <v>0002320002</v>
          </cell>
          <cell r="D992" t="str">
            <v>KX</v>
          </cell>
          <cell r="E992" t="str">
            <v>3070016018</v>
          </cell>
          <cell r="F992" t="str">
            <v>09</v>
          </cell>
          <cell r="G992">
            <v>0</v>
          </cell>
          <cell r="H992">
            <v>0</v>
          </cell>
          <cell r="I992">
            <v>0</v>
          </cell>
          <cell r="J992">
            <v>0</v>
          </cell>
          <cell r="K992" t="str">
            <v>40</v>
          </cell>
          <cell r="L992" t="str">
            <v>569-11-6564</v>
          </cell>
          <cell r="M992">
            <v>37887</v>
          </cell>
          <cell r="N992">
            <v>37886</v>
          </cell>
          <cell r="O992">
            <v>37886</v>
          </cell>
          <cell r="P992" t="str">
            <v>USD</v>
          </cell>
          <cell r="Q992">
            <v>377</v>
          </cell>
        </row>
        <row r="993">
          <cell r="A993" t="str">
            <v>BCH_WAG</v>
          </cell>
          <cell r="B993" t="str">
            <v>PGE1</v>
          </cell>
          <cell r="C993" t="str">
            <v>0002320002</v>
          </cell>
          <cell r="D993" t="str">
            <v>KX</v>
          </cell>
          <cell r="E993" t="str">
            <v>3070016019</v>
          </cell>
          <cell r="F993" t="str">
            <v>09</v>
          </cell>
          <cell r="G993">
            <v>0</v>
          </cell>
          <cell r="H993">
            <v>0</v>
          </cell>
          <cell r="I993">
            <v>0</v>
          </cell>
          <cell r="J993">
            <v>0</v>
          </cell>
          <cell r="K993" t="str">
            <v>40</v>
          </cell>
          <cell r="L993" t="str">
            <v>569-31-2139</v>
          </cell>
          <cell r="M993">
            <v>37887</v>
          </cell>
          <cell r="N993">
            <v>37886</v>
          </cell>
          <cell r="O993">
            <v>37886</v>
          </cell>
          <cell r="P993" t="str">
            <v>USD</v>
          </cell>
          <cell r="Q993">
            <v>2712.22</v>
          </cell>
        </row>
        <row r="994">
          <cell r="A994" t="str">
            <v>BCH_WAG</v>
          </cell>
          <cell r="B994" t="str">
            <v>PGE1</v>
          </cell>
          <cell r="C994" t="str">
            <v>0002320002</v>
          </cell>
          <cell r="D994" t="str">
            <v>KX</v>
          </cell>
          <cell r="E994" t="str">
            <v>3070016020</v>
          </cell>
          <cell r="F994" t="str">
            <v>09</v>
          </cell>
          <cell r="G994">
            <v>0</v>
          </cell>
          <cell r="H994">
            <v>0</v>
          </cell>
          <cell r="I994">
            <v>0</v>
          </cell>
          <cell r="J994">
            <v>0</v>
          </cell>
          <cell r="K994" t="str">
            <v>40</v>
          </cell>
          <cell r="L994" t="str">
            <v>569-58-0715</v>
          </cell>
          <cell r="M994">
            <v>37887</v>
          </cell>
          <cell r="N994">
            <v>37886</v>
          </cell>
          <cell r="O994">
            <v>37886</v>
          </cell>
          <cell r="P994" t="str">
            <v>USD</v>
          </cell>
          <cell r="Q994">
            <v>2000</v>
          </cell>
        </row>
        <row r="995">
          <cell r="A995" t="str">
            <v>BCH_WAG</v>
          </cell>
          <cell r="B995" t="str">
            <v>PGE1</v>
          </cell>
          <cell r="C995" t="str">
            <v>0002320002</v>
          </cell>
          <cell r="D995" t="str">
            <v>KX</v>
          </cell>
          <cell r="E995" t="str">
            <v>3070016021</v>
          </cell>
          <cell r="F995" t="str">
            <v>09</v>
          </cell>
          <cell r="G995">
            <v>0</v>
          </cell>
          <cell r="H995">
            <v>0</v>
          </cell>
          <cell r="I995">
            <v>0</v>
          </cell>
          <cell r="J995">
            <v>0</v>
          </cell>
          <cell r="K995" t="str">
            <v>40</v>
          </cell>
          <cell r="L995" t="str">
            <v>569-68-9545</v>
          </cell>
          <cell r="M995">
            <v>37887</v>
          </cell>
          <cell r="N995">
            <v>37886</v>
          </cell>
          <cell r="O995">
            <v>37886</v>
          </cell>
          <cell r="P995" t="str">
            <v>USD</v>
          </cell>
          <cell r="Q995">
            <v>1969</v>
          </cell>
        </row>
        <row r="996">
          <cell r="A996" t="str">
            <v>BCH_WAG</v>
          </cell>
          <cell r="B996" t="str">
            <v>PGE1</v>
          </cell>
          <cell r="C996" t="str">
            <v>0002320002</v>
          </cell>
          <cell r="D996" t="str">
            <v>KX</v>
          </cell>
          <cell r="E996" t="str">
            <v>3070016022</v>
          </cell>
          <cell r="F996" t="str">
            <v>09</v>
          </cell>
          <cell r="G996">
            <v>0</v>
          </cell>
          <cell r="H996">
            <v>0</v>
          </cell>
          <cell r="I996">
            <v>0</v>
          </cell>
          <cell r="J996">
            <v>0</v>
          </cell>
          <cell r="K996" t="str">
            <v>40</v>
          </cell>
          <cell r="L996" t="str">
            <v>569-71-0005</v>
          </cell>
          <cell r="M996">
            <v>37887</v>
          </cell>
          <cell r="N996">
            <v>37886</v>
          </cell>
          <cell r="O996">
            <v>37886</v>
          </cell>
          <cell r="P996" t="str">
            <v>USD</v>
          </cell>
          <cell r="Q996">
            <v>265.89</v>
          </cell>
        </row>
        <row r="997">
          <cell r="A997" t="str">
            <v>BCH_WAG</v>
          </cell>
          <cell r="B997" t="str">
            <v>PGE1</v>
          </cell>
          <cell r="C997" t="str">
            <v>0002320002</v>
          </cell>
          <cell r="D997" t="str">
            <v>KX</v>
          </cell>
          <cell r="E997" t="str">
            <v>3070016023</v>
          </cell>
          <cell r="F997" t="str">
            <v>09</v>
          </cell>
          <cell r="G997">
            <v>0</v>
          </cell>
          <cell r="H997">
            <v>0</v>
          </cell>
          <cell r="I997">
            <v>0</v>
          </cell>
          <cell r="J997">
            <v>0</v>
          </cell>
          <cell r="K997" t="str">
            <v>40</v>
          </cell>
          <cell r="L997" t="str">
            <v>569-72-4016</v>
          </cell>
          <cell r="M997">
            <v>37887</v>
          </cell>
          <cell r="N997">
            <v>37886</v>
          </cell>
          <cell r="O997">
            <v>37886</v>
          </cell>
          <cell r="P997" t="str">
            <v>USD</v>
          </cell>
          <cell r="Q997">
            <v>196</v>
          </cell>
        </row>
        <row r="998">
          <cell r="A998" t="str">
            <v>BCH_WAG</v>
          </cell>
          <cell r="B998" t="str">
            <v>PGE1</v>
          </cell>
          <cell r="C998" t="str">
            <v>0002320002</v>
          </cell>
          <cell r="D998" t="str">
            <v>KX</v>
          </cell>
          <cell r="E998" t="str">
            <v>3070016024</v>
          </cell>
          <cell r="F998" t="str">
            <v>09</v>
          </cell>
          <cell r="G998">
            <v>0</v>
          </cell>
          <cell r="H998">
            <v>0</v>
          </cell>
          <cell r="I998">
            <v>0</v>
          </cell>
          <cell r="J998">
            <v>0</v>
          </cell>
          <cell r="K998" t="str">
            <v>40</v>
          </cell>
          <cell r="L998" t="str">
            <v>569-76-6417</v>
          </cell>
          <cell r="M998">
            <v>37887</v>
          </cell>
          <cell r="N998">
            <v>37886</v>
          </cell>
          <cell r="O998">
            <v>37886</v>
          </cell>
          <cell r="P998" t="str">
            <v>USD</v>
          </cell>
          <cell r="Q998">
            <v>850</v>
          </cell>
        </row>
        <row r="999">
          <cell r="A999" t="str">
            <v>BCH_WAG</v>
          </cell>
          <cell r="B999" t="str">
            <v>PGE1</v>
          </cell>
          <cell r="C999" t="str">
            <v>0002320002</v>
          </cell>
          <cell r="D999" t="str">
            <v>KX</v>
          </cell>
          <cell r="E999" t="str">
            <v>3070016025</v>
          </cell>
          <cell r="F999" t="str">
            <v>09</v>
          </cell>
          <cell r="G999">
            <v>0</v>
          </cell>
          <cell r="H999">
            <v>0</v>
          </cell>
          <cell r="I999">
            <v>0</v>
          </cell>
          <cell r="J999">
            <v>0</v>
          </cell>
          <cell r="K999" t="str">
            <v>40</v>
          </cell>
          <cell r="L999" t="str">
            <v>569-92-7149</v>
          </cell>
          <cell r="M999">
            <v>37887</v>
          </cell>
          <cell r="N999">
            <v>37886</v>
          </cell>
          <cell r="O999">
            <v>37886</v>
          </cell>
          <cell r="P999" t="str">
            <v>USD</v>
          </cell>
          <cell r="Q999">
            <v>346</v>
          </cell>
        </row>
        <row r="1000">
          <cell r="A1000" t="str">
            <v>BCH_WAG</v>
          </cell>
          <cell r="B1000" t="str">
            <v>PGE1</v>
          </cell>
          <cell r="C1000" t="str">
            <v>0002320002</v>
          </cell>
          <cell r="D1000" t="str">
            <v>KX</v>
          </cell>
          <cell r="E1000" t="str">
            <v>3070016026</v>
          </cell>
          <cell r="F1000" t="str">
            <v>09</v>
          </cell>
          <cell r="G1000">
            <v>0</v>
          </cell>
          <cell r="H1000">
            <v>0</v>
          </cell>
          <cell r="I1000">
            <v>0</v>
          </cell>
          <cell r="J1000">
            <v>0</v>
          </cell>
          <cell r="K1000" t="str">
            <v>40</v>
          </cell>
          <cell r="L1000" t="str">
            <v>569-92-7149</v>
          </cell>
          <cell r="M1000">
            <v>37887</v>
          </cell>
          <cell r="N1000">
            <v>37886</v>
          </cell>
          <cell r="O1000">
            <v>37886</v>
          </cell>
          <cell r="P1000" t="str">
            <v>USD</v>
          </cell>
          <cell r="Q1000">
            <v>206</v>
          </cell>
        </row>
        <row r="1001">
          <cell r="A1001" t="str">
            <v>BCH_WAG</v>
          </cell>
          <cell r="B1001" t="str">
            <v>PGE1</v>
          </cell>
          <cell r="C1001" t="str">
            <v>0002320002</v>
          </cell>
          <cell r="D1001" t="str">
            <v>KX</v>
          </cell>
          <cell r="E1001" t="str">
            <v>3070016027</v>
          </cell>
          <cell r="F1001" t="str">
            <v>09</v>
          </cell>
          <cell r="G1001">
            <v>0</v>
          </cell>
          <cell r="H1001">
            <v>0</v>
          </cell>
          <cell r="I1001">
            <v>0</v>
          </cell>
          <cell r="J1001">
            <v>0</v>
          </cell>
          <cell r="K1001" t="str">
            <v>40</v>
          </cell>
          <cell r="L1001" t="str">
            <v>570-17-6868</v>
          </cell>
          <cell r="M1001">
            <v>37887</v>
          </cell>
          <cell r="N1001">
            <v>37886</v>
          </cell>
          <cell r="O1001">
            <v>37886</v>
          </cell>
          <cell r="P1001" t="str">
            <v>USD</v>
          </cell>
          <cell r="Q1001">
            <v>130</v>
          </cell>
        </row>
        <row r="1002">
          <cell r="A1002" t="str">
            <v>BCH_WAG</v>
          </cell>
          <cell r="B1002" t="str">
            <v>PGE1</v>
          </cell>
          <cell r="C1002" t="str">
            <v>0002320002</v>
          </cell>
          <cell r="D1002" t="str">
            <v>KX</v>
          </cell>
          <cell r="E1002" t="str">
            <v>3070016028</v>
          </cell>
          <cell r="F1002" t="str">
            <v>09</v>
          </cell>
          <cell r="G1002">
            <v>0</v>
          </cell>
          <cell r="H1002">
            <v>0</v>
          </cell>
          <cell r="I1002">
            <v>0</v>
          </cell>
          <cell r="J1002">
            <v>0</v>
          </cell>
          <cell r="K1002" t="str">
            <v>40</v>
          </cell>
          <cell r="L1002" t="str">
            <v>570-17-6868</v>
          </cell>
          <cell r="M1002">
            <v>37887</v>
          </cell>
          <cell r="N1002">
            <v>37886</v>
          </cell>
          <cell r="O1002">
            <v>37886</v>
          </cell>
          <cell r="P1002" t="str">
            <v>USD</v>
          </cell>
          <cell r="Q1002">
            <v>625</v>
          </cell>
        </row>
        <row r="1003">
          <cell r="A1003" t="str">
            <v>BCH_WAG</v>
          </cell>
          <cell r="B1003" t="str">
            <v>PGE1</v>
          </cell>
          <cell r="C1003" t="str">
            <v>0002320002</v>
          </cell>
          <cell r="D1003" t="str">
            <v>KX</v>
          </cell>
          <cell r="E1003" t="str">
            <v>3070016029</v>
          </cell>
          <cell r="F1003" t="str">
            <v>09</v>
          </cell>
          <cell r="G1003">
            <v>0</v>
          </cell>
          <cell r="H1003">
            <v>0</v>
          </cell>
          <cell r="I1003">
            <v>0</v>
          </cell>
          <cell r="J1003">
            <v>0</v>
          </cell>
          <cell r="K1003" t="str">
            <v>40</v>
          </cell>
          <cell r="L1003" t="str">
            <v>570-62-1593</v>
          </cell>
          <cell r="M1003">
            <v>37887</v>
          </cell>
          <cell r="N1003">
            <v>37886</v>
          </cell>
          <cell r="O1003">
            <v>37886</v>
          </cell>
          <cell r="P1003" t="str">
            <v>USD</v>
          </cell>
          <cell r="Q1003">
            <v>350</v>
          </cell>
        </row>
        <row r="1004">
          <cell r="A1004" t="str">
            <v>BCH_WAG</v>
          </cell>
          <cell r="B1004" t="str">
            <v>PGE1</v>
          </cell>
          <cell r="C1004" t="str">
            <v>0002320002</v>
          </cell>
          <cell r="D1004" t="str">
            <v>KX</v>
          </cell>
          <cell r="E1004" t="str">
            <v>3070016030</v>
          </cell>
          <cell r="F1004" t="str">
            <v>09</v>
          </cell>
          <cell r="G1004">
            <v>0</v>
          </cell>
          <cell r="H1004">
            <v>0</v>
          </cell>
          <cell r="I1004">
            <v>0</v>
          </cell>
          <cell r="J1004">
            <v>0</v>
          </cell>
          <cell r="K1004" t="str">
            <v>40</v>
          </cell>
          <cell r="L1004" t="str">
            <v>570-90-1814</v>
          </cell>
          <cell r="M1004">
            <v>37887</v>
          </cell>
          <cell r="N1004">
            <v>37886</v>
          </cell>
          <cell r="O1004">
            <v>37886</v>
          </cell>
          <cell r="P1004" t="str">
            <v>USD</v>
          </cell>
          <cell r="Q1004">
            <v>1050</v>
          </cell>
        </row>
        <row r="1005">
          <cell r="A1005" t="str">
            <v>BCH_WAG</v>
          </cell>
          <cell r="B1005" t="str">
            <v>PGE1</v>
          </cell>
          <cell r="C1005" t="str">
            <v>0002320002</v>
          </cell>
          <cell r="D1005" t="str">
            <v>KX</v>
          </cell>
          <cell r="E1005" t="str">
            <v>3070016031</v>
          </cell>
          <cell r="F1005" t="str">
            <v>09</v>
          </cell>
          <cell r="G1005">
            <v>0</v>
          </cell>
          <cell r="H1005">
            <v>0</v>
          </cell>
          <cell r="I1005">
            <v>0</v>
          </cell>
          <cell r="J1005">
            <v>0</v>
          </cell>
          <cell r="K1005" t="str">
            <v>40</v>
          </cell>
          <cell r="L1005" t="str">
            <v>570-94-2752</v>
          </cell>
          <cell r="M1005">
            <v>37887</v>
          </cell>
          <cell r="N1005">
            <v>37886</v>
          </cell>
          <cell r="O1005">
            <v>37886</v>
          </cell>
          <cell r="P1005" t="str">
            <v>USD</v>
          </cell>
          <cell r="Q1005">
            <v>900</v>
          </cell>
        </row>
        <row r="1006">
          <cell r="A1006" t="str">
            <v>BCH_WAG</v>
          </cell>
          <cell r="B1006" t="str">
            <v>PGE1</v>
          </cell>
          <cell r="C1006" t="str">
            <v>0002320002</v>
          </cell>
          <cell r="D1006" t="str">
            <v>KX</v>
          </cell>
          <cell r="E1006" t="str">
            <v>3070016032</v>
          </cell>
          <cell r="F1006" t="str">
            <v>09</v>
          </cell>
          <cell r="G1006">
            <v>0</v>
          </cell>
          <cell r="H1006">
            <v>0</v>
          </cell>
          <cell r="I1006">
            <v>0</v>
          </cell>
          <cell r="J1006">
            <v>0</v>
          </cell>
          <cell r="K1006" t="str">
            <v>40</v>
          </cell>
          <cell r="L1006" t="str">
            <v>570-94-3967</v>
          </cell>
          <cell r="M1006">
            <v>37887</v>
          </cell>
          <cell r="N1006">
            <v>37886</v>
          </cell>
          <cell r="O1006">
            <v>37886</v>
          </cell>
          <cell r="P1006" t="str">
            <v>USD</v>
          </cell>
          <cell r="Q1006">
            <v>759</v>
          </cell>
        </row>
        <row r="1007">
          <cell r="A1007" t="str">
            <v>BCH_WAG</v>
          </cell>
          <cell r="B1007" t="str">
            <v>PGE1</v>
          </cell>
          <cell r="C1007" t="str">
            <v>0002320002</v>
          </cell>
          <cell r="D1007" t="str">
            <v>KX</v>
          </cell>
          <cell r="E1007" t="str">
            <v>3070016033</v>
          </cell>
          <cell r="F1007" t="str">
            <v>09</v>
          </cell>
          <cell r="G1007">
            <v>0</v>
          </cell>
          <cell r="H1007">
            <v>0</v>
          </cell>
          <cell r="I1007">
            <v>0</v>
          </cell>
          <cell r="J1007">
            <v>0</v>
          </cell>
          <cell r="K1007" t="str">
            <v>40</v>
          </cell>
          <cell r="L1007" t="str">
            <v>570-94-3967</v>
          </cell>
          <cell r="M1007">
            <v>37887</v>
          </cell>
          <cell r="N1007">
            <v>37886</v>
          </cell>
          <cell r="O1007">
            <v>37886</v>
          </cell>
          <cell r="P1007" t="str">
            <v>USD</v>
          </cell>
          <cell r="Q1007">
            <v>358</v>
          </cell>
        </row>
        <row r="1008">
          <cell r="A1008" t="str">
            <v>BCH_WAG</v>
          </cell>
          <cell r="B1008" t="str">
            <v>PGE1</v>
          </cell>
          <cell r="C1008" t="str">
            <v>0002320002</v>
          </cell>
          <cell r="D1008" t="str">
            <v>KX</v>
          </cell>
          <cell r="E1008" t="str">
            <v>3070016034</v>
          </cell>
          <cell r="F1008" t="str">
            <v>09</v>
          </cell>
          <cell r="G1008">
            <v>0</v>
          </cell>
          <cell r="H1008">
            <v>0</v>
          </cell>
          <cell r="I1008">
            <v>0</v>
          </cell>
          <cell r="J1008">
            <v>0</v>
          </cell>
          <cell r="K1008" t="str">
            <v>40</v>
          </cell>
          <cell r="L1008" t="str">
            <v>570-94-3967</v>
          </cell>
          <cell r="M1008">
            <v>37887</v>
          </cell>
          <cell r="N1008">
            <v>37886</v>
          </cell>
          <cell r="O1008">
            <v>37886</v>
          </cell>
          <cell r="P1008" t="str">
            <v>USD</v>
          </cell>
          <cell r="Q1008">
            <v>1420.19</v>
          </cell>
        </row>
        <row r="1009">
          <cell r="A1009" t="str">
            <v>BCH_WAG</v>
          </cell>
          <cell r="B1009" t="str">
            <v>PGE1</v>
          </cell>
          <cell r="C1009" t="str">
            <v>0002320002</v>
          </cell>
          <cell r="D1009" t="str">
            <v>KX</v>
          </cell>
          <cell r="E1009" t="str">
            <v>3070016035</v>
          </cell>
          <cell r="F1009" t="str">
            <v>09</v>
          </cell>
          <cell r="G1009">
            <v>0</v>
          </cell>
          <cell r="H1009">
            <v>0</v>
          </cell>
          <cell r="I1009">
            <v>0</v>
          </cell>
          <cell r="J1009">
            <v>0</v>
          </cell>
          <cell r="K1009" t="str">
            <v>40</v>
          </cell>
          <cell r="L1009" t="str">
            <v>571-06-6801</v>
          </cell>
          <cell r="M1009">
            <v>37887</v>
          </cell>
          <cell r="N1009">
            <v>37886</v>
          </cell>
          <cell r="O1009">
            <v>37886</v>
          </cell>
          <cell r="P1009" t="str">
            <v>USD</v>
          </cell>
          <cell r="Q1009">
            <v>757</v>
          </cell>
        </row>
        <row r="1010">
          <cell r="A1010" t="str">
            <v>BCH_WAG</v>
          </cell>
          <cell r="B1010" t="str">
            <v>PGE1</v>
          </cell>
          <cell r="C1010" t="str">
            <v>0002320002</v>
          </cell>
          <cell r="D1010" t="str">
            <v>KX</v>
          </cell>
          <cell r="E1010" t="str">
            <v>3070016036</v>
          </cell>
          <cell r="F1010" t="str">
            <v>09</v>
          </cell>
          <cell r="G1010">
            <v>0</v>
          </cell>
          <cell r="H1010">
            <v>0</v>
          </cell>
          <cell r="I1010">
            <v>0</v>
          </cell>
          <cell r="J1010">
            <v>0</v>
          </cell>
          <cell r="K1010" t="str">
            <v>40</v>
          </cell>
          <cell r="L1010" t="str">
            <v>571-25-8799</v>
          </cell>
          <cell r="M1010">
            <v>37887</v>
          </cell>
          <cell r="N1010">
            <v>37886</v>
          </cell>
          <cell r="O1010">
            <v>37886</v>
          </cell>
          <cell r="P1010" t="str">
            <v>USD</v>
          </cell>
          <cell r="Q1010">
            <v>250</v>
          </cell>
        </row>
        <row r="1011">
          <cell r="A1011" t="str">
            <v>BCH_WAG</v>
          </cell>
          <cell r="B1011" t="str">
            <v>PGE1</v>
          </cell>
          <cell r="C1011" t="str">
            <v>0002320002</v>
          </cell>
          <cell r="D1011" t="str">
            <v>KX</v>
          </cell>
          <cell r="E1011" t="str">
            <v>3070016037</v>
          </cell>
          <cell r="F1011" t="str">
            <v>09</v>
          </cell>
          <cell r="G1011">
            <v>0</v>
          </cell>
          <cell r="H1011">
            <v>0</v>
          </cell>
          <cell r="I1011">
            <v>0</v>
          </cell>
          <cell r="J1011">
            <v>0</v>
          </cell>
          <cell r="K1011" t="str">
            <v>40</v>
          </cell>
          <cell r="L1011" t="str">
            <v>571-72-8571</v>
          </cell>
          <cell r="M1011">
            <v>37887</v>
          </cell>
          <cell r="N1011">
            <v>37886</v>
          </cell>
          <cell r="O1011">
            <v>37886</v>
          </cell>
          <cell r="P1011" t="str">
            <v>USD</v>
          </cell>
          <cell r="Q1011">
            <v>340</v>
          </cell>
        </row>
        <row r="1012">
          <cell r="A1012" t="str">
            <v>BCH_WAG</v>
          </cell>
          <cell r="B1012" t="str">
            <v>PGE1</v>
          </cell>
          <cell r="C1012" t="str">
            <v>0002320002</v>
          </cell>
          <cell r="D1012" t="str">
            <v>KX</v>
          </cell>
          <cell r="E1012" t="str">
            <v>3070016038</v>
          </cell>
          <cell r="F1012" t="str">
            <v>09</v>
          </cell>
          <cell r="G1012">
            <v>0</v>
          </cell>
          <cell r="H1012">
            <v>0</v>
          </cell>
          <cell r="I1012">
            <v>0</v>
          </cell>
          <cell r="J1012">
            <v>0</v>
          </cell>
          <cell r="K1012" t="str">
            <v>40</v>
          </cell>
          <cell r="L1012" t="str">
            <v>572-27-9744</v>
          </cell>
          <cell r="M1012">
            <v>37887</v>
          </cell>
          <cell r="N1012">
            <v>37886</v>
          </cell>
          <cell r="O1012">
            <v>37886</v>
          </cell>
          <cell r="P1012" t="str">
            <v>USD</v>
          </cell>
          <cell r="Q1012">
            <v>700</v>
          </cell>
        </row>
        <row r="1013">
          <cell r="A1013" t="str">
            <v>BCH_WAG</v>
          </cell>
          <cell r="B1013" t="str">
            <v>PGE1</v>
          </cell>
          <cell r="C1013" t="str">
            <v>0002320002</v>
          </cell>
          <cell r="D1013" t="str">
            <v>KX</v>
          </cell>
          <cell r="E1013" t="str">
            <v>3070016039</v>
          </cell>
          <cell r="F1013" t="str">
            <v>09</v>
          </cell>
          <cell r="G1013">
            <v>0</v>
          </cell>
          <cell r="H1013">
            <v>0</v>
          </cell>
          <cell r="I1013">
            <v>0</v>
          </cell>
          <cell r="J1013">
            <v>0</v>
          </cell>
          <cell r="K1013" t="str">
            <v>40</v>
          </cell>
          <cell r="L1013" t="str">
            <v>572-56-7773</v>
          </cell>
          <cell r="M1013">
            <v>37887</v>
          </cell>
          <cell r="N1013">
            <v>37886</v>
          </cell>
          <cell r="O1013">
            <v>37886</v>
          </cell>
          <cell r="P1013" t="str">
            <v>USD</v>
          </cell>
          <cell r="Q1013">
            <v>514.24</v>
          </cell>
        </row>
        <row r="1014">
          <cell r="A1014" t="str">
            <v>BCH_WAG</v>
          </cell>
          <cell r="B1014" t="str">
            <v>PGE1</v>
          </cell>
          <cell r="C1014" t="str">
            <v>0002320002</v>
          </cell>
          <cell r="D1014" t="str">
            <v>KX</v>
          </cell>
          <cell r="E1014" t="str">
            <v>3070016040</v>
          </cell>
          <cell r="F1014" t="str">
            <v>09</v>
          </cell>
          <cell r="G1014">
            <v>0</v>
          </cell>
          <cell r="H1014">
            <v>0</v>
          </cell>
          <cell r="I1014">
            <v>0</v>
          </cell>
          <cell r="J1014">
            <v>0</v>
          </cell>
          <cell r="K1014" t="str">
            <v>40</v>
          </cell>
          <cell r="L1014" t="str">
            <v>573-06-2968</v>
          </cell>
          <cell r="M1014">
            <v>37887</v>
          </cell>
          <cell r="N1014">
            <v>37886</v>
          </cell>
          <cell r="O1014">
            <v>37886</v>
          </cell>
          <cell r="P1014" t="str">
            <v>USD</v>
          </cell>
          <cell r="Q1014">
            <v>450</v>
          </cell>
        </row>
        <row r="1015">
          <cell r="A1015" t="str">
            <v>BCH_WAG</v>
          </cell>
          <cell r="B1015" t="str">
            <v>PGE1</v>
          </cell>
          <cell r="C1015" t="str">
            <v>0002320002</v>
          </cell>
          <cell r="D1015" t="str">
            <v>KX</v>
          </cell>
          <cell r="E1015" t="str">
            <v>3070016041</v>
          </cell>
          <cell r="F1015" t="str">
            <v>09</v>
          </cell>
          <cell r="G1015">
            <v>0</v>
          </cell>
          <cell r="H1015">
            <v>0</v>
          </cell>
          <cell r="I1015">
            <v>0</v>
          </cell>
          <cell r="J1015">
            <v>0</v>
          </cell>
          <cell r="K1015" t="str">
            <v>40</v>
          </cell>
          <cell r="L1015" t="str">
            <v>573-06-2968</v>
          </cell>
          <cell r="M1015">
            <v>37887</v>
          </cell>
          <cell r="N1015">
            <v>37886</v>
          </cell>
          <cell r="O1015">
            <v>37886</v>
          </cell>
          <cell r="P1015" t="str">
            <v>USD</v>
          </cell>
          <cell r="Q1015">
            <v>450</v>
          </cell>
        </row>
        <row r="1016">
          <cell r="A1016" t="str">
            <v>BCH_WAG</v>
          </cell>
          <cell r="B1016" t="str">
            <v>PGE1</v>
          </cell>
          <cell r="C1016" t="str">
            <v>0002320002</v>
          </cell>
          <cell r="D1016" t="str">
            <v>KX</v>
          </cell>
          <cell r="E1016" t="str">
            <v>3070016042</v>
          </cell>
          <cell r="F1016" t="str">
            <v>09</v>
          </cell>
          <cell r="G1016">
            <v>0</v>
          </cell>
          <cell r="H1016">
            <v>0</v>
          </cell>
          <cell r="I1016">
            <v>0</v>
          </cell>
          <cell r="J1016">
            <v>0</v>
          </cell>
          <cell r="K1016" t="str">
            <v>40</v>
          </cell>
          <cell r="L1016" t="str">
            <v>573-56-7544</v>
          </cell>
          <cell r="M1016">
            <v>37887</v>
          </cell>
          <cell r="N1016">
            <v>37886</v>
          </cell>
          <cell r="O1016">
            <v>37886</v>
          </cell>
          <cell r="P1016" t="str">
            <v>USD</v>
          </cell>
          <cell r="Q1016">
            <v>850</v>
          </cell>
        </row>
        <row r="1017">
          <cell r="A1017" t="str">
            <v>BCH_WAG</v>
          </cell>
          <cell r="B1017" t="str">
            <v>PGE1</v>
          </cell>
          <cell r="C1017" t="str">
            <v>0002320002</v>
          </cell>
          <cell r="D1017" t="str">
            <v>KX</v>
          </cell>
          <cell r="E1017" t="str">
            <v>3070016043</v>
          </cell>
          <cell r="F1017" t="str">
            <v>09</v>
          </cell>
          <cell r="G1017">
            <v>0</v>
          </cell>
          <cell r="H1017">
            <v>0</v>
          </cell>
          <cell r="I1017">
            <v>0</v>
          </cell>
          <cell r="J1017">
            <v>0</v>
          </cell>
          <cell r="K1017" t="str">
            <v>40</v>
          </cell>
          <cell r="L1017" t="str">
            <v>573-58-7429</v>
          </cell>
          <cell r="M1017">
            <v>37887</v>
          </cell>
          <cell r="N1017">
            <v>37886</v>
          </cell>
          <cell r="O1017">
            <v>37886</v>
          </cell>
          <cell r="P1017" t="str">
            <v>USD</v>
          </cell>
          <cell r="Q1017">
            <v>1079.2</v>
          </cell>
        </row>
        <row r="1018">
          <cell r="A1018" t="str">
            <v>BCH_WAG</v>
          </cell>
          <cell r="B1018" t="str">
            <v>PGE1</v>
          </cell>
          <cell r="C1018" t="str">
            <v>0002320002</v>
          </cell>
          <cell r="D1018" t="str">
            <v>KX</v>
          </cell>
          <cell r="E1018" t="str">
            <v>3070016044</v>
          </cell>
          <cell r="F1018" t="str">
            <v>09</v>
          </cell>
          <cell r="G1018">
            <v>0</v>
          </cell>
          <cell r="H1018">
            <v>0</v>
          </cell>
          <cell r="I1018">
            <v>0</v>
          </cell>
          <cell r="J1018">
            <v>0</v>
          </cell>
          <cell r="K1018" t="str">
            <v>40</v>
          </cell>
          <cell r="L1018" t="str">
            <v>575-72-8417</v>
          </cell>
          <cell r="M1018">
            <v>37887</v>
          </cell>
          <cell r="N1018">
            <v>37886</v>
          </cell>
          <cell r="O1018">
            <v>37886</v>
          </cell>
          <cell r="P1018" t="str">
            <v>USD</v>
          </cell>
          <cell r="Q1018">
            <v>746.6</v>
          </cell>
        </row>
        <row r="1019">
          <cell r="A1019" t="str">
            <v>RMD6</v>
          </cell>
          <cell r="B1019" t="str">
            <v>PGE1</v>
          </cell>
          <cell r="C1019" t="str">
            <v>0002320002</v>
          </cell>
          <cell r="D1019" t="str">
            <v>KX</v>
          </cell>
          <cell r="E1019" t="str">
            <v>3070016045</v>
          </cell>
          <cell r="F1019" t="str">
            <v>09</v>
          </cell>
          <cell r="G1019">
            <v>0</v>
          </cell>
          <cell r="H1019">
            <v>0</v>
          </cell>
          <cell r="I1019">
            <v>0</v>
          </cell>
          <cell r="J1019">
            <v>0</v>
          </cell>
          <cell r="K1019" t="str">
            <v>50</v>
          </cell>
          <cell r="L1019" t="str">
            <v>526-96-1486</v>
          </cell>
          <cell r="M1019">
            <v>37876</v>
          </cell>
          <cell r="N1019">
            <v>37889</v>
          </cell>
          <cell r="O1019">
            <v>37889</v>
          </cell>
          <cell r="P1019" t="str">
            <v>USD</v>
          </cell>
          <cell r="Q1019">
            <v>-291</v>
          </cell>
        </row>
        <row r="1020">
          <cell r="A1020" t="str">
            <v>BCH_WAG</v>
          </cell>
          <cell r="B1020" t="str">
            <v>PGE1</v>
          </cell>
          <cell r="C1020" t="str">
            <v>0002320002</v>
          </cell>
          <cell r="D1020" t="str">
            <v>KX</v>
          </cell>
          <cell r="E1020" t="str">
            <v>3070016046</v>
          </cell>
          <cell r="F1020" t="str">
            <v>09</v>
          </cell>
          <cell r="G1020">
            <v>0</v>
          </cell>
          <cell r="H1020">
            <v>0</v>
          </cell>
          <cell r="I1020">
            <v>0</v>
          </cell>
          <cell r="J1020">
            <v>0</v>
          </cell>
          <cell r="K1020" t="str">
            <v>40</v>
          </cell>
          <cell r="L1020" t="str">
            <v>003-42-8625</v>
          </cell>
          <cell r="M1020">
            <v>37890</v>
          </cell>
          <cell r="N1020">
            <v>37889</v>
          </cell>
          <cell r="O1020">
            <v>37889</v>
          </cell>
          <cell r="P1020" t="str">
            <v>USD</v>
          </cell>
          <cell r="Q1020">
            <v>583</v>
          </cell>
        </row>
        <row r="1021">
          <cell r="A1021" t="str">
            <v>BCH_WAG</v>
          </cell>
          <cell r="B1021" t="str">
            <v>PGE1</v>
          </cell>
          <cell r="C1021" t="str">
            <v>0002320002</v>
          </cell>
          <cell r="D1021" t="str">
            <v>KX</v>
          </cell>
          <cell r="E1021" t="str">
            <v>3070016047</v>
          </cell>
          <cell r="F1021" t="str">
            <v>09</v>
          </cell>
          <cell r="G1021">
            <v>0</v>
          </cell>
          <cell r="H1021">
            <v>0</v>
          </cell>
          <cell r="I1021">
            <v>0</v>
          </cell>
          <cell r="J1021">
            <v>0</v>
          </cell>
          <cell r="K1021" t="str">
            <v>40</v>
          </cell>
          <cell r="L1021" t="str">
            <v>003-42-8625</v>
          </cell>
          <cell r="M1021">
            <v>37890</v>
          </cell>
          <cell r="N1021">
            <v>37889</v>
          </cell>
          <cell r="O1021">
            <v>37889</v>
          </cell>
          <cell r="P1021" t="str">
            <v>USD</v>
          </cell>
          <cell r="Q1021">
            <v>200</v>
          </cell>
        </row>
        <row r="1022">
          <cell r="A1022" t="str">
            <v>BCH_WAG</v>
          </cell>
          <cell r="B1022" t="str">
            <v>PGE1</v>
          </cell>
          <cell r="C1022" t="str">
            <v>0002320002</v>
          </cell>
          <cell r="D1022" t="str">
            <v>KX</v>
          </cell>
          <cell r="E1022" t="str">
            <v>3070016048</v>
          </cell>
          <cell r="F1022" t="str">
            <v>09</v>
          </cell>
          <cell r="G1022">
            <v>0</v>
          </cell>
          <cell r="H1022">
            <v>0</v>
          </cell>
          <cell r="I1022">
            <v>0</v>
          </cell>
          <cell r="J1022">
            <v>0</v>
          </cell>
          <cell r="K1022" t="str">
            <v>40</v>
          </cell>
          <cell r="L1022" t="str">
            <v>013-52-1968</v>
          </cell>
          <cell r="M1022">
            <v>37890</v>
          </cell>
          <cell r="N1022">
            <v>37889</v>
          </cell>
          <cell r="O1022">
            <v>37889</v>
          </cell>
          <cell r="P1022" t="str">
            <v>USD</v>
          </cell>
          <cell r="Q1022">
            <v>198</v>
          </cell>
        </row>
        <row r="1023">
          <cell r="A1023" t="str">
            <v>BCH_WAG</v>
          </cell>
          <cell r="B1023" t="str">
            <v>PGE1</v>
          </cell>
          <cell r="C1023" t="str">
            <v>0002320002</v>
          </cell>
          <cell r="D1023" t="str">
            <v>KX</v>
          </cell>
          <cell r="E1023" t="str">
            <v>3070016049</v>
          </cell>
          <cell r="F1023" t="str">
            <v>09</v>
          </cell>
          <cell r="G1023">
            <v>0</v>
          </cell>
          <cell r="H1023">
            <v>0</v>
          </cell>
          <cell r="I1023">
            <v>0</v>
          </cell>
          <cell r="J1023">
            <v>0</v>
          </cell>
          <cell r="K1023" t="str">
            <v>40</v>
          </cell>
          <cell r="L1023" t="str">
            <v>013-52-1968</v>
          </cell>
          <cell r="M1023">
            <v>37890</v>
          </cell>
          <cell r="N1023">
            <v>37889</v>
          </cell>
          <cell r="O1023">
            <v>37889</v>
          </cell>
          <cell r="P1023" t="str">
            <v>USD</v>
          </cell>
          <cell r="Q1023">
            <v>73.5</v>
          </cell>
        </row>
        <row r="1024">
          <cell r="A1024" t="str">
            <v>BCH_WAG</v>
          </cell>
          <cell r="B1024" t="str">
            <v>PGE1</v>
          </cell>
          <cell r="C1024" t="str">
            <v>0002320002</v>
          </cell>
          <cell r="D1024" t="str">
            <v>KX</v>
          </cell>
          <cell r="E1024" t="str">
            <v>3070016050</v>
          </cell>
          <cell r="F1024" t="str">
            <v>09</v>
          </cell>
          <cell r="G1024">
            <v>0</v>
          </cell>
          <cell r="H1024">
            <v>0</v>
          </cell>
          <cell r="I1024">
            <v>0</v>
          </cell>
          <cell r="J1024">
            <v>0</v>
          </cell>
          <cell r="K1024" t="str">
            <v>40</v>
          </cell>
          <cell r="L1024" t="str">
            <v>013-52-1968</v>
          </cell>
          <cell r="M1024">
            <v>37890</v>
          </cell>
          <cell r="N1024">
            <v>37889</v>
          </cell>
          <cell r="O1024">
            <v>37889</v>
          </cell>
          <cell r="P1024" t="str">
            <v>USD</v>
          </cell>
          <cell r="Q1024">
            <v>75</v>
          </cell>
        </row>
        <row r="1025">
          <cell r="A1025" t="str">
            <v>BCH_WAG</v>
          </cell>
          <cell r="B1025" t="str">
            <v>PGE1</v>
          </cell>
          <cell r="C1025" t="str">
            <v>0002320002</v>
          </cell>
          <cell r="D1025" t="str">
            <v>KX</v>
          </cell>
          <cell r="E1025" t="str">
            <v>3070016051</v>
          </cell>
          <cell r="F1025" t="str">
            <v>09</v>
          </cell>
          <cell r="G1025">
            <v>0</v>
          </cell>
          <cell r="H1025">
            <v>0</v>
          </cell>
          <cell r="I1025">
            <v>0</v>
          </cell>
          <cell r="J1025">
            <v>0</v>
          </cell>
          <cell r="K1025" t="str">
            <v>40</v>
          </cell>
          <cell r="L1025" t="str">
            <v>046-52-5162</v>
          </cell>
          <cell r="M1025">
            <v>37890</v>
          </cell>
          <cell r="N1025">
            <v>37889</v>
          </cell>
          <cell r="O1025">
            <v>37889</v>
          </cell>
          <cell r="P1025" t="str">
            <v>USD</v>
          </cell>
          <cell r="Q1025">
            <v>404.5</v>
          </cell>
        </row>
        <row r="1026">
          <cell r="A1026" t="str">
            <v>BCH_WAG</v>
          </cell>
          <cell r="B1026" t="str">
            <v>PGE1</v>
          </cell>
          <cell r="C1026" t="str">
            <v>0002320002</v>
          </cell>
          <cell r="D1026" t="str">
            <v>KX</v>
          </cell>
          <cell r="E1026" t="str">
            <v>3070016052</v>
          </cell>
          <cell r="F1026" t="str">
            <v>09</v>
          </cell>
          <cell r="G1026">
            <v>0</v>
          </cell>
          <cell r="H1026">
            <v>0</v>
          </cell>
          <cell r="I1026">
            <v>0</v>
          </cell>
          <cell r="J1026">
            <v>0</v>
          </cell>
          <cell r="K1026" t="str">
            <v>40</v>
          </cell>
          <cell r="L1026" t="str">
            <v>076-58-7479</v>
          </cell>
          <cell r="M1026">
            <v>37890</v>
          </cell>
          <cell r="N1026">
            <v>37889</v>
          </cell>
          <cell r="O1026">
            <v>37889</v>
          </cell>
          <cell r="P1026" t="str">
            <v>USD</v>
          </cell>
          <cell r="Q1026">
            <v>224.67</v>
          </cell>
        </row>
        <row r="1027">
          <cell r="A1027" t="str">
            <v>BCH_WAG</v>
          </cell>
          <cell r="B1027" t="str">
            <v>PGE1</v>
          </cell>
          <cell r="C1027" t="str">
            <v>0002320002</v>
          </cell>
          <cell r="D1027" t="str">
            <v>KX</v>
          </cell>
          <cell r="E1027" t="str">
            <v>3070016053</v>
          </cell>
          <cell r="F1027" t="str">
            <v>09</v>
          </cell>
          <cell r="G1027">
            <v>0</v>
          </cell>
          <cell r="H1027">
            <v>0</v>
          </cell>
          <cell r="I1027">
            <v>0</v>
          </cell>
          <cell r="J1027">
            <v>0</v>
          </cell>
          <cell r="K1027" t="str">
            <v>40</v>
          </cell>
          <cell r="L1027" t="str">
            <v>084-50-8778</v>
          </cell>
          <cell r="M1027">
            <v>37890</v>
          </cell>
          <cell r="N1027">
            <v>37889</v>
          </cell>
          <cell r="O1027">
            <v>37889</v>
          </cell>
          <cell r="P1027" t="str">
            <v>USD</v>
          </cell>
          <cell r="Q1027">
            <v>436.5</v>
          </cell>
        </row>
        <row r="1028">
          <cell r="A1028" t="str">
            <v>BCH_WAG</v>
          </cell>
          <cell r="B1028" t="str">
            <v>PGE1</v>
          </cell>
          <cell r="C1028" t="str">
            <v>0002320002</v>
          </cell>
          <cell r="D1028" t="str">
            <v>KX</v>
          </cell>
          <cell r="E1028" t="str">
            <v>3070016054</v>
          </cell>
          <cell r="F1028" t="str">
            <v>09</v>
          </cell>
          <cell r="G1028">
            <v>0</v>
          </cell>
          <cell r="H1028">
            <v>0</v>
          </cell>
          <cell r="I1028">
            <v>0</v>
          </cell>
          <cell r="J1028">
            <v>0</v>
          </cell>
          <cell r="K1028" t="str">
            <v>40</v>
          </cell>
          <cell r="L1028" t="str">
            <v>124-50-0679</v>
          </cell>
          <cell r="M1028">
            <v>37890</v>
          </cell>
          <cell r="N1028">
            <v>37889</v>
          </cell>
          <cell r="O1028">
            <v>37889</v>
          </cell>
          <cell r="P1028" t="str">
            <v>USD</v>
          </cell>
          <cell r="Q1028">
            <v>453</v>
          </cell>
        </row>
        <row r="1029">
          <cell r="A1029" t="str">
            <v>BCH_WAG</v>
          </cell>
          <cell r="B1029" t="str">
            <v>PGE1</v>
          </cell>
          <cell r="C1029" t="str">
            <v>0002320002</v>
          </cell>
          <cell r="D1029" t="str">
            <v>KX</v>
          </cell>
          <cell r="E1029" t="str">
            <v>3070016055</v>
          </cell>
          <cell r="F1029" t="str">
            <v>09</v>
          </cell>
          <cell r="G1029">
            <v>0</v>
          </cell>
          <cell r="H1029">
            <v>0</v>
          </cell>
          <cell r="I1029">
            <v>0</v>
          </cell>
          <cell r="J1029">
            <v>0</v>
          </cell>
          <cell r="K1029" t="str">
            <v>40</v>
          </cell>
          <cell r="L1029" t="str">
            <v>144-48-4182</v>
          </cell>
          <cell r="M1029">
            <v>37890</v>
          </cell>
          <cell r="N1029">
            <v>37889</v>
          </cell>
          <cell r="O1029">
            <v>37889</v>
          </cell>
          <cell r="P1029" t="str">
            <v>USD</v>
          </cell>
          <cell r="Q1029">
            <v>473</v>
          </cell>
        </row>
        <row r="1030">
          <cell r="A1030" t="str">
            <v>BCH_WAG</v>
          </cell>
          <cell r="B1030" t="str">
            <v>PGE1</v>
          </cell>
          <cell r="C1030" t="str">
            <v>0002320002</v>
          </cell>
          <cell r="D1030" t="str">
            <v>KX</v>
          </cell>
          <cell r="E1030" t="str">
            <v>3070016056</v>
          </cell>
          <cell r="F1030" t="str">
            <v>09</v>
          </cell>
          <cell r="G1030">
            <v>0</v>
          </cell>
          <cell r="H1030">
            <v>0</v>
          </cell>
          <cell r="I1030">
            <v>0</v>
          </cell>
          <cell r="J1030">
            <v>0</v>
          </cell>
          <cell r="K1030" t="str">
            <v>40</v>
          </cell>
          <cell r="L1030" t="str">
            <v>151-74-3192</v>
          </cell>
          <cell r="M1030">
            <v>37890</v>
          </cell>
          <cell r="N1030">
            <v>37889</v>
          </cell>
          <cell r="O1030">
            <v>37889</v>
          </cell>
          <cell r="P1030" t="str">
            <v>USD</v>
          </cell>
          <cell r="Q1030">
            <v>54.16</v>
          </cell>
        </row>
        <row r="1031">
          <cell r="A1031" t="str">
            <v>BCH_WAG</v>
          </cell>
          <cell r="B1031" t="str">
            <v>PGE1</v>
          </cell>
          <cell r="C1031" t="str">
            <v>0002320002</v>
          </cell>
          <cell r="D1031" t="str">
            <v>KX</v>
          </cell>
          <cell r="E1031" t="str">
            <v>3070016057</v>
          </cell>
          <cell r="F1031" t="str">
            <v>09</v>
          </cell>
          <cell r="G1031">
            <v>0</v>
          </cell>
          <cell r="H1031">
            <v>0</v>
          </cell>
          <cell r="I1031">
            <v>0</v>
          </cell>
          <cell r="J1031">
            <v>0</v>
          </cell>
          <cell r="K1031" t="str">
            <v>40</v>
          </cell>
          <cell r="L1031" t="str">
            <v>185-48-1516</v>
          </cell>
          <cell r="M1031">
            <v>37890</v>
          </cell>
          <cell r="N1031">
            <v>37889</v>
          </cell>
          <cell r="O1031">
            <v>37889</v>
          </cell>
          <cell r="P1031" t="str">
            <v>USD</v>
          </cell>
          <cell r="Q1031">
            <v>415.09</v>
          </cell>
        </row>
        <row r="1032">
          <cell r="A1032" t="str">
            <v>BCH_WAG</v>
          </cell>
          <cell r="B1032" t="str">
            <v>PGE1</v>
          </cell>
          <cell r="C1032" t="str">
            <v>0002320002</v>
          </cell>
          <cell r="D1032" t="str">
            <v>KX</v>
          </cell>
          <cell r="E1032" t="str">
            <v>3070016058</v>
          </cell>
          <cell r="F1032" t="str">
            <v>09</v>
          </cell>
          <cell r="G1032">
            <v>0</v>
          </cell>
          <cell r="H1032">
            <v>0</v>
          </cell>
          <cell r="I1032">
            <v>0</v>
          </cell>
          <cell r="J1032">
            <v>0</v>
          </cell>
          <cell r="K1032" t="str">
            <v>40</v>
          </cell>
          <cell r="L1032" t="str">
            <v>186-48-6499</v>
          </cell>
          <cell r="M1032">
            <v>37890</v>
          </cell>
          <cell r="N1032">
            <v>37889</v>
          </cell>
          <cell r="O1032">
            <v>37889</v>
          </cell>
          <cell r="P1032" t="str">
            <v>USD</v>
          </cell>
          <cell r="Q1032">
            <v>137.5</v>
          </cell>
        </row>
        <row r="1033">
          <cell r="A1033" t="str">
            <v>BCH_WAG</v>
          </cell>
          <cell r="B1033" t="str">
            <v>PGE1</v>
          </cell>
          <cell r="C1033" t="str">
            <v>0002320002</v>
          </cell>
          <cell r="D1033" t="str">
            <v>KX</v>
          </cell>
          <cell r="E1033" t="str">
            <v>3070016059</v>
          </cell>
          <cell r="F1033" t="str">
            <v>09</v>
          </cell>
          <cell r="G1033">
            <v>0</v>
          </cell>
          <cell r="H1033">
            <v>0</v>
          </cell>
          <cell r="I1033">
            <v>0</v>
          </cell>
          <cell r="J1033">
            <v>0</v>
          </cell>
          <cell r="K1033" t="str">
            <v>40</v>
          </cell>
          <cell r="L1033" t="str">
            <v>186-48-6499</v>
          </cell>
          <cell r="M1033">
            <v>37890</v>
          </cell>
          <cell r="N1033">
            <v>37889</v>
          </cell>
          <cell r="O1033">
            <v>37889</v>
          </cell>
          <cell r="P1033" t="str">
            <v>USD</v>
          </cell>
          <cell r="Q1033">
            <v>50</v>
          </cell>
        </row>
        <row r="1034">
          <cell r="A1034" t="str">
            <v>BCH_WAG</v>
          </cell>
          <cell r="B1034" t="str">
            <v>PGE1</v>
          </cell>
          <cell r="C1034" t="str">
            <v>0002320002</v>
          </cell>
          <cell r="D1034" t="str">
            <v>KX</v>
          </cell>
          <cell r="E1034" t="str">
            <v>3070016060</v>
          </cell>
          <cell r="F1034" t="str">
            <v>09</v>
          </cell>
          <cell r="G1034">
            <v>0</v>
          </cell>
          <cell r="H1034">
            <v>0</v>
          </cell>
          <cell r="I1034">
            <v>0</v>
          </cell>
          <cell r="J1034">
            <v>0</v>
          </cell>
          <cell r="K1034" t="str">
            <v>40</v>
          </cell>
          <cell r="L1034" t="str">
            <v>228-15-9152</v>
          </cell>
          <cell r="M1034">
            <v>37890</v>
          </cell>
          <cell r="N1034">
            <v>37889</v>
          </cell>
          <cell r="O1034">
            <v>37889</v>
          </cell>
          <cell r="P1034" t="str">
            <v>USD</v>
          </cell>
          <cell r="Q1034">
            <v>236.5</v>
          </cell>
        </row>
        <row r="1035">
          <cell r="A1035" t="str">
            <v>BCH_WAG</v>
          </cell>
          <cell r="B1035" t="str">
            <v>PGE1</v>
          </cell>
          <cell r="C1035" t="str">
            <v>0002320002</v>
          </cell>
          <cell r="D1035" t="str">
            <v>KX</v>
          </cell>
          <cell r="E1035" t="str">
            <v>3070016061</v>
          </cell>
          <cell r="F1035" t="str">
            <v>09</v>
          </cell>
          <cell r="G1035">
            <v>0</v>
          </cell>
          <cell r="H1035">
            <v>0</v>
          </cell>
          <cell r="I1035">
            <v>0</v>
          </cell>
          <cell r="J1035">
            <v>0</v>
          </cell>
          <cell r="K1035" t="str">
            <v>40</v>
          </cell>
          <cell r="L1035" t="str">
            <v>228-15-9152</v>
          </cell>
          <cell r="M1035">
            <v>37890</v>
          </cell>
          <cell r="N1035">
            <v>37889</v>
          </cell>
          <cell r="O1035">
            <v>37889</v>
          </cell>
          <cell r="P1035" t="str">
            <v>USD</v>
          </cell>
          <cell r="Q1035">
            <v>50</v>
          </cell>
        </row>
        <row r="1036">
          <cell r="A1036" t="str">
            <v>BCH_WAG</v>
          </cell>
          <cell r="B1036" t="str">
            <v>PGE1</v>
          </cell>
          <cell r="C1036" t="str">
            <v>0002320002</v>
          </cell>
          <cell r="D1036" t="str">
            <v>KX</v>
          </cell>
          <cell r="E1036" t="str">
            <v>3070016062</v>
          </cell>
          <cell r="F1036" t="str">
            <v>09</v>
          </cell>
          <cell r="G1036">
            <v>0</v>
          </cell>
          <cell r="H1036">
            <v>0</v>
          </cell>
          <cell r="I1036">
            <v>0</v>
          </cell>
          <cell r="J1036">
            <v>0</v>
          </cell>
          <cell r="K1036" t="str">
            <v>40</v>
          </cell>
          <cell r="L1036" t="str">
            <v>249-17-6669</v>
          </cell>
          <cell r="M1036">
            <v>37890</v>
          </cell>
          <cell r="N1036">
            <v>37889</v>
          </cell>
          <cell r="O1036">
            <v>37889</v>
          </cell>
          <cell r="P1036" t="str">
            <v>USD</v>
          </cell>
          <cell r="Q1036">
            <v>50</v>
          </cell>
        </row>
        <row r="1037">
          <cell r="A1037" t="str">
            <v>BCH_WAG</v>
          </cell>
          <cell r="B1037" t="str">
            <v>PGE1</v>
          </cell>
          <cell r="C1037" t="str">
            <v>0002320002</v>
          </cell>
          <cell r="D1037" t="str">
            <v>KX</v>
          </cell>
          <cell r="E1037" t="str">
            <v>3070016063</v>
          </cell>
          <cell r="F1037" t="str">
            <v>09</v>
          </cell>
          <cell r="G1037">
            <v>0</v>
          </cell>
          <cell r="H1037">
            <v>0</v>
          </cell>
          <cell r="I1037">
            <v>0</v>
          </cell>
          <cell r="J1037">
            <v>0</v>
          </cell>
          <cell r="K1037" t="str">
            <v>40</v>
          </cell>
          <cell r="L1037" t="str">
            <v>249-17-6669</v>
          </cell>
          <cell r="M1037">
            <v>37890</v>
          </cell>
          <cell r="N1037">
            <v>37889</v>
          </cell>
          <cell r="O1037">
            <v>37889</v>
          </cell>
          <cell r="P1037" t="str">
            <v>USD</v>
          </cell>
          <cell r="Q1037">
            <v>261.05</v>
          </cell>
        </row>
        <row r="1038">
          <cell r="A1038" t="str">
            <v>BCH_WAG</v>
          </cell>
          <cell r="B1038" t="str">
            <v>PGE1</v>
          </cell>
          <cell r="C1038" t="str">
            <v>0002320002</v>
          </cell>
          <cell r="D1038" t="str">
            <v>KX</v>
          </cell>
          <cell r="E1038" t="str">
            <v>3070016064</v>
          </cell>
          <cell r="F1038" t="str">
            <v>09</v>
          </cell>
          <cell r="G1038">
            <v>0</v>
          </cell>
          <cell r="H1038">
            <v>0</v>
          </cell>
          <cell r="I1038">
            <v>0</v>
          </cell>
          <cell r="J1038">
            <v>0</v>
          </cell>
          <cell r="K1038" t="str">
            <v>40</v>
          </cell>
          <cell r="L1038" t="str">
            <v>261-67-3584</v>
          </cell>
          <cell r="M1038">
            <v>37890</v>
          </cell>
          <cell r="N1038">
            <v>37889</v>
          </cell>
          <cell r="O1038">
            <v>37889</v>
          </cell>
          <cell r="P1038" t="str">
            <v>USD</v>
          </cell>
          <cell r="Q1038">
            <v>301.5</v>
          </cell>
        </row>
        <row r="1039">
          <cell r="A1039" t="str">
            <v>BCH_WAG</v>
          </cell>
          <cell r="B1039" t="str">
            <v>PGE1</v>
          </cell>
          <cell r="C1039" t="str">
            <v>0002320002</v>
          </cell>
          <cell r="D1039" t="str">
            <v>KX</v>
          </cell>
          <cell r="E1039" t="str">
            <v>3070016065</v>
          </cell>
          <cell r="F1039" t="str">
            <v>09</v>
          </cell>
          <cell r="G1039">
            <v>0</v>
          </cell>
          <cell r="H1039">
            <v>0</v>
          </cell>
          <cell r="I1039">
            <v>0</v>
          </cell>
          <cell r="J1039">
            <v>0</v>
          </cell>
          <cell r="K1039" t="str">
            <v>40</v>
          </cell>
          <cell r="L1039" t="str">
            <v>261-71-8581</v>
          </cell>
          <cell r="M1039">
            <v>37890</v>
          </cell>
          <cell r="N1039">
            <v>37889</v>
          </cell>
          <cell r="O1039">
            <v>37889</v>
          </cell>
          <cell r="P1039" t="str">
            <v>USD</v>
          </cell>
          <cell r="Q1039">
            <v>300</v>
          </cell>
        </row>
        <row r="1040">
          <cell r="A1040" t="str">
            <v>BCH_WAG</v>
          </cell>
          <cell r="B1040" t="str">
            <v>PGE1</v>
          </cell>
          <cell r="C1040" t="str">
            <v>0002320002</v>
          </cell>
          <cell r="D1040" t="str">
            <v>KX</v>
          </cell>
          <cell r="E1040" t="str">
            <v>3070016066</v>
          </cell>
          <cell r="F1040" t="str">
            <v>09</v>
          </cell>
          <cell r="G1040">
            <v>0</v>
          </cell>
          <cell r="H1040">
            <v>0</v>
          </cell>
          <cell r="I1040">
            <v>0</v>
          </cell>
          <cell r="J1040">
            <v>0</v>
          </cell>
          <cell r="K1040" t="str">
            <v>40</v>
          </cell>
          <cell r="L1040" t="str">
            <v>261-71-8581</v>
          </cell>
          <cell r="M1040">
            <v>37890</v>
          </cell>
          <cell r="N1040">
            <v>37889</v>
          </cell>
          <cell r="O1040">
            <v>37889</v>
          </cell>
          <cell r="P1040" t="str">
            <v>USD</v>
          </cell>
          <cell r="Q1040">
            <v>204.5</v>
          </cell>
        </row>
        <row r="1041">
          <cell r="A1041" t="str">
            <v>BCH_WAG</v>
          </cell>
          <cell r="B1041" t="str">
            <v>PGE1</v>
          </cell>
          <cell r="C1041" t="str">
            <v>0002320002</v>
          </cell>
          <cell r="D1041" t="str">
            <v>KX</v>
          </cell>
          <cell r="E1041" t="str">
            <v>3070016067</v>
          </cell>
          <cell r="F1041" t="str">
            <v>09</v>
          </cell>
          <cell r="G1041">
            <v>0</v>
          </cell>
          <cell r="H1041">
            <v>0</v>
          </cell>
          <cell r="I1041">
            <v>0</v>
          </cell>
          <cell r="J1041">
            <v>0</v>
          </cell>
          <cell r="K1041" t="str">
            <v>40</v>
          </cell>
          <cell r="L1041" t="str">
            <v>267-29-5624</v>
          </cell>
          <cell r="M1041">
            <v>37890</v>
          </cell>
          <cell r="N1041">
            <v>37889</v>
          </cell>
          <cell r="O1041">
            <v>37889</v>
          </cell>
          <cell r="P1041" t="str">
            <v>USD</v>
          </cell>
          <cell r="Q1041">
            <v>295</v>
          </cell>
        </row>
        <row r="1042">
          <cell r="A1042" t="str">
            <v>BCH_WAG</v>
          </cell>
          <cell r="B1042" t="str">
            <v>PGE1</v>
          </cell>
          <cell r="C1042" t="str">
            <v>0002320002</v>
          </cell>
          <cell r="D1042" t="str">
            <v>KX</v>
          </cell>
          <cell r="E1042" t="str">
            <v>3070016068</v>
          </cell>
          <cell r="F1042" t="str">
            <v>09</v>
          </cell>
          <cell r="G1042">
            <v>0</v>
          </cell>
          <cell r="H1042">
            <v>0</v>
          </cell>
          <cell r="I1042">
            <v>0</v>
          </cell>
          <cell r="J1042">
            <v>0</v>
          </cell>
          <cell r="K1042" t="str">
            <v>40</v>
          </cell>
          <cell r="L1042" t="str">
            <v>269-68-0437</v>
          </cell>
          <cell r="M1042">
            <v>37890</v>
          </cell>
          <cell r="N1042">
            <v>37889</v>
          </cell>
          <cell r="O1042">
            <v>37889</v>
          </cell>
          <cell r="P1042" t="str">
            <v>USD</v>
          </cell>
          <cell r="Q1042">
            <v>277</v>
          </cell>
        </row>
        <row r="1043">
          <cell r="A1043" t="str">
            <v>BCH_WAG</v>
          </cell>
          <cell r="B1043" t="str">
            <v>PGE1</v>
          </cell>
          <cell r="C1043" t="str">
            <v>0002320002</v>
          </cell>
          <cell r="D1043" t="str">
            <v>KX</v>
          </cell>
          <cell r="E1043" t="str">
            <v>3070016069</v>
          </cell>
          <cell r="F1043" t="str">
            <v>09</v>
          </cell>
          <cell r="G1043">
            <v>0</v>
          </cell>
          <cell r="H1043">
            <v>0</v>
          </cell>
          <cell r="I1043">
            <v>0</v>
          </cell>
          <cell r="J1043">
            <v>0</v>
          </cell>
          <cell r="K1043" t="str">
            <v>40</v>
          </cell>
          <cell r="L1043" t="str">
            <v>272-44-9336</v>
          </cell>
          <cell r="M1043">
            <v>37890</v>
          </cell>
          <cell r="N1043">
            <v>37889</v>
          </cell>
          <cell r="O1043">
            <v>37889</v>
          </cell>
          <cell r="P1043" t="str">
            <v>USD</v>
          </cell>
          <cell r="Q1043">
            <v>500</v>
          </cell>
        </row>
        <row r="1044">
          <cell r="A1044" t="str">
            <v>BCH_WAG</v>
          </cell>
          <cell r="B1044" t="str">
            <v>PGE1</v>
          </cell>
          <cell r="C1044" t="str">
            <v>0002320002</v>
          </cell>
          <cell r="D1044" t="str">
            <v>KX</v>
          </cell>
          <cell r="E1044" t="str">
            <v>3070016070</v>
          </cell>
          <cell r="F1044" t="str">
            <v>09</v>
          </cell>
          <cell r="G1044">
            <v>0</v>
          </cell>
          <cell r="H1044">
            <v>0</v>
          </cell>
          <cell r="I1044">
            <v>0</v>
          </cell>
          <cell r="J1044">
            <v>0</v>
          </cell>
          <cell r="K1044" t="str">
            <v>40</v>
          </cell>
          <cell r="L1044" t="str">
            <v>277-76-9667</v>
          </cell>
          <cell r="M1044">
            <v>37890</v>
          </cell>
          <cell r="N1044">
            <v>37889</v>
          </cell>
          <cell r="O1044">
            <v>37889</v>
          </cell>
          <cell r="P1044" t="str">
            <v>USD</v>
          </cell>
          <cell r="Q1044">
            <v>17.52</v>
          </cell>
        </row>
        <row r="1045">
          <cell r="A1045" t="str">
            <v>BCH_WAG</v>
          </cell>
          <cell r="B1045" t="str">
            <v>PGE1</v>
          </cell>
          <cell r="C1045" t="str">
            <v>0002320002</v>
          </cell>
          <cell r="D1045" t="str">
            <v>KX</v>
          </cell>
          <cell r="E1045" t="str">
            <v>3070016071</v>
          </cell>
          <cell r="F1045" t="str">
            <v>09</v>
          </cell>
          <cell r="G1045">
            <v>0</v>
          </cell>
          <cell r="H1045">
            <v>0</v>
          </cell>
          <cell r="I1045">
            <v>0</v>
          </cell>
          <cell r="J1045">
            <v>0</v>
          </cell>
          <cell r="K1045" t="str">
            <v>40</v>
          </cell>
          <cell r="L1045" t="str">
            <v>278-68-0399</v>
          </cell>
          <cell r="M1045">
            <v>37890</v>
          </cell>
          <cell r="N1045">
            <v>37889</v>
          </cell>
          <cell r="O1045">
            <v>37889</v>
          </cell>
          <cell r="P1045" t="str">
            <v>USD</v>
          </cell>
          <cell r="Q1045">
            <v>150</v>
          </cell>
        </row>
        <row r="1046">
          <cell r="A1046" t="str">
            <v>BCH_WAG</v>
          </cell>
          <cell r="B1046" t="str">
            <v>PGE1</v>
          </cell>
          <cell r="C1046" t="str">
            <v>0002320002</v>
          </cell>
          <cell r="D1046" t="str">
            <v>KX</v>
          </cell>
          <cell r="E1046" t="str">
            <v>3070016072</v>
          </cell>
          <cell r="F1046" t="str">
            <v>09</v>
          </cell>
          <cell r="G1046">
            <v>0</v>
          </cell>
          <cell r="H1046">
            <v>0</v>
          </cell>
          <cell r="I1046">
            <v>0</v>
          </cell>
          <cell r="J1046">
            <v>0</v>
          </cell>
          <cell r="K1046" t="str">
            <v>40</v>
          </cell>
          <cell r="L1046" t="str">
            <v>288-76-2527</v>
          </cell>
          <cell r="M1046">
            <v>37890</v>
          </cell>
          <cell r="N1046">
            <v>37889</v>
          </cell>
          <cell r="O1046">
            <v>37889</v>
          </cell>
          <cell r="P1046" t="str">
            <v>USD</v>
          </cell>
          <cell r="Q1046">
            <v>437</v>
          </cell>
        </row>
        <row r="1047">
          <cell r="A1047" t="str">
            <v>BCH_WAG</v>
          </cell>
          <cell r="B1047" t="str">
            <v>PGE1</v>
          </cell>
          <cell r="C1047" t="str">
            <v>0002320002</v>
          </cell>
          <cell r="D1047" t="str">
            <v>KX</v>
          </cell>
          <cell r="E1047" t="str">
            <v>3070016073</v>
          </cell>
          <cell r="F1047" t="str">
            <v>09</v>
          </cell>
          <cell r="G1047">
            <v>0</v>
          </cell>
          <cell r="H1047">
            <v>0</v>
          </cell>
          <cell r="I1047">
            <v>0</v>
          </cell>
          <cell r="J1047">
            <v>0</v>
          </cell>
          <cell r="K1047" t="str">
            <v>40</v>
          </cell>
          <cell r="L1047" t="str">
            <v>288-76-2527</v>
          </cell>
          <cell r="M1047">
            <v>37890</v>
          </cell>
          <cell r="N1047">
            <v>37889</v>
          </cell>
          <cell r="O1047">
            <v>37889</v>
          </cell>
          <cell r="P1047" t="str">
            <v>USD</v>
          </cell>
          <cell r="Q1047">
            <v>50</v>
          </cell>
        </row>
        <row r="1048">
          <cell r="A1048" t="str">
            <v>BCH_WAG</v>
          </cell>
          <cell r="B1048" t="str">
            <v>PGE1</v>
          </cell>
          <cell r="C1048" t="str">
            <v>0002320002</v>
          </cell>
          <cell r="D1048" t="str">
            <v>KX</v>
          </cell>
          <cell r="E1048" t="str">
            <v>3070016074</v>
          </cell>
          <cell r="F1048" t="str">
            <v>09</v>
          </cell>
          <cell r="G1048">
            <v>0</v>
          </cell>
          <cell r="H1048">
            <v>0</v>
          </cell>
          <cell r="I1048">
            <v>0</v>
          </cell>
          <cell r="J1048">
            <v>0</v>
          </cell>
          <cell r="K1048" t="str">
            <v>40</v>
          </cell>
          <cell r="L1048" t="str">
            <v>288-76-2527</v>
          </cell>
          <cell r="M1048">
            <v>37890</v>
          </cell>
          <cell r="N1048">
            <v>37889</v>
          </cell>
          <cell r="O1048">
            <v>37889</v>
          </cell>
          <cell r="P1048" t="str">
            <v>USD</v>
          </cell>
          <cell r="Q1048">
            <v>250</v>
          </cell>
        </row>
        <row r="1049">
          <cell r="A1049" t="str">
            <v>BCH_WAG</v>
          </cell>
          <cell r="B1049" t="str">
            <v>PGE1</v>
          </cell>
          <cell r="C1049" t="str">
            <v>0002320002</v>
          </cell>
          <cell r="D1049" t="str">
            <v>KX</v>
          </cell>
          <cell r="E1049" t="str">
            <v>3070016075</v>
          </cell>
          <cell r="F1049" t="str">
            <v>09</v>
          </cell>
          <cell r="G1049">
            <v>0</v>
          </cell>
          <cell r="H1049">
            <v>0</v>
          </cell>
          <cell r="I1049">
            <v>0</v>
          </cell>
          <cell r="J1049">
            <v>0</v>
          </cell>
          <cell r="K1049" t="str">
            <v>40</v>
          </cell>
          <cell r="L1049" t="str">
            <v>305-76-3701</v>
          </cell>
          <cell r="M1049">
            <v>37890</v>
          </cell>
          <cell r="N1049">
            <v>37889</v>
          </cell>
          <cell r="O1049">
            <v>37889</v>
          </cell>
          <cell r="P1049" t="str">
            <v>USD</v>
          </cell>
          <cell r="Q1049">
            <v>124</v>
          </cell>
        </row>
        <row r="1050">
          <cell r="A1050" t="str">
            <v>BCH_WAG</v>
          </cell>
          <cell r="B1050" t="str">
            <v>PGE1</v>
          </cell>
          <cell r="C1050" t="str">
            <v>0002320002</v>
          </cell>
          <cell r="D1050" t="str">
            <v>KX</v>
          </cell>
          <cell r="E1050" t="str">
            <v>3070016076</v>
          </cell>
          <cell r="F1050" t="str">
            <v>09</v>
          </cell>
          <cell r="G1050">
            <v>0</v>
          </cell>
          <cell r="H1050">
            <v>0</v>
          </cell>
          <cell r="I1050">
            <v>0</v>
          </cell>
          <cell r="J1050">
            <v>0</v>
          </cell>
          <cell r="K1050" t="str">
            <v>40</v>
          </cell>
          <cell r="L1050" t="str">
            <v>313-70-1229</v>
          </cell>
          <cell r="M1050">
            <v>37890</v>
          </cell>
          <cell r="N1050">
            <v>37889</v>
          </cell>
          <cell r="O1050">
            <v>37889</v>
          </cell>
          <cell r="P1050" t="str">
            <v>USD</v>
          </cell>
          <cell r="Q1050">
            <v>348</v>
          </cell>
        </row>
        <row r="1051">
          <cell r="A1051" t="str">
            <v>BCH_WAG</v>
          </cell>
          <cell r="B1051" t="str">
            <v>PGE1</v>
          </cell>
          <cell r="C1051" t="str">
            <v>0002320002</v>
          </cell>
          <cell r="D1051" t="str">
            <v>KX</v>
          </cell>
          <cell r="E1051" t="str">
            <v>3070016077</v>
          </cell>
          <cell r="F1051" t="str">
            <v>09</v>
          </cell>
          <cell r="G1051">
            <v>0</v>
          </cell>
          <cell r="H1051">
            <v>0</v>
          </cell>
          <cell r="I1051">
            <v>0</v>
          </cell>
          <cell r="J1051">
            <v>0</v>
          </cell>
          <cell r="K1051" t="str">
            <v>40</v>
          </cell>
          <cell r="L1051" t="str">
            <v>313-70-1229</v>
          </cell>
          <cell r="M1051">
            <v>37890</v>
          </cell>
          <cell r="N1051">
            <v>37889</v>
          </cell>
          <cell r="O1051">
            <v>37889</v>
          </cell>
          <cell r="P1051" t="str">
            <v>USD</v>
          </cell>
          <cell r="Q1051">
            <v>63.5</v>
          </cell>
        </row>
        <row r="1052">
          <cell r="A1052" t="str">
            <v>BCH_WAG</v>
          </cell>
          <cell r="B1052" t="str">
            <v>PGE1</v>
          </cell>
          <cell r="C1052" t="str">
            <v>0002320002</v>
          </cell>
          <cell r="D1052" t="str">
            <v>KX</v>
          </cell>
          <cell r="E1052" t="str">
            <v>3070016078</v>
          </cell>
          <cell r="F1052" t="str">
            <v>09</v>
          </cell>
          <cell r="G1052">
            <v>0</v>
          </cell>
          <cell r="H1052">
            <v>0</v>
          </cell>
          <cell r="I1052">
            <v>0</v>
          </cell>
          <cell r="J1052">
            <v>0</v>
          </cell>
          <cell r="K1052" t="str">
            <v>40</v>
          </cell>
          <cell r="L1052" t="str">
            <v>318-36-7888</v>
          </cell>
          <cell r="M1052">
            <v>37890</v>
          </cell>
          <cell r="N1052">
            <v>37889</v>
          </cell>
          <cell r="O1052">
            <v>37889</v>
          </cell>
          <cell r="P1052" t="str">
            <v>USD</v>
          </cell>
          <cell r="Q1052">
            <v>450</v>
          </cell>
        </row>
        <row r="1053">
          <cell r="A1053" t="str">
            <v>BCH_WAG</v>
          </cell>
          <cell r="B1053" t="str">
            <v>PGE1</v>
          </cell>
          <cell r="C1053" t="str">
            <v>0002320002</v>
          </cell>
          <cell r="D1053" t="str">
            <v>KX</v>
          </cell>
          <cell r="E1053" t="str">
            <v>3070016079</v>
          </cell>
          <cell r="F1053" t="str">
            <v>09</v>
          </cell>
          <cell r="G1053">
            <v>0</v>
          </cell>
          <cell r="H1053">
            <v>0</v>
          </cell>
          <cell r="I1053">
            <v>0</v>
          </cell>
          <cell r="J1053">
            <v>0</v>
          </cell>
          <cell r="K1053" t="str">
            <v>40</v>
          </cell>
          <cell r="L1053" t="str">
            <v>348-66-6452</v>
          </cell>
          <cell r="M1053">
            <v>37890</v>
          </cell>
          <cell r="N1053">
            <v>37889</v>
          </cell>
          <cell r="O1053">
            <v>37889</v>
          </cell>
          <cell r="P1053" t="str">
            <v>USD</v>
          </cell>
          <cell r="Q1053">
            <v>237.5</v>
          </cell>
        </row>
        <row r="1054">
          <cell r="A1054" t="str">
            <v>BCH_WAG</v>
          </cell>
          <cell r="B1054" t="str">
            <v>PGE1</v>
          </cell>
          <cell r="C1054" t="str">
            <v>0002320002</v>
          </cell>
          <cell r="D1054" t="str">
            <v>KX</v>
          </cell>
          <cell r="E1054" t="str">
            <v>3070016080</v>
          </cell>
          <cell r="F1054" t="str">
            <v>09</v>
          </cell>
          <cell r="G1054">
            <v>0</v>
          </cell>
          <cell r="H1054">
            <v>0</v>
          </cell>
          <cell r="I1054">
            <v>0</v>
          </cell>
          <cell r="J1054">
            <v>0</v>
          </cell>
          <cell r="K1054" t="str">
            <v>40</v>
          </cell>
          <cell r="L1054" t="str">
            <v>350-46-3999</v>
          </cell>
          <cell r="M1054">
            <v>37890</v>
          </cell>
          <cell r="N1054">
            <v>37889</v>
          </cell>
          <cell r="O1054">
            <v>37889</v>
          </cell>
          <cell r="P1054" t="str">
            <v>USD</v>
          </cell>
          <cell r="Q1054">
            <v>899.23</v>
          </cell>
        </row>
        <row r="1055">
          <cell r="A1055" t="str">
            <v>BCH_WAG</v>
          </cell>
          <cell r="B1055" t="str">
            <v>PGE1</v>
          </cell>
          <cell r="C1055" t="str">
            <v>0002320002</v>
          </cell>
          <cell r="D1055" t="str">
            <v>KX</v>
          </cell>
          <cell r="E1055" t="str">
            <v>3070016081</v>
          </cell>
          <cell r="F1055" t="str">
            <v>09</v>
          </cell>
          <cell r="G1055">
            <v>0</v>
          </cell>
          <cell r="H1055">
            <v>0</v>
          </cell>
          <cell r="I1055">
            <v>0</v>
          </cell>
          <cell r="J1055">
            <v>0</v>
          </cell>
          <cell r="K1055" t="str">
            <v>40</v>
          </cell>
          <cell r="L1055" t="str">
            <v>351-54-8170</v>
          </cell>
          <cell r="M1055">
            <v>37890</v>
          </cell>
          <cell r="N1055">
            <v>37889</v>
          </cell>
          <cell r="O1055">
            <v>37889</v>
          </cell>
          <cell r="P1055" t="str">
            <v>USD</v>
          </cell>
          <cell r="Q1055">
            <v>85.5</v>
          </cell>
        </row>
        <row r="1056">
          <cell r="A1056" t="str">
            <v>BCH_WAG</v>
          </cell>
          <cell r="B1056" t="str">
            <v>PGE1</v>
          </cell>
          <cell r="C1056" t="str">
            <v>0002320002</v>
          </cell>
          <cell r="D1056" t="str">
            <v>KX</v>
          </cell>
          <cell r="E1056" t="str">
            <v>3070016082</v>
          </cell>
          <cell r="F1056" t="str">
            <v>09</v>
          </cell>
          <cell r="G1056">
            <v>0</v>
          </cell>
          <cell r="H1056">
            <v>0</v>
          </cell>
          <cell r="I1056">
            <v>0</v>
          </cell>
          <cell r="J1056">
            <v>0</v>
          </cell>
          <cell r="K1056" t="str">
            <v>40</v>
          </cell>
          <cell r="L1056" t="str">
            <v>352-74-6738</v>
          </cell>
          <cell r="M1056">
            <v>37890</v>
          </cell>
          <cell r="N1056">
            <v>37889</v>
          </cell>
          <cell r="O1056">
            <v>37889</v>
          </cell>
          <cell r="P1056" t="str">
            <v>USD</v>
          </cell>
          <cell r="Q1056">
            <v>154</v>
          </cell>
        </row>
        <row r="1057">
          <cell r="A1057" t="str">
            <v>BCH_WAG</v>
          </cell>
          <cell r="B1057" t="str">
            <v>PGE1</v>
          </cell>
          <cell r="C1057" t="str">
            <v>0002320002</v>
          </cell>
          <cell r="D1057" t="str">
            <v>KX</v>
          </cell>
          <cell r="E1057" t="str">
            <v>3070016083</v>
          </cell>
          <cell r="F1057" t="str">
            <v>09</v>
          </cell>
          <cell r="G1057">
            <v>0</v>
          </cell>
          <cell r="H1057">
            <v>0</v>
          </cell>
          <cell r="I1057">
            <v>0</v>
          </cell>
          <cell r="J1057">
            <v>0</v>
          </cell>
          <cell r="K1057" t="str">
            <v>40</v>
          </cell>
          <cell r="L1057" t="str">
            <v>352-74-6738</v>
          </cell>
          <cell r="M1057">
            <v>37890</v>
          </cell>
          <cell r="N1057">
            <v>37889</v>
          </cell>
          <cell r="O1057">
            <v>37889</v>
          </cell>
          <cell r="P1057" t="str">
            <v>USD</v>
          </cell>
          <cell r="Q1057">
            <v>17.5</v>
          </cell>
        </row>
        <row r="1058">
          <cell r="A1058" t="str">
            <v>BCH_WAG</v>
          </cell>
          <cell r="B1058" t="str">
            <v>PGE1</v>
          </cell>
          <cell r="C1058" t="str">
            <v>0002320002</v>
          </cell>
          <cell r="D1058" t="str">
            <v>KX</v>
          </cell>
          <cell r="E1058" t="str">
            <v>3070016084</v>
          </cell>
          <cell r="F1058" t="str">
            <v>09</v>
          </cell>
          <cell r="G1058">
            <v>0</v>
          </cell>
          <cell r="H1058">
            <v>0</v>
          </cell>
          <cell r="I1058">
            <v>0</v>
          </cell>
          <cell r="J1058">
            <v>0</v>
          </cell>
          <cell r="K1058" t="str">
            <v>40</v>
          </cell>
          <cell r="L1058" t="str">
            <v>352-74-6738</v>
          </cell>
          <cell r="M1058">
            <v>37890</v>
          </cell>
          <cell r="N1058">
            <v>37889</v>
          </cell>
          <cell r="O1058">
            <v>37889</v>
          </cell>
          <cell r="P1058" t="str">
            <v>USD</v>
          </cell>
          <cell r="Q1058">
            <v>12.5</v>
          </cell>
        </row>
        <row r="1059">
          <cell r="A1059" t="str">
            <v>BCH_WAG</v>
          </cell>
          <cell r="B1059" t="str">
            <v>PGE1</v>
          </cell>
          <cell r="C1059" t="str">
            <v>0002320002</v>
          </cell>
          <cell r="D1059" t="str">
            <v>KX</v>
          </cell>
          <cell r="E1059" t="str">
            <v>3070016085</v>
          </cell>
          <cell r="F1059" t="str">
            <v>09</v>
          </cell>
          <cell r="G1059">
            <v>0</v>
          </cell>
          <cell r="H1059">
            <v>0</v>
          </cell>
          <cell r="I1059">
            <v>0</v>
          </cell>
          <cell r="J1059">
            <v>0</v>
          </cell>
          <cell r="K1059" t="str">
            <v>40</v>
          </cell>
          <cell r="L1059" t="str">
            <v>357-50-8183</v>
          </cell>
          <cell r="M1059">
            <v>37890</v>
          </cell>
          <cell r="N1059">
            <v>37889</v>
          </cell>
          <cell r="O1059">
            <v>37889</v>
          </cell>
          <cell r="P1059" t="str">
            <v>USD</v>
          </cell>
          <cell r="Q1059">
            <v>83.95</v>
          </cell>
        </row>
        <row r="1060">
          <cell r="A1060" t="str">
            <v>BCH_WAG</v>
          </cell>
          <cell r="B1060" t="str">
            <v>PGE1</v>
          </cell>
          <cell r="C1060" t="str">
            <v>0002320002</v>
          </cell>
          <cell r="D1060" t="str">
            <v>KX</v>
          </cell>
          <cell r="E1060" t="str">
            <v>3070016086</v>
          </cell>
          <cell r="F1060" t="str">
            <v>09</v>
          </cell>
          <cell r="G1060">
            <v>0</v>
          </cell>
          <cell r="H1060">
            <v>0</v>
          </cell>
          <cell r="I1060">
            <v>0</v>
          </cell>
          <cell r="J1060">
            <v>0</v>
          </cell>
          <cell r="K1060" t="str">
            <v>40</v>
          </cell>
          <cell r="L1060" t="str">
            <v>371-72-3670</v>
          </cell>
          <cell r="M1060">
            <v>37890</v>
          </cell>
          <cell r="N1060">
            <v>37889</v>
          </cell>
          <cell r="O1060">
            <v>37889</v>
          </cell>
          <cell r="P1060" t="str">
            <v>USD</v>
          </cell>
          <cell r="Q1060">
            <v>300</v>
          </cell>
        </row>
        <row r="1061">
          <cell r="A1061" t="str">
            <v>BCH_WAG</v>
          </cell>
          <cell r="B1061" t="str">
            <v>PGE1</v>
          </cell>
          <cell r="C1061" t="str">
            <v>0002320002</v>
          </cell>
          <cell r="D1061" t="str">
            <v>KX</v>
          </cell>
          <cell r="E1061" t="str">
            <v>3070016087</v>
          </cell>
          <cell r="F1061" t="str">
            <v>09</v>
          </cell>
          <cell r="G1061">
            <v>0</v>
          </cell>
          <cell r="H1061">
            <v>0</v>
          </cell>
          <cell r="I1061">
            <v>0</v>
          </cell>
          <cell r="J1061">
            <v>0</v>
          </cell>
          <cell r="K1061" t="str">
            <v>40</v>
          </cell>
          <cell r="L1061" t="str">
            <v>374-72-9400</v>
          </cell>
          <cell r="M1061">
            <v>37890</v>
          </cell>
          <cell r="N1061">
            <v>37889</v>
          </cell>
          <cell r="O1061">
            <v>37889</v>
          </cell>
          <cell r="P1061" t="str">
            <v>USD</v>
          </cell>
          <cell r="Q1061">
            <v>240.3</v>
          </cell>
        </row>
        <row r="1062">
          <cell r="A1062" t="str">
            <v>BCH_WAG</v>
          </cell>
          <cell r="B1062" t="str">
            <v>PGE1</v>
          </cell>
          <cell r="C1062" t="str">
            <v>0002320002</v>
          </cell>
          <cell r="D1062" t="str">
            <v>KX</v>
          </cell>
          <cell r="E1062" t="str">
            <v>3070016088</v>
          </cell>
          <cell r="F1062" t="str">
            <v>09</v>
          </cell>
          <cell r="G1062">
            <v>0</v>
          </cell>
          <cell r="H1062">
            <v>0</v>
          </cell>
          <cell r="I1062">
            <v>0</v>
          </cell>
          <cell r="J1062">
            <v>0</v>
          </cell>
          <cell r="K1062" t="str">
            <v>40</v>
          </cell>
          <cell r="L1062" t="str">
            <v>389-52-1228</v>
          </cell>
          <cell r="M1062">
            <v>37890</v>
          </cell>
          <cell r="N1062">
            <v>37889</v>
          </cell>
          <cell r="O1062">
            <v>37889</v>
          </cell>
          <cell r="P1062" t="str">
            <v>USD</v>
          </cell>
          <cell r="Q1062">
            <v>750</v>
          </cell>
        </row>
        <row r="1063">
          <cell r="A1063" t="str">
            <v>BCH_WAG</v>
          </cell>
          <cell r="B1063" t="str">
            <v>PGE1</v>
          </cell>
          <cell r="C1063" t="str">
            <v>0002320002</v>
          </cell>
          <cell r="D1063" t="str">
            <v>KX</v>
          </cell>
          <cell r="E1063" t="str">
            <v>3070016089</v>
          </cell>
          <cell r="F1063" t="str">
            <v>09</v>
          </cell>
          <cell r="G1063">
            <v>0</v>
          </cell>
          <cell r="H1063">
            <v>0</v>
          </cell>
          <cell r="I1063">
            <v>0</v>
          </cell>
          <cell r="J1063">
            <v>0</v>
          </cell>
          <cell r="K1063" t="str">
            <v>40</v>
          </cell>
          <cell r="L1063" t="str">
            <v>393-72-0955</v>
          </cell>
          <cell r="M1063">
            <v>37890</v>
          </cell>
          <cell r="N1063">
            <v>37889</v>
          </cell>
          <cell r="O1063">
            <v>37889</v>
          </cell>
          <cell r="P1063" t="str">
            <v>USD</v>
          </cell>
          <cell r="Q1063">
            <v>225.23</v>
          </cell>
        </row>
        <row r="1064">
          <cell r="A1064" t="str">
            <v>BCH_WAG</v>
          </cell>
          <cell r="B1064" t="str">
            <v>PGE1</v>
          </cell>
          <cell r="C1064" t="str">
            <v>0002320002</v>
          </cell>
          <cell r="D1064" t="str">
            <v>KX</v>
          </cell>
          <cell r="E1064" t="str">
            <v>3070016090</v>
          </cell>
          <cell r="F1064" t="str">
            <v>09</v>
          </cell>
          <cell r="G1064">
            <v>0</v>
          </cell>
          <cell r="H1064">
            <v>0</v>
          </cell>
          <cell r="I1064">
            <v>0</v>
          </cell>
          <cell r="J1064">
            <v>0</v>
          </cell>
          <cell r="K1064" t="str">
            <v>40</v>
          </cell>
          <cell r="L1064" t="str">
            <v>403-68-8718</v>
          </cell>
          <cell r="M1064">
            <v>37890</v>
          </cell>
          <cell r="N1064">
            <v>37889</v>
          </cell>
          <cell r="O1064">
            <v>37889</v>
          </cell>
          <cell r="P1064" t="str">
            <v>USD</v>
          </cell>
          <cell r="Q1064">
            <v>214</v>
          </cell>
        </row>
        <row r="1065">
          <cell r="A1065" t="str">
            <v>BCH_WAG</v>
          </cell>
          <cell r="B1065" t="str">
            <v>PGE1</v>
          </cell>
          <cell r="C1065" t="str">
            <v>0002320002</v>
          </cell>
          <cell r="D1065" t="str">
            <v>KX</v>
          </cell>
          <cell r="E1065" t="str">
            <v>3070016091</v>
          </cell>
          <cell r="F1065" t="str">
            <v>09</v>
          </cell>
          <cell r="G1065">
            <v>0</v>
          </cell>
          <cell r="H1065">
            <v>0</v>
          </cell>
          <cell r="I1065">
            <v>0</v>
          </cell>
          <cell r="J1065">
            <v>0</v>
          </cell>
          <cell r="K1065" t="str">
            <v>40</v>
          </cell>
          <cell r="L1065" t="str">
            <v>403-68-8718</v>
          </cell>
          <cell r="M1065">
            <v>37890</v>
          </cell>
          <cell r="N1065">
            <v>37889</v>
          </cell>
          <cell r="O1065">
            <v>37889</v>
          </cell>
          <cell r="P1065" t="str">
            <v>USD</v>
          </cell>
          <cell r="Q1065">
            <v>62.5</v>
          </cell>
        </row>
        <row r="1066">
          <cell r="A1066" t="str">
            <v>BCH_WAG</v>
          </cell>
          <cell r="B1066" t="str">
            <v>PGE1</v>
          </cell>
          <cell r="C1066" t="str">
            <v>0002320002</v>
          </cell>
          <cell r="D1066" t="str">
            <v>KX</v>
          </cell>
          <cell r="E1066" t="str">
            <v>3070016092</v>
          </cell>
          <cell r="F1066" t="str">
            <v>09</v>
          </cell>
          <cell r="G1066">
            <v>0</v>
          </cell>
          <cell r="H1066">
            <v>0</v>
          </cell>
          <cell r="I1066">
            <v>0</v>
          </cell>
          <cell r="J1066">
            <v>0</v>
          </cell>
          <cell r="K1066" t="str">
            <v>40</v>
          </cell>
          <cell r="L1066" t="str">
            <v>410-66-9695</v>
          </cell>
          <cell r="M1066">
            <v>37890</v>
          </cell>
          <cell r="N1066">
            <v>37889</v>
          </cell>
          <cell r="O1066">
            <v>37889</v>
          </cell>
          <cell r="P1066" t="str">
            <v>USD</v>
          </cell>
          <cell r="Q1066">
            <v>500</v>
          </cell>
        </row>
        <row r="1067">
          <cell r="A1067" t="str">
            <v>BCH_WAG</v>
          </cell>
          <cell r="B1067" t="str">
            <v>PGE1</v>
          </cell>
          <cell r="C1067" t="str">
            <v>0002320002</v>
          </cell>
          <cell r="D1067" t="str">
            <v>KX</v>
          </cell>
          <cell r="E1067" t="str">
            <v>3070016093</v>
          </cell>
          <cell r="F1067" t="str">
            <v>09</v>
          </cell>
          <cell r="G1067">
            <v>0</v>
          </cell>
          <cell r="H1067">
            <v>0</v>
          </cell>
          <cell r="I1067">
            <v>0</v>
          </cell>
          <cell r="J1067">
            <v>0</v>
          </cell>
          <cell r="K1067" t="str">
            <v>40</v>
          </cell>
          <cell r="L1067" t="str">
            <v>411-02-5866</v>
          </cell>
          <cell r="M1067">
            <v>37890</v>
          </cell>
          <cell r="N1067">
            <v>37889</v>
          </cell>
          <cell r="O1067">
            <v>37889</v>
          </cell>
          <cell r="P1067" t="str">
            <v>USD</v>
          </cell>
          <cell r="Q1067">
            <v>245</v>
          </cell>
        </row>
        <row r="1068">
          <cell r="A1068" t="str">
            <v>BCH_WAG</v>
          </cell>
          <cell r="B1068" t="str">
            <v>PGE1</v>
          </cell>
          <cell r="C1068" t="str">
            <v>0002320002</v>
          </cell>
          <cell r="D1068" t="str">
            <v>KX</v>
          </cell>
          <cell r="E1068" t="str">
            <v>3070016094</v>
          </cell>
          <cell r="F1068" t="str">
            <v>09</v>
          </cell>
          <cell r="G1068">
            <v>0</v>
          </cell>
          <cell r="H1068">
            <v>0</v>
          </cell>
          <cell r="I1068">
            <v>0</v>
          </cell>
          <cell r="J1068">
            <v>0</v>
          </cell>
          <cell r="K1068" t="str">
            <v>40</v>
          </cell>
          <cell r="L1068" t="str">
            <v>415-11-4483</v>
          </cell>
          <cell r="M1068">
            <v>37890</v>
          </cell>
          <cell r="N1068">
            <v>37889</v>
          </cell>
          <cell r="O1068">
            <v>37889</v>
          </cell>
          <cell r="P1068" t="str">
            <v>USD</v>
          </cell>
          <cell r="Q1068">
            <v>585.17999999999995</v>
          </cell>
        </row>
        <row r="1069">
          <cell r="A1069" t="str">
            <v>BCH_WAG</v>
          </cell>
          <cell r="B1069" t="str">
            <v>PGE1</v>
          </cell>
          <cell r="C1069" t="str">
            <v>0002320002</v>
          </cell>
          <cell r="D1069" t="str">
            <v>KX</v>
          </cell>
          <cell r="E1069" t="str">
            <v>3070016095</v>
          </cell>
          <cell r="F1069" t="str">
            <v>09</v>
          </cell>
          <cell r="G1069">
            <v>0</v>
          </cell>
          <cell r="H1069">
            <v>0</v>
          </cell>
          <cell r="I1069">
            <v>0</v>
          </cell>
          <cell r="J1069">
            <v>0</v>
          </cell>
          <cell r="K1069" t="str">
            <v>40</v>
          </cell>
          <cell r="L1069" t="str">
            <v>417-84-5761</v>
          </cell>
          <cell r="M1069">
            <v>37890</v>
          </cell>
          <cell r="N1069">
            <v>37889</v>
          </cell>
          <cell r="O1069">
            <v>37889</v>
          </cell>
          <cell r="P1069" t="str">
            <v>USD</v>
          </cell>
          <cell r="Q1069">
            <v>323.5</v>
          </cell>
        </row>
        <row r="1070">
          <cell r="A1070" t="str">
            <v>BCH_WAG</v>
          </cell>
          <cell r="B1070" t="str">
            <v>PGE1</v>
          </cell>
          <cell r="C1070" t="str">
            <v>0002320002</v>
          </cell>
          <cell r="D1070" t="str">
            <v>KX</v>
          </cell>
          <cell r="E1070" t="str">
            <v>3070016096</v>
          </cell>
          <cell r="F1070" t="str">
            <v>09</v>
          </cell>
          <cell r="G1070">
            <v>0</v>
          </cell>
          <cell r="H1070">
            <v>0</v>
          </cell>
          <cell r="I1070">
            <v>0</v>
          </cell>
          <cell r="J1070">
            <v>0</v>
          </cell>
          <cell r="K1070" t="str">
            <v>40</v>
          </cell>
          <cell r="L1070" t="str">
            <v>417-84-5761</v>
          </cell>
          <cell r="M1070">
            <v>37890</v>
          </cell>
          <cell r="N1070">
            <v>37889</v>
          </cell>
          <cell r="O1070">
            <v>37889</v>
          </cell>
          <cell r="P1070" t="str">
            <v>USD</v>
          </cell>
          <cell r="Q1070">
            <v>15</v>
          </cell>
        </row>
        <row r="1071">
          <cell r="A1071" t="str">
            <v>BCH_WAG</v>
          </cell>
          <cell r="B1071" t="str">
            <v>PGE1</v>
          </cell>
          <cell r="C1071" t="str">
            <v>0002320002</v>
          </cell>
          <cell r="D1071" t="str">
            <v>KX</v>
          </cell>
          <cell r="E1071" t="str">
            <v>3070016097</v>
          </cell>
          <cell r="F1071" t="str">
            <v>09</v>
          </cell>
          <cell r="G1071">
            <v>0</v>
          </cell>
          <cell r="H1071">
            <v>0</v>
          </cell>
          <cell r="I1071">
            <v>0</v>
          </cell>
          <cell r="J1071">
            <v>0</v>
          </cell>
          <cell r="K1071" t="str">
            <v>40</v>
          </cell>
          <cell r="L1071" t="str">
            <v>425-19-4427</v>
          </cell>
          <cell r="M1071">
            <v>37890</v>
          </cell>
          <cell r="N1071">
            <v>37889</v>
          </cell>
          <cell r="O1071">
            <v>37889</v>
          </cell>
          <cell r="P1071" t="str">
            <v>USD</v>
          </cell>
          <cell r="Q1071">
            <v>66.66</v>
          </cell>
        </row>
        <row r="1072">
          <cell r="A1072" t="str">
            <v>BCH_WAG</v>
          </cell>
          <cell r="B1072" t="str">
            <v>PGE1</v>
          </cell>
          <cell r="C1072" t="str">
            <v>0002320002</v>
          </cell>
          <cell r="D1072" t="str">
            <v>KX</v>
          </cell>
          <cell r="E1072" t="str">
            <v>3070016098</v>
          </cell>
          <cell r="F1072" t="str">
            <v>09</v>
          </cell>
          <cell r="G1072">
            <v>0</v>
          </cell>
          <cell r="H1072">
            <v>0</v>
          </cell>
          <cell r="I1072">
            <v>0</v>
          </cell>
          <cell r="J1072">
            <v>0</v>
          </cell>
          <cell r="K1072" t="str">
            <v>40</v>
          </cell>
          <cell r="L1072" t="str">
            <v>428-78-7565</v>
          </cell>
          <cell r="M1072">
            <v>37890</v>
          </cell>
          <cell r="N1072">
            <v>37889</v>
          </cell>
          <cell r="O1072">
            <v>37889</v>
          </cell>
          <cell r="P1072" t="str">
            <v>USD</v>
          </cell>
          <cell r="Q1072">
            <v>750</v>
          </cell>
        </row>
        <row r="1073">
          <cell r="A1073" t="str">
            <v>BCH_WAG</v>
          </cell>
          <cell r="B1073" t="str">
            <v>PGE1</v>
          </cell>
          <cell r="C1073" t="str">
            <v>0002320002</v>
          </cell>
          <cell r="D1073" t="str">
            <v>KX</v>
          </cell>
          <cell r="E1073" t="str">
            <v>3070016099</v>
          </cell>
          <cell r="F1073" t="str">
            <v>09</v>
          </cell>
          <cell r="G1073">
            <v>0</v>
          </cell>
          <cell r="H1073">
            <v>0</v>
          </cell>
          <cell r="I1073">
            <v>0</v>
          </cell>
          <cell r="J1073">
            <v>0</v>
          </cell>
          <cell r="K1073" t="str">
            <v>40</v>
          </cell>
          <cell r="L1073" t="str">
            <v>428-78-7565</v>
          </cell>
          <cell r="M1073">
            <v>37890</v>
          </cell>
          <cell r="N1073">
            <v>37889</v>
          </cell>
          <cell r="O1073">
            <v>37889</v>
          </cell>
          <cell r="P1073" t="str">
            <v>USD</v>
          </cell>
          <cell r="Q1073">
            <v>50</v>
          </cell>
        </row>
        <row r="1074">
          <cell r="A1074" t="str">
            <v>BCH_WAG</v>
          </cell>
          <cell r="B1074" t="str">
            <v>PGE1</v>
          </cell>
          <cell r="C1074" t="str">
            <v>0002320002</v>
          </cell>
          <cell r="D1074" t="str">
            <v>KX</v>
          </cell>
          <cell r="E1074" t="str">
            <v>3070016100</v>
          </cell>
          <cell r="F1074" t="str">
            <v>09</v>
          </cell>
          <cell r="G1074">
            <v>0</v>
          </cell>
          <cell r="H1074">
            <v>0</v>
          </cell>
          <cell r="I1074">
            <v>0</v>
          </cell>
          <cell r="J1074">
            <v>0</v>
          </cell>
          <cell r="K1074" t="str">
            <v>40</v>
          </cell>
          <cell r="L1074" t="str">
            <v>430-13-3934</v>
          </cell>
          <cell r="M1074">
            <v>37890</v>
          </cell>
          <cell r="N1074">
            <v>37889</v>
          </cell>
          <cell r="O1074">
            <v>37889</v>
          </cell>
          <cell r="P1074" t="str">
            <v>USD</v>
          </cell>
          <cell r="Q1074">
            <v>650</v>
          </cell>
        </row>
        <row r="1075">
          <cell r="A1075" t="str">
            <v>BCH_WAG</v>
          </cell>
          <cell r="B1075" t="str">
            <v>PGE1</v>
          </cell>
          <cell r="C1075" t="str">
            <v>0002320002</v>
          </cell>
          <cell r="D1075" t="str">
            <v>KX</v>
          </cell>
          <cell r="E1075" t="str">
            <v>3070016101</v>
          </cell>
          <cell r="F1075" t="str">
            <v>09</v>
          </cell>
          <cell r="G1075">
            <v>0</v>
          </cell>
          <cell r="H1075">
            <v>0</v>
          </cell>
          <cell r="I1075">
            <v>0</v>
          </cell>
          <cell r="J1075">
            <v>0</v>
          </cell>
          <cell r="K1075" t="str">
            <v>40</v>
          </cell>
          <cell r="L1075" t="str">
            <v>433-31-6478</v>
          </cell>
          <cell r="M1075">
            <v>37890</v>
          </cell>
          <cell r="N1075">
            <v>37889</v>
          </cell>
          <cell r="O1075">
            <v>37889</v>
          </cell>
          <cell r="P1075" t="str">
            <v>USD</v>
          </cell>
          <cell r="Q1075">
            <v>200</v>
          </cell>
        </row>
        <row r="1076">
          <cell r="A1076" t="str">
            <v>BCH_WAG</v>
          </cell>
          <cell r="B1076" t="str">
            <v>PGE1</v>
          </cell>
          <cell r="C1076" t="str">
            <v>0002320002</v>
          </cell>
          <cell r="D1076" t="str">
            <v>KX</v>
          </cell>
          <cell r="E1076" t="str">
            <v>3070016102</v>
          </cell>
          <cell r="F1076" t="str">
            <v>09</v>
          </cell>
          <cell r="G1076">
            <v>0</v>
          </cell>
          <cell r="H1076">
            <v>0</v>
          </cell>
          <cell r="I1076">
            <v>0</v>
          </cell>
          <cell r="J1076">
            <v>0</v>
          </cell>
          <cell r="K1076" t="str">
            <v>40</v>
          </cell>
          <cell r="L1076" t="str">
            <v>435-90-3604</v>
          </cell>
          <cell r="M1076">
            <v>37890</v>
          </cell>
          <cell r="N1076">
            <v>37889</v>
          </cell>
          <cell r="O1076">
            <v>37889</v>
          </cell>
          <cell r="P1076" t="str">
            <v>USD</v>
          </cell>
          <cell r="Q1076">
            <v>358</v>
          </cell>
        </row>
        <row r="1077">
          <cell r="A1077" t="str">
            <v>BCH_WAG</v>
          </cell>
          <cell r="B1077" t="str">
            <v>PGE1</v>
          </cell>
          <cell r="C1077" t="str">
            <v>0002320002</v>
          </cell>
          <cell r="D1077" t="str">
            <v>KX</v>
          </cell>
          <cell r="E1077" t="str">
            <v>3070016103</v>
          </cell>
          <cell r="F1077" t="str">
            <v>09</v>
          </cell>
          <cell r="G1077">
            <v>0</v>
          </cell>
          <cell r="H1077">
            <v>0</v>
          </cell>
          <cell r="I1077">
            <v>0</v>
          </cell>
          <cell r="J1077">
            <v>0</v>
          </cell>
          <cell r="K1077" t="str">
            <v>40</v>
          </cell>
          <cell r="L1077" t="str">
            <v>435-90-3604</v>
          </cell>
          <cell r="M1077">
            <v>37890</v>
          </cell>
          <cell r="N1077">
            <v>37889</v>
          </cell>
          <cell r="O1077">
            <v>37889</v>
          </cell>
          <cell r="P1077" t="str">
            <v>USD</v>
          </cell>
          <cell r="Q1077">
            <v>50</v>
          </cell>
        </row>
        <row r="1078">
          <cell r="A1078" t="str">
            <v>BCH_WAG</v>
          </cell>
          <cell r="B1078" t="str">
            <v>PGE1</v>
          </cell>
          <cell r="C1078" t="str">
            <v>0002320002</v>
          </cell>
          <cell r="D1078" t="str">
            <v>KX</v>
          </cell>
          <cell r="E1078" t="str">
            <v>3070016104</v>
          </cell>
          <cell r="F1078" t="str">
            <v>09</v>
          </cell>
          <cell r="G1078">
            <v>0</v>
          </cell>
          <cell r="H1078">
            <v>0</v>
          </cell>
          <cell r="I1078">
            <v>0</v>
          </cell>
          <cell r="J1078">
            <v>0</v>
          </cell>
          <cell r="K1078" t="str">
            <v>40</v>
          </cell>
          <cell r="L1078" t="str">
            <v>439-23-6981</v>
          </cell>
          <cell r="M1078">
            <v>37890</v>
          </cell>
          <cell r="N1078">
            <v>37889</v>
          </cell>
          <cell r="O1078">
            <v>37889</v>
          </cell>
          <cell r="P1078" t="str">
            <v>USD</v>
          </cell>
          <cell r="Q1078">
            <v>500</v>
          </cell>
        </row>
        <row r="1079">
          <cell r="A1079" t="str">
            <v>BCH_WAG</v>
          </cell>
          <cell r="B1079" t="str">
            <v>PGE1</v>
          </cell>
          <cell r="C1079" t="str">
            <v>0002320002</v>
          </cell>
          <cell r="D1079" t="str">
            <v>KX</v>
          </cell>
          <cell r="E1079" t="str">
            <v>3070016105</v>
          </cell>
          <cell r="F1079" t="str">
            <v>09</v>
          </cell>
          <cell r="G1079">
            <v>0</v>
          </cell>
          <cell r="H1079">
            <v>0</v>
          </cell>
          <cell r="I1079">
            <v>0</v>
          </cell>
          <cell r="J1079">
            <v>0</v>
          </cell>
          <cell r="K1079" t="str">
            <v>40</v>
          </cell>
          <cell r="L1079" t="str">
            <v>439-47-1424</v>
          </cell>
          <cell r="M1079">
            <v>37890</v>
          </cell>
          <cell r="N1079">
            <v>37889</v>
          </cell>
          <cell r="O1079">
            <v>37889</v>
          </cell>
          <cell r="P1079" t="str">
            <v>USD</v>
          </cell>
          <cell r="Q1079">
            <v>350</v>
          </cell>
        </row>
        <row r="1080">
          <cell r="A1080" t="str">
            <v>BCH_WAG</v>
          </cell>
          <cell r="B1080" t="str">
            <v>PGE1</v>
          </cell>
          <cell r="C1080" t="str">
            <v>0002320002</v>
          </cell>
          <cell r="D1080" t="str">
            <v>KX</v>
          </cell>
          <cell r="E1080" t="str">
            <v>3070016106</v>
          </cell>
          <cell r="F1080" t="str">
            <v>09</v>
          </cell>
          <cell r="G1080">
            <v>0</v>
          </cell>
          <cell r="H1080">
            <v>0</v>
          </cell>
          <cell r="I1080">
            <v>0</v>
          </cell>
          <cell r="J1080">
            <v>0</v>
          </cell>
          <cell r="K1080" t="str">
            <v>40</v>
          </cell>
          <cell r="L1080" t="str">
            <v>439-47-1424</v>
          </cell>
          <cell r="M1080">
            <v>37890</v>
          </cell>
          <cell r="N1080">
            <v>37889</v>
          </cell>
          <cell r="O1080">
            <v>37889</v>
          </cell>
          <cell r="P1080" t="str">
            <v>USD</v>
          </cell>
          <cell r="Q1080">
            <v>37.5</v>
          </cell>
        </row>
        <row r="1081">
          <cell r="A1081" t="str">
            <v>BCH_WAG</v>
          </cell>
          <cell r="B1081" t="str">
            <v>PGE1</v>
          </cell>
          <cell r="C1081" t="str">
            <v>0002320002</v>
          </cell>
          <cell r="D1081" t="str">
            <v>KX</v>
          </cell>
          <cell r="E1081" t="str">
            <v>3070016107</v>
          </cell>
          <cell r="F1081" t="str">
            <v>09</v>
          </cell>
          <cell r="G1081">
            <v>0</v>
          </cell>
          <cell r="H1081">
            <v>0</v>
          </cell>
          <cell r="I1081">
            <v>0</v>
          </cell>
          <cell r="J1081">
            <v>0</v>
          </cell>
          <cell r="K1081" t="str">
            <v>40</v>
          </cell>
          <cell r="L1081" t="str">
            <v>440-62-5022</v>
          </cell>
          <cell r="M1081">
            <v>37890</v>
          </cell>
          <cell r="N1081">
            <v>37889</v>
          </cell>
          <cell r="O1081">
            <v>37889</v>
          </cell>
          <cell r="P1081" t="str">
            <v>USD</v>
          </cell>
          <cell r="Q1081">
            <v>250</v>
          </cell>
        </row>
        <row r="1082">
          <cell r="A1082" t="str">
            <v>BCH_WAG</v>
          </cell>
          <cell r="B1082" t="str">
            <v>PGE1</v>
          </cell>
          <cell r="C1082" t="str">
            <v>0002320002</v>
          </cell>
          <cell r="D1082" t="str">
            <v>KX</v>
          </cell>
          <cell r="E1082" t="str">
            <v>3070016108</v>
          </cell>
          <cell r="F1082" t="str">
            <v>09</v>
          </cell>
          <cell r="G1082">
            <v>0</v>
          </cell>
          <cell r="H1082">
            <v>0</v>
          </cell>
          <cell r="I1082">
            <v>0</v>
          </cell>
          <cell r="J1082">
            <v>0</v>
          </cell>
          <cell r="K1082" t="str">
            <v>40</v>
          </cell>
          <cell r="L1082" t="str">
            <v>444-50-7394</v>
          </cell>
          <cell r="M1082">
            <v>37890</v>
          </cell>
          <cell r="N1082">
            <v>37889</v>
          </cell>
          <cell r="O1082">
            <v>37889</v>
          </cell>
          <cell r="P1082" t="str">
            <v>USD</v>
          </cell>
          <cell r="Q1082">
            <v>457.5</v>
          </cell>
        </row>
        <row r="1083">
          <cell r="A1083" t="str">
            <v>BCH_WAG</v>
          </cell>
          <cell r="B1083" t="str">
            <v>PGE1</v>
          </cell>
          <cell r="C1083" t="str">
            <v>0002320002</v>
          </cell>
          <cell r="D1083" t="str">
            <v>KX</v>
          </cell>
          <cell r="E1083" t="str">
            <v>3070016109</v>
          </cell>
          <cell r="F1083" t="str">
            <v>09</v>
          </cell>
          <cell r="G1083">
            <v>0</v>
          </cell>
          <cell r="H1083">
            <v>0</v>
          </cell>
          <cell r="I1083">
            <v>0</v>
          </cell>
          <cell r="J1083">
            <v>0</v>
          </cell>
          <cell r="K1083" t="str">
            <v>40</v>
          </cell>
          <cell r="L1083" t="str">
            <v>448-70-9272</v>
          </cell>
          <cell r="M1083">
            <v>37890</v>
          </cell>
          <cell r="N1083">
            <v>37889</v>
          </cell>
          <cell r="O1083">
            <v>37889</v>
          </cell>
          <cell r="P1083" t="str">
            <v>USD</v>
          </cell>
          <cell r="Q1083">
            <v>100</v>
          </cell>
        </row>
        <row r="1084">
          <cell r="A1084" t="str">
            <v>BCH_WAG</v>
          </cell>
          <cell r="B1084" t="str">
            <v>PGE1</v>
          </cell>
          <cell r="C1084" t="str">
            <v>0002320002</v>
          </cell>
          <cell r="D1084" t="str">
            <v>KX</v>
          </cell>
          <cell r="E1084" t="str">
            <v>3070016110</v>
          </cell>
          <cell r="F1084" t="str">
            <v>09</v>
          </cell>
          <cell r="G1084">
            <v>0</v>
          </cell>
          <cell r="H1084">
            <v>0</v>
          </cell>
          <cell r="I1084">
            <v>0</v>
          </cell>
          <cell r="J1084">
            <v>0</v>
          </cell>
          <cell r="K1084" t="str">
            <v>40</v>
          </cell>
          <cell r="L1084" t="str">
            <v>450-86-9671</v>
          </cell>
          <cell r="M1084">
            <v>37890</v>
          </cell>
          <cell r="N1084">
            <v>37889</v>
          </cell>
          <cell r="O1084">
            <v>37889</v>
          </cell>
          <cell r="P1084" t="str">
            <v>USD</v>
          </cell>
          <cell r="Q1084">
            <v>367</v>
          </cell>
        </row>
        <row r="1085">
          <cell r="A1085" t="str">
            <v>BCH_WAG</v>
          </cell>
          <cell r="B1085" t="str">
            <v>PGE1</v>
          </cell>
          <cell r="C1085" t="str">
            <v>0002320002</v>
          </cell>
          <cell r="D1085" t="str">
            <v>KX</v>
          </cell>
          <cell r="E1085" t="str">
            <v>3070016111</v>
          </cell>
          <cell r="F1085" t="str">
            <v>09</v>
          </cell>
          <cell r="G1085">
            <v>0</v>
          </cell>
          <cell r="H1085">
            <v>0</v>
          </cell>
          <cell r="I1085">
            <v>0</v>
          </cell>
          <cell r="J1085">
            <v>0</v>
          </cell>
          <cell r="K1085" t="str">
            <v>40</v>
          </cell>
          <cell r="L1085" t="str">
            <v>450-86-9671</v>
          </cell>
          <cell r="M1085">
            <v>37890</v>
          </cell>
          <cell r="N1085">
            <v>37889</v>
          </cell>
          <cell r="O1085">
            <v>37889</v>
          </cell>
          <cell r="P1085" t="str">
            <v>USD</v>
          </cell>
          <cell r="Q1085">
            <v>104</v>
          </cell>
        </row>
        <row r="1086">
          <cell r="A1086" t="str">
            <v>BCH_WAG</v>
          </cell>
          <cell r="B1086" t="str">
            <v>PGE1</v>
          </cell>
          <cell r="C1086" t="str">
            <v>0002320002</v>
          </cell>
          <cell r="D1086" t="str">
            <v>KX</v>
          </cell>
          <cell r="E1086" t="str">
            <v>3070016112</v>
          </cell>
          <cell r="F1086" t="str">
            <v>09</v>
          </cell>
          <cell r="G1086">
            <v>0</v>
          </cell>
          <cell r="H1086">
            <v>0</v>
          </cell>
          <cell r="I1086">
            <v>0</v>
          </cell>
          <cell r="J1086">
            <v>0</v>
          </cell>
          <cell r="K1086" t="str">
            <v>40</v>
          </cell>
          <cell r="L1086" t="str">
            <v>450-88-6721</v>
          </cell>
          <cell r="M1086">
            <v>37890</v>
          </cell>
          <cell r="N1086">
            <v>37889</v>
          </cell>
          <cell r="O1086">
            <v>37889</v>
          </cell>
          <cell r="P1086" t="str">
            <v>USD</v>
          </cell>
          <cell r="Q1086">
            <v>284</v>
          </cell>
        </row>
        <row r="1087">
          <cell r="A1087" t="str">
            <v>BCH_WAG</v>
          </cell>
          <cell r="B1087" t="str">
            <v>PGE1</v>
          </cell>
          <cell r="C1087" t="str">
            <v>0002320002</v>
          </cell>
          <cell r="D1087" t="str">
            <v>KX</v>
          </cell>
          <cell r="E1087" t="str">
            <v>3070016113</v>
          </cell>
          <cell r="F1087" t="str">
            <v>09</v>
          </cell>
          <cell r="G1087">
            <v>0</v>
          </cell>
          <cell r="H1087">
            <v>0</v>
          </cell>
          <cell r="I1087">
            <v>0</v>
          </cell>
          <cell r="J1087">
            <v>0</v>
          </cell>
          <cell r="K1087" t="str">
            <v>40</v>
          </cell>
          <cell r="L1087" t="str">
            <v>450-88-6721</v>
          </cell>
          <cell r="M1087">
            <v>37890</v>
          </cell>
          <cell r="N1087">
            <v>37889</v>
          </cell>
          <cell r="O1087">
            <v>37889</v>
          </cell>
          <cell r="P1087" t="str">
            <v>USD</v>
          </cell>
          <cell r="Q1087">
            <v>327</v>
          </cell>
        </row>
        <row r="1088">
          <cell r="A1088" t="str">
            <v>BCH_WAG</v>
          </cell>
          <cell r="B1088" t="str">
            <v>PGE1</v>
          </cell>
          <cell r="C1088" t="str">
            <v>0002320002</v>
          </cell>
          <cell r="D1088" t="str">
            <v>KX</v>
          </cell>
          <cell r="E1088" t="str">
            <v>3070016114</v>
          </cell>
          <cell r="F1088" t="str">
            <v>09</v>
          </cell>
          <cell r="G1088">
            <v>0</v>
          </cell>
          <cell r="H1088">
            <v>0</v>
          </cell>
          <cell r="I1088">
            <v>0</v>
          </cell>
          <cell r="J1088">
            <v>0</v>
          </cell>
          <cell r="K1088" t="str">
            <v>40</v>
          </cell>
          <cell r="L1088" t="str">
            <v>455-72-3463</v>
          </cell>
          <cell r="M1088">
            <v>37890</v>
          </cell>
          <cell r="N1088">
            <v>37889</v>
          </cell>
          <cell r="O1088">
            <v>37889</v>
          </cell>
          <cell r="P1088" t="str">
            <v>USD</v>
          </cell>
          <cell r="Q1088">
            <v>778.5</v>
          </cell>
        </row>
        <row r="1089">
          <cell r="A1089" t="str">
            <v>BCH_WAG</v>
          </cell>
          <cell r="B1089" t="str">
            <v>PGE1</v>
          </cell>
          <cell r="C1089" t="str">
            <v>0002320002</v>
          </cell>
          <cell r="D1089" t="str">
            <v>KX</v>
          </cell>
          <cell r="E1089" t="str">
            <v>3070016115</v>
          </cell>
          <cell r="F1089" t="str">
            <v>09</v>
          </cell>
          <cell r="G1089">
            <v>0</v>
          </cell>
          <cell r="H1089">
            <v>0</v>
          </cell>
          <cell r="I1089">
            <v>0</v>
          </cell>
          <cell r="J1089">
            <v>0</v>
          </cell>
          <cell r="K1089" t="str">
            <v>40</v>
          </cell>
          <cell r="L1089" t="str">
            <v>458-78-2539</v>
          </cell>
          <cell r="M1089">
            <v>37890</v>
          </cell>
          <cell r="N1089">
            <v>37889</v>
          </cell>
          <cell r="O1089">
            <v>37889</v>
          </cell>
          <cell r="P1089" t="str">
            <v>USD</v>
          </cell>
          <cell r="Q1089">
            <v>473.5</v>
          </cell>
        </row>
        <row r="1090">
          <cell r="A1090" t="str">
            <v>BCH_WAG</v>
          </cell>
          <cell r="B1090" t="str">
            <v>PGE1</v>
          </cell>
          <cell r="C1090" t="str">
            <v>0002320002</v>
          </cell>
          <cell r="D1090" t="str">
            <v>KX</v>
          </cell>
          <cell r="E1090" t="str">
            <v>3070016116</v>
          </cell>
          <cell r="F1090" t="str">
            <v>09</v>
          </cell>
          <cell r="G1090">
            <v>0</v>
          </cell>
          <cell r="H1090">
            <v>0</v>
          </cell>
          <cell r="I1090">
            <v>0</v>
          </cell>
          <cell r="J1090">
            <v>0</v>
          </cell>
          <cell r="K1090" t="str">
            <v>40</v>
          </cell>
          <cell r="L1090" t="str">
            <v>458-78-2539</v>
          </cell>
          <cell r="M1090">
            <v>37890</v>
          </cell>
          <cell r="N1090">
            <v>37889</v>
          </cell>
          <cell r="O1090">
            <v>37889</v>
          </cell>
          <cell r="P1090" t="str">
            <v>USD</v>
          </cell>
          <cell r="Q1090">
            <v>26.5</v>
          </cell>
        </row>
        <row r="1091">
          <cell r="A1091" t="str">
            <v>BCH_WAG</v>
          </cell>
          <cell r="B1091" t="str">
            <v>PGE1</v>
          </cell>
          <cell r="C1091" t="str">
            <v>0002320002</v>
          </cell>
          <cell r="D1091" t="str">
            <v>KX</v>
          </cell>
          <cell r="E1091" t="str">
            <v>3070016117</v>
          </cell>
          <cell r="F1091" t="str">
            <v>09</v>
          </cell>
          <cell r="G1091">
            <v>0</v>
          </cell>
          <cell r="H1091">
            <v>0</v>
          </cell>
          <cell r="I1091">
            <v>0</v>
          </cell>
          <cell r="J1091">
            <v>0</v>
          </cell>
          <cell r="K1091" t="str">
            <v>40</v>
          </cell>
          <cell r="L1091" t="str">
            <v>459-70-0566</v>
          </cell>
          <cell r="M1091">
            <v>37890</v>
          </cell>
          <cell r="N1091">
            <v>37889</v>
          </cell>
          <cell r="O1091">
            <v>37889</v>
          </cell>
          <cell r="P1091" t="str">
            <v>USD</v>
          </cell>
          <cell r="Q1091">
            <v>37.5</v>
          </cell>
        </row>
        <row r="1092">
          <cell r="A1092" t="str">
            <v>BCH_WAG</v>
          </cell>
          <cell r="B1092" t="str">
            <v>PGE1</v>
          </cell>
          <cell r="C1092" t="str">
            <v>0002320002</v>
          </cell>
          <cell r="D1092" t="str">
            <v>KX</v>
          </cell>
          <cell r="E1092" t="str">
            <v>3070016118</v>
          </cell>
          <cell r="F1092" t="str">
            <v>09</v>
          </cell>
          <cell r="G1092">
            <v>0</v>
          </cell>
          <cell r="H1092">
            <v>0</v>
          </cell>
          <cell r="I1092">
            <v>0</v>
          </cell>
          <cell r="J1092">
            <v>0</v>
          </cell>
          <cell r="K1092" t="str">
            <v>40</v>
          </cell>
          <cell r="L1092" t="str">
            <v>463-17-5744</v>
          </cell>
          <cell r="M1092">
            <v>37890</v>
          </cell>
          <cell r="N1092">
            <v>37889</v>
          </cell>
          <cell r="O1092">
            <v>37889</v>
          </cell>
          <cell r="P1092" t="str">
            <v>USD</v>
          </cell>
          <cell r="Q1092">
            <v>176</v>
          </cell>
        </row>
        <row r="1093">
          <cell r="A1093" t="str">
            <v>BCH_WAG</v>
          </cell>
          <cell r="B1093" t="str">
            <v>PGE1</v>
          </cell>
          <cell r="C1093" t="str">
            <v>0002320002</v>
          </cell>
          <cell r="D1093" t="str">
            <v>KX</v>
          </cell>
          <cell r="E1093" t="str">
            <v>3070016119</v>
          </cell>
          <cell r="F1093" t="str">
            <v>09</v>
          </cell>
          <cell r="G1093">
            <v>0</v>
          </cell>
          <cell r="H1093">
            <v>0</v>
          </cell>
          <cell r="I1093">
            <v>0</v>
          </cell>
          <cell r="J1093">
            <v>0</v>
          </cell>
          <cell r="K1093" t="str">
            <v>40</v>
          </cell>
          <cell r="L1093" t="str">
            <v>463-17-5744</v>
          </cell>
          <cell r="M1093">
            <v>37890</v>
          </cell>
          <cell r="N1093">
            <v>37889</v>
          </cell>
          <cell r="O1093">
            <v>37889</v>
          </cell>
          <cell r="P1093" t="str">
            <v>USD</v>
          </cell>
          <cell r="Q1093">
            <v>150</v>
          </cell>
        </row>
        <row r="1094">
          <cell r="A1094" t="str">
            <v>BCH_WAG</v>
          </cell>
          <cell r="B1094" t="str">
            <v>PGE1</v>
          </cell>
          <cell r="C1094" t="str">
            <v>0002320002</v>
          </cell>
          <cell r="D1094" t="str">
            <v>KX</v>
          </cell>
          <cell r="E1094" t="str">
            <v>3070016120</v>
          </cell>
          <cell r="F1094" t="str">
            <v>09</v>
          </cell>
          <cell r="G1094">
            <v>0</v>
          </cell>
          <cell r="H1094">
            <v>0</v>
          </cell>
          <cell r="I1094">
            <v>0</v>
          </cell>
          <cell r="J1094">
            <v>0</v>
          </cell>
          <cell r="K1094" t="str">
            <v>40</v>
          </cell>
          <cell r="L1094" t="str">
            <v>474-88-1381</v>
          </cell>
          <cell r="M1094">
            <v>37890</v>
          </cell>
          <cell r="N1094">
            <v>37889</v>
          </cell>
          <cell r="O1094">
            <v>37889</v>
          </cell>
          <cell r="P1094" t="str">
            <v>USD</v>
          </cell>
          <cell r="Q1094">
            <v>500</v>
          </cell>
        </row>
        <row r="1095">
          <cell r="A1095" t="str">
            <v>BCH_WAG</v>
          </cell>
          <cell r="B1095" t="str">
            <v>PGE1</v>
          </cell>
          <cell r="C1095" t="str">
            <v>0002320002</v>
          </cell>
          <cell r="D1095" t="str">
            <v>KX</v>
          </cell>
          <cell r="E1095" t="str">
            <v>3070016121</v>
          </cell>
          <cell r="F1095" t="str">
            <v>09</v>
          </cell>
          <cell r="G1095">
            <v>0</v>
          </cell>
          <cell r="H1095">
            <v>0</v>
          </cell>
          <cell r="I1095">
            <v>0</v>
          </cell>
          <cell r="J1095">
            <v>0</v>
          </cell>
          <cell r="K1095" t="str">
            <v>40</v>
          </cell>
          <cell r="L1095" t="str">
            <v>494-56-7734</v>
          </cell>
          <cell r="M1095">
            <v>37890</v>
          </cell>
          <cell r="N1095">
            <v>37889</v>
          </cell>
          <cell r="O1095">
            <v>37889</v>
          </cell>
          <cell r="P1095" t="str">
            <v>USD</v>
          </cell>
          <cell r="Q1095">
            <v>275</v>
          </cell>
        </row>
        <row r="1096">
          <cell r="A1096" t="str">
            <v>BCH_WAG</v>
          </cell>
          <cell r="B1096" t="str">
            <v>PGE1</v>
          </cell>
          <cell r="C1096" t="str">
            <v>0002320002</v>
          </cell>
          <cell r="D1096" t="str">
            <v>KX</v>
          </cell>
          <cell r="E1096" t="str">
            <v>3070016122</v>
          </cell>
          <cell r="F1096" t="str">
            <v>09</v>
          </cell>
          <cell r="G1096">
            <v>0</v>
          </cell>
          <cell r="H1096">
            <v>0</v>
          </cell>
          <cell r="I1096">
            <v>0</v>
          </cell>
          <cell r="J1096">
            <v>0</v>
          </cell>
          <cell r="K1096" t="str">
            <v>40</v>
          </cell>
          <cell r="L1096" t="str">
            <v>495-70-8777</v>
          </cell>
          <cell r="M1096">
            <v>37890</v>
          </cell>
          <cell r="N1096">
            <v>37889</v>
          </cell>
          <cell r="O1096">
            <v>37889</v>
          </cell>
          <cell r="P1096" t="str">
            <v>USD</v>
          </cell>
          <cell r="Q1096">
            <v>200</v>
          </cell>
        </row>
        <row r="1097">
          <cell r="A1097" t="str">
            <v>BCH_WAG</v>
          </cell>
          <cell r="B1097" t="str">
            <v>PGE1</v>
          </cell>
          <cell r="C1097" t="str">
            <v>0002320002</v>
          </cell>
          <cell r="D1097" t="str">
            <v>KX</v>
          </cell>
          <cell r="E1097" t="str">
            <v>3070016123</v>
          </cell>
          <cell r="F1097" t="str">
            <v>09</v>
          </cell>
          <cell r="G1097">
            <v>0</v>
          </cell>
          <cell r="H1097">
            <v>0</v>
          </cell>
          <cell r="I1097">
            <v>0</v>
          </cell>
          <cell r="J1097">
            <v>0</v>
          </cell>
          <cell r="K1097" t="str">
            <v>40</v>
          </cell>
          <cell r="L1097" t="str">
            <v>499-52-6772</v>
          </cell>
          <cell r="M1097">
            <v>37890</v>
          </cell>
          <cell r="N1097">
            <v>37889</v>
          </cell>
          <cell r="O1097">
            <v>37889</v>
          </cell>
          <cell r="P1097" t="str">
            <v>USD</v>
          </cell>
          <cell r="Q1097">
            <v>600</v>
          </cell>
        </row>
        <row r="1098">
          <cell r="A1098" t="str">
            <v>BCH_WAG</v>
          </cell>
          <cell r="B1098" t="str">
            <v>PGE1</v>
          </cell>
          <cell r="C1098" t="str">
            <v>0002320002</v>
          </cell>
          <cell r="D1098" t="str">
            <v>KX</v>
          </cell>
          <cell r="E1098" t="str">
            <v>3070016124</v>
          </cell>
          <cell r="F1098" t="str">
            <v>09</v>
          </cell>
          <cell r="G1098">
            <v>0</v>
          </cell>
          <cell r="H1098">
            <v>0</v>
          </cell>
          <cell r="I1098">
            <v>0</v>
          </cell>
          <cell r="J1098">
            <v>0</v>
          </cell>
          <cell r="K1098" t="str">
            <v>40</v>
          </cell>
          <cell r="L1098" t="str">
            <v>503-64-8790</v>
          </cell>
          <cell r="M1098">
            <v>37890</v>
          </cell>
          <cell r="N1098">
            <v>37889</v>
          </cell>
          <cell r="O1098">
            <v>37889</v>
          </cell>
          <cell r="P1098" t="str">
            <v>USD</v>
          </cell>
          <cell r="Q1098">
            <v>952.29</v>
          </cell>
        </row>
        <row r="1099">
          <cell r="A1099" t="str">
            <v>BCH_WAG</v>
          </cell>
          <cell r="B1099" t="str">
            <v>PGE1</v>
          </cell>
          <cell r="C1099" t="str">
            <v>0002320002</v>
          </cell>
          <cell r="D1099" t="str">
            <v>KX</v>
          </cell>
          <cell r="E1099" t="str">
            <v>3070016125</v>
          </cell>
          <cell r="F1099" t="str">
            <v>09</v>
          </cell>
          <cell r="G1099">
            <v>0</v>
          </cell>
          <cell r="H1099">
            <v>0</v>
          </cell>
          <cell r="I1099">
            <v>0</v>
          </cell>
          <cell r="J1099">
            <v>0</v>
          </cell>
          <cell r="K1099" t="str">
            <v>40</v>
          </cell>
          <cell r="L1099" t="str">
            <v>507-82-6591</v>
          </cell>
          <cell r="M1099">
            <v>37890</v>
          </cell>
          <cell r="N1099">
            <v>37889</v>
          </cell>
          <cell r="O1099">
            <v>37889</v>
          </cell>
          <cell r="P1099" t="str">
            <v>USD</v>
          </cell>
          <cell r="Q1099">
            <v>50</v>
          </cell>
        </row>
        <row r="1100">
          <cell r="A1100" t="str">
            <v>BCH_WAG</v>
          </cell>
          <cell r="B1100" t="str">
            <v>PGE1</v>
          </cell>
          <cell r="C1100" t="str">
            <v>0002320002</v>
          </cell>
          <cell r="D1100" t="str">
            <v>KX</v>
          </cell>
          <cell r="E1100" t="str">
            <v>3070016126</v>
          </cell>
          <cell r="F1100" t="str">
            <v>09</v>
          </cell>
          <cell r="G1100">
            <v>0</v>
          </cell>
          <cell r="H1100">
            <v>0</v>
          </cell>
          <cell r="I1100">
            <v>0</v>
          </cell>
          <cell r="J1100">
            <v>0</v>
          </cell>
          <cell r="K1100" t="str">
            <v>40</v>
          </cell>
          <cell r="L1100" t="str">
            <v>516-86-5695</v>
          </cell>
          <cell r="M1100">
            <v>37890</v>
          </cell>
          <cell r="N1100">
            <v>37889</v>
          </cell>
          <cell r="O1100">
            <v>37889</v>
          </cell>
          <cell r="P1100" t="str">
            <v>USD</v>
          </cell>
          <cell r="Q1100">
            <v>221.5</v>
          </cell>
        </row>
        <row r="1101">
          <cell r="A1101" t="str">
            <v>BCH_WAG</v>
          </cell>
          <cell r="B1101" t="str">
            <v>PGE1</v>
          </cell>
          <cell r="C1101" t="str">
            <v>0002320002</v>
          </cell>
          <cell r="D1101" t="str">
            <v>KX</v>
          </cell>
          <cell r="E1101" t="str">
            <v>3070016127</v>
          </cell>
          <cell r="F1101" t="str">
            <v>09</v>
          </cell>
          <cell r="G1101">
            <v>0</v>
          </cell>
          <cell r="H1101">
            <v>0</v>
          </cell>
          <cell r="I1101">
            <v>0</v>
          </cell>
          <cell r="J1101">
            <v>0</v>
          </cell>
          <cell r="K1101" t="str">
            <v>40</v>
          </cell>
          <cell r="L1101" t="str">
            <v>521-82-3472</v>
          </cell>
          <cell r="M1101">
            <v>37890</v>
          </cell>
          <cell r="N1101">
            <v>37889</v>
          </cell>
          <cell r="O1101">
            <v>37889</v>
          </cell>
          <cell r="P1101" t="str">
            <v>USD</v>
          </cell>
          <cell r="Q1101">
            <v>450</v>
          </cell>
        </row>
        <row r="1102">
          <cell r="A1102" t="str">
            <v>BCH_WAG</v>
          </cell>
          <cell r="B1102" t="str">
            <v>PGE1</v>
          </cell>
          <cell r="C1102" t="str">
            <v>0002320002</v>
          </cell>
          <cell r="D1102" t="str">
            <v>KX</v>
          </cell>
          <cell r="E1102" t="str">
            <v>3070016128</v>
          </cell>
          <cell r="F1102" t="str">
            <v>09</v>
          </cell>
          <cell r="G1102">
            <v>0</v>
          </cell>
          <cell r="H1102">
            <v>0</v>
          </cell>
          <cell r="I1102">
            <v>0</v>
          </cell>
          <cell r="J1102">
            <v>0</v>
          </cell>
          <cell r="K1102" t="str">
            <v>40</v>
          </cell>
          <cell r="L1102" t="str">
            <v>526-84-2182</v>
          </cell>
          <cell r="M1102">
            <v>37890</v>
          </cell>
          <cell r="N1102">
            <v>37889</v>
          </cell>
          <cell r="O1102">
            <v>37889</v>
          </cell>
          <cell r="P1102" t="str">
            <v>USD</v>
          </cell>
          <cell r="Q1102">
            <v>327</v>
          </cell>
        </row>
        <row r="1103">
          <cell r="A1103" t="str">
            <v>BCH_WAG</v>
          </cell>
          <cell r="B1103" t="str">
            <v>PGE1</v>
          </cell>
          <cell r="C1103" t="str">
            <v>0002320002</v>
          </cell>
          <cell r="D1103" t="str">
            <v>KX</v>
          </cell>
          <cell r="E1103" t="str">
            <v>3070016129</v>
          </cell>
          <cell r="F1103" t="str">
            <v>09</v>
          </cell>
          <cell r="G1103">
            <v>0</v>
          </cell>
          <cell r="H1103">
            <v>0</v>
          </cell>
          <cell r="I1103">
            <v>0</v>
          </cell>
          <cell r="J1103">
            <v>0</v>
          </cell>
          <cell r="K1103" t="str">
            <v>40</v>
          </cell>
          <cell r="L1103" t="str">
            <v>526-96-1486</v>
          </cell>
          <cell r="M1103">
            <v>37890</v>
          </cell>
          <cell r="N1103">
            <v>37889</v>
          </cell>
          <cell r="O1103">
            <v>37889</v>
          </cell>
          <cell r="P1103" t="str">
            <v>USD</v>
          </cell>
          <cell r="Q1103">
            <v>582</v>
          </cell>
        </row>
        <row r="1104">
          <cell r="A1104" t="str">
            <v>BCH_WAG</v>
          </cell>
          <cell r="B1104" t="str">
            <v>PGE1</v>
          </cell>
          <cell r="C1104" t="str">
            <v>0002320002</v>
          </cell>
          <cell r="D1104" t="str">
            <v>KX</v>
          </cell>
          <cell r="E1104" t="str">
            <v>3070016130</v>
          </cell>
          <cell r="F1104" t="str">
            <v>09</v>
          </cell>
          <cell r="G1104">
            <v>0</v>
          </cell>
          <cell r="H1104">
            <v>0</v>
          </cell>
          <cell r="I1104">
            <v>0</v>
          </cell>
          <cell r="J1104">
            <v>0</v>
          </cell>
          <cell r="K1104" t="str">
            <v>40</v>
          </cell>
          <cell r="L1104" t="str">
            <v>527-27-5181</v>
          </cell>
          <cell r="M1104">
            <v>37890</v>
          </cell>
          <cell r="N1104">
            <v>37889</v>
          </cell>
          <cell r="O1104">
            <v>37889</v>
          </cell>
          <cell r="P1104" t="str">
            <v>USD</v>
          </cell>
          <cell r="Q1104">
            <v>465.36</v>
          </cell>
        </row>
        <row r="1105">
          <cell r="A1105" t="str">
            <v>BCH_WAG</v>
          </cell>
          <cell r="B1105" t="str">
            <v>PGE1</v>
          </cell>
          <cell r="C1105" t="str">
            <v>0002320002</v>
          </cell>
          <cell r="D1105" t="str">
            <v>KX</v>
          </cell>
          <cell r="E1105" t="str">
            <v>3070016131</v>
          </cell>
          <cell r="F1105" t="str">
            <v>09</v>
          </cell>
          <cell r="G1105">
            <v>0</v>
          </cell>
          <cell r="H1105">
            <v>0</v>
          </cell>
          <cell r="I1105">
            <v>0</v>
          </cell>
          <cell r="J1105">
            <v>0</v>
          </cell>
          <cell r="K1105" t="str">
            <v>40</v>
          </cell>
          <cell r="L1105" t="str">
            <v>527-68-7224</v>
          </cell>
          <cell r="M1105">
            <v>37890</v>
          </cell>
          <cell r="N1105">
            <v>37889</v>
          </cell>
          <cell r="O1105">
            <v>37889</v>
          </cell>
          <cell r="P1105" t="str">
            <v>USD</v>
          </cell>
          <cell r="Q1105">
            <v>250</v>
          </cell>
        </row>
        <row r="1106">
          <cell r="A1106" t="str">
            <v>BCH_WAG</v>
          </cell>
          <cell r="B1106" t="str">
            <v>PGE1</v>
          </cell>
          <cell r="C1106" t="str">
            <v>0002320002</v>
          </cell>
          <cell r="D1106" t="str">
            <v>KX</v>
          </cell>
          <cell r="E1106" t="str">
            <v>3070016132</v>
          </cell>
          <cell r="F1106" t="str">
            <v>09</v>
          </cell>
          <cell r="G1106">
            <v>0</v>
          </cell>
          <cell r="H1106">
            <v>0</v>
          </cell>
          <cell r="I1106">
            <v>0</v>
          </cell>
          <cell r="J1106">
            <v>0</v>
          </cell>
          <cell r="K1106" t="str">
            <v>40</v>
          </cell>
          <cell r="L1106" t="str">
            <v>527-84-6408</v>
          </cell>
          <cell r="M1106">
            <v>37890</v>
          </cell>
          <cell r="N1106">
            <v>37889</v>
          </cell>
          <cell r="O1106">
            <v>37889</v>
          </cell>
          <cell r="P1106" t="str">
            <v>USD</v>
          </cell>
          <cell r="Q1106">
            <v>300</v>
          </cell>
        </row>
        <row r="1107">
          <cell r="A1107" t="str">
            <v>BCH_WAG</v>
          </cell>
          <cell r="B1107" t="str">
            <v>PGE1</v>
          </cell>
          <cell r="C1107" t="str">
            <v>0002320002</v>
          </cell>
          <cell r="D1107" t="str">
            <v>KX</v>
          </cell>
          <cell r="E1107" t="str">
            <v>3070016133</v>
          </cell>
          <cell r="F1107" t="str">
            <v>09</v>
          </cell>
          <cell r="G1107">
            <v>0</v>
          </cell>
          <cell r="H1107">
            <v>0</v>
          </cell>
          <cell r="I1107">
            <v>0</v>
          </cell>
          <cell r="J1107">
            <v>0</v>
          </cell>
          <cell r="K1107" t="str">
            <v>40</v>
          </cell>
          <cell r="L1107" t="str">
            <v>529-80-1681</v>
          </cell>
          <cell r="M1107">
            <v>37890</v>
          </cell>
          <cell r="N1107">
            <v>37889</v>
          </cell>
          <cell r="O1107">
            <v>37889</v>
          </cell>
          <cell r="P1107" t="str">
            <v>USD</v>
          </cell>
          <cell r="Q1107">
            <v>340.5</v>
          </cell>
        </row>
        <row r="1108">
          <cell r="A1108" t="str">
            <v>BCH_WAG</v>
          </cell>
          <cell r="B1108" t="str">
            <v>PGE1</v>
          </cell>
          <cell r="C1108" t="str">
            <v>0002320002</v>
          </cell>
          <cell r="D1108" t="str">
            <v>KX</v>
          </cell>
          <cell r="E1108" t="str">
            <v>3070016134</v>
          </cell>
          <cell r="F1108" t="str">
            <v>09</v>
          </cell>
          <cell r="G1108">
            <v>0</v>
          </cell>
          <cell r="H1108">
            <v>0</v>
          </cell>
          <cell r="I1108">
            <v>0</v>
          </cell>
          <cell r="J1108">
            <v>0</v>
          </cell>
          <cell r="K1108" t="str">
            <v>40</v>
          </cell>
          <cell r="L1108" t="str">
            <v>535-88-3540</v>
          </cell>
          <cell r="M1108">
            <v>37890</v>
          </cell>
          <cell r="N1108">
            <v>37889</v>
          </cell>
          <cell r="O1108">
            <v>37889</v>
          </cell>
          <cell r="P1108" t="str">
            <v>USD</v>
          </cell>
          <cell r="Q1108">
            <v>450</v>
          </cell>
        </row>
        <row r="1109">
          <cell r="A1109" t="str">
            <v>BCH_WAG</v>
          </cell>
          <cell r="B1109" t="str">
            <v>PGE1</v>
          </cell>
          <cell r="C1109" t="str">
            <v>0002320002</v>
          </cell>
          <cell r="D1109" t="str">
            <v>KX</v>
          </cell>
          <cell r="E1109" t="str">
            <v>3070016135</v>
          </cell>
          <cell r="F1109" t="str">
            <v>09</v>
          </cell>
          <cell r="G1109">
            <v>0</v>
          </cell>
          <cell r="H1109">
            <v>0</v>
          </cell>
          <cell r="I1109">
            <v>0</v>
          </cell>
          <cell r="J1109">
            <v>0</v>
          </cell>
          <cell r="K1109" t="str">
            <v>40</v>
          </cell>
          <cell r="L1109" t="str">
            <v>535-88-3540</v>
          </cell>
          <cell r="M1109">
            <v>37890</v>
          </cell>
          <cell r="N1109">
            <v>37889</v>
          </cell>
          <cell r="O1109">
            <v>37889</v>
          </cell>
          <cell r="P1109" t="str">
            <v>USD</v>
          </cell>
          <cell r="Q1109">
            <v>125</v>
          </cell>
        </row>
        <row r="1110">
          <cell r="A1110" t="str">
            <v>BCH_WAG</v>
          </cell>
          <cell r="B1110" t="str">
            <v>PGE1</v>
          </cell>
          <cell r="C1110" t="str">
            <v>0002320002</v>
          </cell>
          <cell r="D1110" t="str">
            <v>KX</v>
          </cell>
          <cell r="E1110" t="str">
            <v>3070016136</v>
          </cell>
          <cell r="F1110" t="str">
            <v>09</v>
          </cell>
          <cell r="G1110">
            <v>0</v>
          </cell>
          <cell r="H1110">
            <v>0</v>
          </cell>
          <cell r="I1110">
            <v>0</v>
          </cell>
          <cell r="J1110">
            <v>0</v>
          </cell>
          <cell r="K1110" t="str">
            <v>40</v>
          </cell>
          <cell r="L1110" t="str">
            <v>537-42-2126</v>
          </cell>
          <cell r="M1110">
            <v>37890</v>
          </cell>
          <cell r="N1110">
            <v>37889</v>
          </cell>
          <cell r="O1110">
            <v>37889</v>
          </cell>
          <cell r="P1110" t="str">
            <v>USD</v>
          </cell>
          <cell r="Q1110">
            <v>942.32</v>
          </cell>
        </row>
        <row r="1111">
          <cell r="A1111" t="str">
            <v>BCH_WAG</v>
          </cell>
          <cell r="B1111" t="str">
            <v>PGE1</v>
          </cell>
          <cell r="C1111" t="str">
            <v>0002320002</v>
          </cell>
          <cell r="D1111" t="str">
            <v>KX</v>
          </cell>
          <cell r="E1111" t="str">
            <v>3070016137</v>
          </cell>
          <cell r="F1111" t="str">
            <v>09</v>
          </cell>
          <cell r="G1111">
            <v>0</v>
          </cell>
          <cell r="H1111">
            <v>0</v>
          </cell>
          <cell r="I1111">
            <v>0</v>
          </cell>
          <cell r="J1111">
            <v>0</v>
          </cell>
          <cell r="K1111" t="str">
            <v>40</v>
          </cell>
          <cell r="L1111" t="str">
            <v>540-66-2551</v>
          </cell>
          <cell r="M1111">
            <v>37890</v>
          </cell>
          <cell r="N1111">
            <v>37889</v>
          </cell>
          <cell r="O1111">
            <v>37889</v>
          </cell>
          <cell r="P1111" t="str">
            <v>USD</v>
          </cell>
          <cell r="Q1111">
            <v>389.15</v>
          </cell>
        </row>
        <row r="1112">
          <cell r="A1112" t="str">
            <v>BCH_WAG</v>
          </cell>
          <cell r="B1112" t="str">
            <v>PGE1</v>
          </cell>
          <cell r="C1112" t="str">
            <v>0002320002</v>
          </cell>
          <cell r="D1112" t="str">
            <v>KX</v>
          </cell>
          <cell r="E1112" t="str">
            <v>3070016138</v>
          </cell>
          <cell r="F1112" t="str">
            <v>09</v>
          </cell>
          <cell r="G1112">
            <v>0</v>
          </cell>
          <cell r="H1112">
            <v>0</v>
          </cell>
          <cell r="I1112">
            <v>0</v>
          </cell>
          <cell r="J1112">
            <v>0</v>
          </cell>
          <cell r="K1112" t="str">
            <v>40</v>
          </cell>
          <cell r="L1112" t="str">
            <v>540-82-8633</v>
          </cell>
          <cell r="M1112">
            <v>37890</v>
          </cell>
          <cell r="N1112">
            <v>37889</v>
          </cell>
          <cell r="O1112">
            <v>37889</v>
          </cell>
          <cell r="P1112" t="str">
            <v>USD</v>
          </cell>
          <cell r="Q1112">
            <v>275</v>
          </cell>
        </row>
        <row r="1113">
          <cell r="A1113" t="str">
            <v>BCH_WAG</v>
          </cell>
          <cell r="B1113" t="str">
            <v>PGE1</v>
          </cell>
          <cell r="C1113" t="str">
            <v>0002320002</v>
          </cell>
          <cell r="D1113" t="str">
            <v>KX</v>
          </cell>
          <cell r="E1113" t="str">
            <v>3070016139</v>
          </cell>
          <cell r="F1113" t="str">
            <v>09</v>
          </cell>
          <cell r="G1113">
            <v>0</v>
          </cell>
          <cell r="H1113">
            <v>0</v>
          </cell>
          <cell r="I1113">
            <v>0</v>
          </cell>
          <cell r="J1113">
            <v>0</v>
          </cell>
          <cell r="K1113" t="str">
            <v>40</v>
          </cell>
          <cell r="L1113" t="str">
            <v>540-88-7690</v>
          </cell>
          <cell r="M1113">
            <v>37890</v>
          </cell>
          <cell r="N1113">
            <v>37889</v>
          </cell>
          <cell r="O1113">
            <v>37889</v>
          </cell>
          <cell r="P1113" t="str">
            <v>USD</v>
          </cell>
          <cell r="Q1113">
            <v>450</v>
          </cell>
        </row>
        <row r="1114">
          <cell r="A1114" t="str">
            <v>BCH_WAG</v>
          </cell>
          <cell r="B1114" t="str">
            <v>PGE1</v>
          </cell>
          <cell r="C1114" t="str">
            <v>0002320002</v>
          </cell>
          <cell r="D1114" t="str">
            <v>KX</v>
          </cell>
          <cell r="E1114" t="str">
            <v>3070016140</v>
          </cell>
          <cell r="F1114" t="str">
            <v>09</v>
          </cell>
          <cell r="G1114">
            <v>0</v>
          </cell>
          <cell r="H1114">
            <v>0</v>
          </cell>
          <cell r="I1114">
            <v>0</v>
          </cell>
          <cell r="J1114">
            <v>0</v>
          </cell>
          <cell r="K1114" t="str">
            <v>40</v>
          </cell>
          <cell r="L1114" t="str">
            <v>541-02-0481</v>
          </cell>
          <cell r="M1114">
            <v>37890</v>
          </cell>
          <cell r="N1114">
            <v>37889</v>
          </cell>
          <cell r="O1114">
            <v>37889</v>
          </cell>
          <cell r="P1114" t="str">
            <v>USD</v>
          </cell>
          <cell r="Q1114">
            <v>357</v>
          </cell>
        </row>
        <row r="1115">
          <cell r="A1115" t="str">
            <v>BCH_WAG</v>
          </cell>
          <cell r="B1115" t="str">
            <v>PGE1</v>
          </cell>
          <cell r="C1115" t="str">
            <v>0002320002</v>
          </cell>
          <cell r="D1115" t="str">
            <v>KX</v>
          </cell>
          <cell r="E1115" t="str">
            <v>3070016141</v>
          </cell>
          <cell r="F1115" t="str">
            <v>09</v>
          </cell>
          <cell r="G1115">
            <v>0</v>
          </cell>
          <cell r="H1115">
            <v>0</v>
          </cell>
          <cell r="I1115">
            <v>0</v>
          </cell>
          <cell r="J1115">
            <v>0</v>
          </cell>
          <cell r="K1115" t="str">
            <v>40</v>
          </cell>
          <cell r="L1115" t="str">
            <v>541-13-8235</v>
          </cell>
          <cell r="M1115">
            <v>37890</v>
          </cell>
          <cell r="N1115">
            <v>37889</v>
          </cell>
          <cell r="O1115">
            <v>37889</v>
          </cell>
          <cell r="P1115" t="str">
            <v>USD</v>
          </cell>
          <cell r="Q1115">
            <v>250</v>
          </cell>
        </row>
        <row r="1116">
          <cell r="A1116" t="str">
            <v>BCH_WAG</v>
          </cell>
          <cell r="B1116" t="str">
            <v>PGE1</v>
          </cell>
          <cell r="C1116" t="str">
            <v>0002320002</v>
          </cell>
          <cell r="D1116" t="str">
            <v>KX</v>
          </cell>
          <cell r="E1116" t="str">
            <v>3070016142</v>
          </cell>
          <cell r="F1116" t="str">
            <v>09</v>
          </cell>
          <cell r="G1116">
            <v>0</v>
          </cell>
          <cell r="H1116">
            <v>0</v>
          </cell>
          <cell r="I1116">
            <v>0</v>
          </cell>
          <cell r="J1116">
            <v>0</v>
          </cell>
          <cell r="K1116" t="str">
            <v>40</v>
          </cell>
          <cell r="L1116" t="str">
            <v>541-13-8235</v>
          </cell>
          <cell r="M1116">
            <v>37890</v>
          </cell>
          <cell r="N1116">
            <v>37889</v>
          </cell>
          <cell r="O1116">
            <v>37889</v>
          </cell>
          <cell r="P1116" t="str">
            <v>USD</v>
          </cell>
          <cell r="Q1116">
            <v>475</v>
          </cell>
        </row>
        <row r="1117">
          <cell r="A1117" t="str">
            <v>BCH_WAG</v>
          </cell>
          <cell r="B1117" t="str">
            <v>PGE1</v>
          </cell>
          <cell r="C1117" t="str">
            <v>0002320002</v>
          </cell>
          <cell r="D1117" t="str">
            <v>KX</v>
          </cell>
          <cell r="E1117" t="str">
            <v>3070016143</v>
          </cell>
          <cell r="F1117" t="str">
            <v>09</v>
          </cell>
          <cell r="G1117">
            <v>0</v>
          </cell>
          <cell r="H1117">
            <v>0</v>
          </cell>
          <cell r="I1117">
            <v>0</v>
          </cell>
          <cell r="J1117">
            <v>0</v>
          </cell>
          <cell r="K1117" t="str">
            <v>40</v>
          </cell>
          <cell r="L1117" t="str">
            <v>541-13-8235</v>
          </cell>
          <cell r="M1117">
            <v>37890</v>
          </cell>
          <cell r="N1117">
            <v>37889</v>
          </cell>
          <cell r="O1117">
            <v>37889</v>
          </cell>
          <cell r="P1117" t="str">
            <v>USD</v>
          </cell>
          <cell r="Q1117">
            <v>151.88999999999999</v>
          </cell>
        </row>
        <row r="1118">
          <cell r="A1118" t="str">
            <v>BCH_WAG</v>
          </cell>
          <cell r="B1118" t="str">
            <v>PGE1</v>
          </cell>
          <cell r="C1118" t="str">
            <v>0002320002</v>
          </cell>
          <cell r="D1118" t="str">
            <v>KX</v>
          </cell>
          <cell r="E1118" t="str">
            <v>3070016144</v>
          </cell>
          <cell r="F1118" t="str">
            <v>09</v>
          </cell>
          <cell r="G1118">
            <v>0</v>
          </cell>
          <cell r="H1118">
            <v>0</v>
          </cell>
          <cell r="I1118">
            <v>0</v>
          </cell>
          <cell r="J1118">
            <v>0</v>
          </cell>
          <cell r="K1118" t="str">
            <v>40</v>
          </cell>
          <cell r="L1118" t="str">
            <v>543-62-8581</v>
          </cell>
          <cell r="M1118">
            <v>37890</v>
          </cell>
          <cell r="N1118">
            <v>37889</v>
          </cell>
          <cell r="O1118">
            <v>37889</v>
          </cell>
          <cell r="P1118" t="str">
            <v>USD</v>
          </cell>
          <cell r="Q1118">
            <v>750</v>
          </cell>
        </row>
        <row r="1119">
          <cell r="A1119" t="str">
            <v>BCH_WAG</v>
          </cell>
          <cell r="B1119" t="str">
            <v>PGE1</v>
          </cell>
          <cell r="C1119" t="str">
            <v>0002320002</v>
          </cell>
          <cell r="D1119" t="str">
            <v>KX</v>
          </cell>
          <cell r="E1119" t="str">
            <v>3070016145</v>
          </cell>
          <cell r="F1119" t="str">
            <v>09</v>
          </cell>
          <cell r="G1119">
            <v>0</v>
          </cell>
          <cell r="H1119">
            <v>0</v>
          </cell>
          <cell r="I1119">
            <v>0</v>
          </cell>
          <cell r="J1119">
            <v>0</v>
          </cell>
          <cell r="K1119" t="str">
            <v>40</v>
          </cell>
          <cell r="L1119" t="str">
            <v>544-64-4636</v>
          </cell>
          <cell r="M1119">
            <v>37890</v>
          </cell>
          <cell r="N1119">
            <v>37889</v>
          </cell>
          <cell r="O1119">
            <v>37889</v>
          </cell>
          <cell r="P1119" t="str">
            <v>USD</v>
          </cell>
          <cell r="Q1119">
            <v>117.29</v>
          </cell>
        </row>
        <row r="1120">
          <cell r="A1120" t="str">
            <v>BCH_WAG</v>
          </cell>
          <cell r="B1120" t="str">
            <v>PGE1</v>
          </cell>
          <cell r="C1120" t="str">
            <v>0002320002</v>
          </cell>
          <cell r="D1120" t="str">
            <v>KX</v>
          </cell>
          <cell r="E1120" t="str">
            <v>3070016146</v>
          </cell>
          <cell r="F1120" t="str">
            <v>09</v>
          </cell>
          <cell r="G1120">
            <v>0</v>
          </cell>
          <cell r="H1120">
            <v>0</v>
          </cell>
          <cell r="I1120">
            <v>0</v>
          </cell>
          <cell r="J1120">
            <v>0</v>
          </cell>
          <cell r="K1120" t="str">
            <v>40</v>
          </cell>
          <cell r="L1120" t="str">
            <v>544-64-4636</v>
          </cell>
          <cell r="M1120">
            <v>37890</v>
          </cell>
          <cell r="N1120">
            <v>37889</v>
          </cell>
          <cell r="O1120">
            <v>37889</v>
          </cell>
          <cell r="P1120" t="str">
            <v>USD</v>
          </cell>
          <cell r="Q1120">
            <v>692</v>
          </cell>
        </row>
        <row r="1121">
          <cell r="A1121" t="str">
            <v>BCH_WAG</v>
          </cell>
          <cell r="B1121" t="str">
            <v>PGE1</v>
          </cell>
          <cell r="C1121" t="str">
            <v>0002320002</v>
          </cell>
          <cell r="D1121" t="str">
            <v>KX</v>
          </cell>
          <cell r="E1121" t="str">
            <v>3070016147</v>
          </cell>
          <cell r="F1121" t="str">
            <v>09</v>
          </cell>
          <cell r="G1121">
            <v>0</v>
          </cell>
          <cell r="H1121">
            <v>0</v>
          </cell>
          <cell r="I1121">
            <v>0</v>
          </cell>
          <cell r="J1121">
            <v>0</v>
          </cell>
          <cell r="K1121" t="str">
            <v>40</v>
          </cell>
          <cell r="L1121" t="str">
            <v>544-64-4636</v>
          </cell>
          <cell r="M1121">
            <v>37890</v>
          </cell>
          <cell r="N1121">
            <v>37889</v>
          </cell>
          <cell r="O1121">
            <v>37889</v>
          </cell>
          <cell r="P1121" t="str">
            <v>USD</v>
          </cell>
          <cell r="Q1121">
            <v>168</v>
          </cell>
        </row>
        <row r="1122">
          <cell r="A1122" t="str">
            <v>BCH_WAG</v>
          </cell>
          <cell r="B1122" t="str">
            <v>PGE1</v>
          </cell>
          <cell r="C1122" t="str">
            <v>0002320002</v>
          </cell>
          <cell r="D1122" t="str">
            <v>KX</v>
          </cell>
          <cell r="E1122" t="str">
            <v>3070016148</v>
          </cell>
          <cell r="F1122" t="str">
            <v>09</v>
          </cell>
          <cell r="G1122">
            <v>0</v>
          </cell>
          <cell r="H1122">
            <v>0</v>
          </cell>
          <cell r="I1122">
            <v>0</v>
          </cell>
          <cell r="J1122">
            <v>0</v>
          </cell>
          <cell r="K1122" t="str">
            <v>40</v>
          </cell>
          <cell r="L1122" t="str">
            <v>545-08-4497</v>
          </cell>
          <cell r="M1122">
            <v>37890</v>
          </cell>
          <cell r="N1122">
            <v>37889</v>
          </cell>
          <cell r="O1122">
            <v>37889</v>
          </cell>
          <cell r="P1122" t="str">
            <v>USD</v>
          </cell>
          <cell r="Q1122">
            <v>292.5</v>
          </cell>
        </row>
        <row r="1123">
          <cell r="A1123" t="str">
            <v>BCH_WAG</v>
          </cell>
          <cell r="B1123" t="str">
            <v>PGE1</v>
          </cell>
          <cell r="C1123" t="str">
            <v>0002320002</v>
          </cell>
          <cell r="D1123" t="str">
            <v>KX</v>
          </cell>
          <cell r="E1123" t="str">
            <v>3070016149</v>
          </cell>
          <cell r="F1123" t="str">
            <v>09</v>
          </cell>
          <cell r="G1123">
            <v>0</v>
          </cell>
          <cell r="H1123">
            <v>0</v>
          </cell>
          <cell r="I1123">
            <v>0</v>
          </cell>
          <cell r="J1123">
            <v>0</v>
          </cell>
          <cell r="K1123" t="str">
            <v>40</v>
          </cell>
          <cell r="L1123" t="str">
            <v>545-08-4497</v>
          </cell>
          <cell r="M1123">
            <v>37890</v>
          </cell>
          <cell r="N1123">
            <v>37889</v>
          </cell>
          <cell r="O1123">
            <v>37889</v>
          </cell>
          <cell r="P1123" t="str">
            <v>USD</v>
          </cell>
          <cell r="Q1123">
            <v>50</v>
          </cell>
        </row>
        <row r="1124">
          <cell r="A1124" t="str">
            <v>BCH_WAG</v>
          </cell>
          <cell r="B1124" t="str">
            <v>PGE1</v>
          </cell>
          <cell r="C1124" t="str">
            <v>0002320002</v>
          </cell>
          <cell r="D1124" t="str">
            <v>KX</v>
          </cell>
          <cell r="E1124" t="str">
            <v>3070016150</v>
          </cell>
          <cell r="F1124" t="str">
            <v>09</v>
          </cell>
          <cell r="G1124">
            <v>0</v>
          </cell>
          <cell r="H1124">
            <v>0</v>
          </cell>
          <cell r="I1124">
            <v>0</v>
          </cell>
          <cell r="J1124">
            <v>0</v>
          </cell>
          <cell r="K1124" t="str">
            <v>40</v>
          </cell>
          <cell r="L1124" t="str">
            <v>545-08-4497</v>
          </cell>
          <cell r="M1124">
            <v>37890</v>
          </cell>
          <cell r="N1124">
            <v>37889</v>
          </cell>
          <cell r="O1124">
            <v>37889</v>
          </cell>
          <cell r="P1124" t="str">
            <v>USD</v>
          </cell>
          <cell r="Q1124">
            <v>381.42</v>
          </cell>
        </row>
        <row r="1125">
          <cell r="A1125" t="str">
            <v>BCH_WAG</v>
          </cell>
          <cell r="B1125" t="str">
            <v>PGE1</v>
          </cell>
          <cell r="C1125" t="str">
            <v>0002320002</v>
          </cell>
          <cell r="D1125" t="str">
            <v>KX</v>
          </cell>
          <cell r="E1125" t="str">
            <v>3070016151</v>
          </cell>
          <cell r="F1125" t="str">
            <v>09</v>
          </cell>
          <cell r="G1125">
            <v>0</v>
          </cell>
          <cell r="H1125">
            <v>0</v>
          </cell>
          <cell r="I1125">
            <v>0</v>
          </cell>
          <cell r="J1125">
            <v>0</v>
          </cell>
          <cell r="K1125" t="str">
            <v>40</v>
          </cell>
          <cell r="L1125" t="str">
            <v>545-08-7872</v>
          </cell>
          <cell r="M1125">
            <v>37890</v>
          </cell>
          <cell r="N1125">
            <v>37889</v>
          </cell>
          <cell r="O1125">
            <v>37889</v>
          </cell>
          <cell r="P1125" t="str">
            <v>USD</v>
          </cell>
          <cell r="Q1125">
            <v>345.5</v>
          </cell>
        </row>
        <row r="1126">
          <cell r="A1126" t="str">
            <v>BCH_WAG</v>
          </cell>
          <cell r="B1126" t="str">
            <v>PGE1</v>
          </cell>
          <cell r="C1126" t="str">
            <v>0002320002</v>
          </cell>
          <cell r="D1126" t="str">
            <v>KX</v>
          </cell>
          <cell r="E1126" t="str">
            <v>3070016152</v>
          </cell>
          <cell r="F1126" t="str">
            <v>09</v>
          </cell>
          <cell r="G1126">
            <v>0</v>
          </cell>
          <cell r="H1126">
            <v>0</v>
          </cell>
          <cell r="I1126">
            <v>0</v>
          </cell>
          <cell r="J1126">
            <v>0</v>
          </cell>
          <cell r="K1126" t="str">
            <v>40</v>
          </cell>
          <cell r="L1126" t="str">
            <v>545-13-9570</v>
          </cell>
          <cell r="M1126">
            <v>37890</v>
          </cell>
          <cell r="N1126">
            <v>37889</v>
          </cell>
          <cell r="O1126">
            <v>37889</v>
          </cell>
          <cell r="P1126" t="str">
            <v>USD</v>
          </cell>
          <cell r="Q1126">
            <v>371.35</v>
          </cell>
        </row>
        <row r="1127">
          <cell r="A1127" t="str">
            <v>BCH_WAG</v>
          </cell>
          <cell r="B1127" t="str">
            <v>PGE1</v>
          </cell>
          <cell r="C1127" t="str">
            <v>0002320002</v>
          </cell>
          <cell r="D1127" t="str">
            <v>KX</v>
          </cell>
          <cell r="E1127" t="str">
            <v>3070016153</v>
          </cell>
          <cell r="F1127" t="str">
            <v>09</v>
          </cell>
          <cell r="G1127">
            <v>0</v>
          </cell>
          <cell r="H1127">
            <v>0</v>
          </cell>
          <cell r="I1127">
            <v>0</v>
          </cell>
          <cell r="J1127">
            <v>0</v>
          </cell>
          <cell r="K1127" t="str">
            <v>40</v>
          </cell>
          <cell r="L1127" t="str">
            <v>545-15-5727</v>
          </cell>
          <cell r="M1127">
            <v>37890</v>
          </cell>
          <cell r="N1127">
            <v>37889</v>
          </cell>
          <cell r="O1127">
            <v>37889</v>
          </cell>
          <cell r="P1127" t="str">
            <v>USD</v>
          </cell>
          <cell r="Q1127">
            <v>200</v>
          </cell>
        </row>
        <row r="1128">
          <cell r="A1128" t="str">
            <v>BCH_WAG</v>
          </cell>
          <cell r="B1128" t="str">
            <v>PGE1</v>
          </cell>
          <cell r="C1128" t="str">
            <v>0002320002</v>
          </cell>
          <cell r="D1128" t="str">
            <v>KX</v>
          </cell>
          <cell r="E1128" t="str">
            <v>3070016154</v>
          </cell>
          <cell r="F1128" t="str">
            <v>09</v>
          </cell>
          <cell r="G1128">
            <v>0</v>
          </cell>
          <cell r="H1128">
            <v>0</v>
          </cell>
          <cell r="I1128">
            <v>0</v>
          </cell>
          <cell r="J1128">
            <v>0</v>
          </cell>
          <cell r="K1128" t="str">
            <v>40</v>
          </cell>
          <cell r="L1128" t="str">
            <v>545-19-6619</v>
          </cell>
          <cell r="M1128">
            <v>37890</v>
          </cell>
          <cell r="N1128">
            <v>37889</v>
          </cell>
          <cell r="O1128">
            <v>37889</v>
          </cell>
          <cell r="P1128" t="str">
            <v>USD</v>
          </cell>
          <cell r="Q1128">
            <v>325</v>
          </cell>
        </row>
        <row r="1129">
          <cell r="A1129" t="str">
            <v>BCH_WAG</v>
          </cell>
          <cell r="B1129" t="str">
            <v>PGE1</v>
          </cell>
          <cell r="C1129" t="str">
            <v>0002320002</v>
          </cell>
          <cell r="D1129" t="str">
            <v>KX</v>
          </cell>
          <cell r="E1129" t="str">
            <v>3070016155</v>
          </cell>
          <cell r="F1129" t="str">
            <v>09</v>
          </cell>
          <cell r="G1129">
            <v>0</v>
          </cell>
          <cell r="H1129">
            <v>0</v>
          </cell>
          <cell r="I1129">
            <v>0</v>
          </cell>
          <cell r="J1129">
            <v>0</v>
          </cell>
          <cell r="K1129" t="str">
            <v>40</v>
          </cell>
          <cell r="L1129" t="str">
            <v>545-19-9604</v>
          </cell>
          <cell r="M1129">
            <v>37890</v>
          </cell>
          <cell r="N1129">
            <v>37889</v>
          </cell>
          <cell r="O1129">
            <v>37889</v>
          </cell>
          <cell r="P1129" t="str">
            <v>USD</v>
          </cell>
          <cell r="Q1129">
            <v>600</v>
          </cell>
        </row>
        <row r="1130">
          <cell r="A1130" t="str">
            <v>BCH_WAG</v>
          </cell>
          <cell r="B1130" t="str">
            <v>PGE1</v>
          </cell>
          <cell r="C1130" t="str">
            <v>0002320002</v>
          </cell>
          <cell r="D1130" t="str">
            <v>KX</v>
          </cell>
          <cell r="E1130" t="str">
            <v>3070016156</v>
          </cell>
          <cell r="F1130" t="str">
            <v>09</v>
          </cell>
          <cell r="G1130">
            <v>0</v>
          </cell>
          <cell r="H1130">
            <v>0</v>
          </cell>
          <cell r="I1130">
            <v>0</v>
          </cell>
          <cell r="J1130">
            <v>0</v>
          </cell>
          <cell r="K1130" t="str">
            <v>40</v>
          </cell>
          <cell r="L1130" t="str">
            <v>545-35-5081</v>
          </cell>
          <cell r="M1130">
            <v>37890</v>
          </cell>
          <cell r="N1130">
            <v>37889</v>
          </cell>
          <cell r="O1130">
            <v>37889</v>
          </cell>
          <cell r="P1130" t="str">
            <v>USD</v>
          </cell>
          <cell r="Q1130">
            <v>300</v>
          </cell>
        </row>
        <row r="1131">
          <cell r="A1131" t="str">
            <v>BCH_WAG</v>
          </cell>
          <cell r="B1131" t="str">
            <v>PGE1</v>
          </cell>
          <cell r="C1131" t="str">
            <v>0002320002</v>
          </cell>
          <cell r="D1131" t="str">
            <v>KX</v>
          </cell>
          <cell r="E1131" t="str">
            <v>3070016157</v>
          </cell>
          <cell r="F1131" t="str">
            <v>09</v>
          </cell>
          <cell r="G1131">
            <v>0</v>
          </cell>
          <cell r="H1131">
            <v>0</v>
          </cell>
          <cell r="I1131">
            <v>0</v>
          </cell>
          <cell r="J1131">
            <v>0</v>
          </cell>
          <cell r="K1131" t="str">
            <v>40</v>
          </cell>
          <cell r="L1131" t="str">
            <v>545-43-6354</v>
          </cell>
          <cell r="M1131">
            <v>37890</v>
          </cell>
          <cell r="N1131">
            <v>37889</v>
          </cell>
          <cell r="O1131">
            <v>37889</v>
          </cell>
          <cell r="P1131" t="str">
            <v>USD</v>
          </cell>
          <cell r="Q1131">
            <v>1026.0999999999999</v>
          </cell>
        </row>
        <row r="1132">
          <cell r="A1132" t="str">
            <v>BCH_WAG</v>
          </cell>
          <cell r="B1132" t="str">
            <v>PGE1</v>
          </cell>
          <cell r="C1132" t="str">
            <v>0002320002</v>
          </cell>
          <cell r="D1132" t="str">
            <v>KX</v>
          </cell>
          <cell r="E1132" t="str">
            <v>3070016158</v>
          </cell>
          <cell r="F1132" t="str">
            <v>09</v>
          </cell>
          <cell r="G1132">
            <v>0</v>
          </cell>
          <cell r="H1132">
            <v>0</v>
          </cell>
          <cell r="I1132">
            <v>0</v>
          </cell>
          <cell r="J1132">
            <v>0</v>
          </cell>
          <cell r="K1132" t="str">
            <v>40</v>
          </cell>
          <cell r="L1132" t="str">
            <v>545-49-4849</v>
          </cell>
          <cell r="M1132">
            <v>37890</v>
          </cell>
          <cell r="N1132">
            <v>37889</v>
          </cell>
          <cell r="O1132">
            <v>37889</v>
          </cell>
          <cell r="P1132" t="str">
            <v>USD</v>
          </cell>
          <cell r="Q1132">
            <v>25</v>
          </cell>
        </row>
        <row r="1133">
          <cell r="A1133" t="str">
            <v>BCH_WAG</v>
          </cell>
          <cell r="B1133" t="str">
            <v>PGE1</v>
          </cell>
          <cell r="C1133" t="str">
            <v>0002320002</v>
          </cell>
          <cell r="D1133" t="str">
            <v>KX</v>
          </cell>
          <cell r="E1133" t="str">
            <v>3070016159</v>
          </cell>
          <cell r="F1133" t="str">
            <v>09</v>
          </cell>
          <cell r="G1133">
            <v>0</v>
          </cell>
          <cell r="H1133">
            <v>0</v>
          </cell>
          <cell r="I1133">
            <v>0</v>
          </cell>
          <cell r="J1133">
            <v>0</v>
          </cell>
          <cell r="K1133" t="str">
            <v>40</v>
          </cell>
          <cell r="L1133" t="str">
            <v>545-57-2007</v>
          </cell>
          <cell r="M1133">
            <v>37890</v>
          </cell>
          <cell r="N1133">
            <v>37889</v>
          </cell>
          <cell r="O1133">
            <v>37889</v>
          </cell>
          <cell r="P1133" t="str">
            <v>USD</v>
          </cell>
          <cell r="Q1133">
            <v>675</v>
          </cell>
        </row>
        <row r="1134">
          <cell r="A1134" t="str">
            <v>BCH_WAG</v>
          </cell>
          <cell r="B1134" t="str">
            <v>PGE1</v>
          </cell>
          <cell r="C1134" t="str">
            <v>0002320002</v>
          </cell>
          <cell r="D1134" t="str">
            <v>KX</v>
          </cell>
          <cell r="E1134" t="str">
            <v>3070016160</v>
          </cell>
          <cell r="F1134" t="str">
            <v>09</v>
          </cell>
          <cell r="G1134">
            <v>0</v>
          </cell>
          <cell r="H1134">
            <v>0</v>
          </cell>
          <cell r="I1134">
            <v>0</v>
          </cell>
          <cell r="J1134">
            <v>0</v>
          </cell>
          <cell r="K1134" t="str">
            <v>40</v>
          </cell>
          <cell r="L1134" t="str">
            <v>545-59-0015</v>
          </cell>
          <cell r="M1134">
            <v>37890</v>
          </cell>
          <cell r="N1134">
            <v>37889</v>
          </cell>
          <cell r="O1134">
            <v>37889</v>
          </cell>
          <cell r="P1134" t="str">
            <v>USD</v>
          </cell>
          <cell r="Q1134">
            <v>435</v>
          </cell>
        </row>
        <row r="1135">
          <cell r="A1135" t="str">
            <v>BCH_WAG</v>
          </cell>
          <cell r="B1135" t="str">
            <v>PGE1</v>
          </cell>
          <cell r="C1135" t="str">
            <v>0002320002</v>
          </cell>
          <cell r="D1135" t="str">
            <v>KX</v>
          </cell>
          <cell r="E1135" t="str">
            <v>3070016161</v>
          </cell>
          <cell r="F1135" t="str">
            <v>09</v>
          </cell>
          <cell r="G1135">
            <v>0</v>
          </cell>
          <cell r="H1135">
            <v>0</v>
          </cell>
          <cell r="I1135">
            <v>0</v>
          </cell>
          <cell r="J1135">
            <v>0</v>
          </cell>
          <cell r="K1135" t="str">
            <v>40</v>
          </cell>
          <cell r="L1135" t="str">
            <v>545-77-7037</v>
          </cell>
          <cell r="M1135">
            <v>37890</v>
          </cell>
          <cell r="N1135">
            <v>37889</v>
          </cell>
          <cell r="O1135">
            <v>37889</v>
          </cell>
          <cell r="P1135" t="str">
            <v>USD</v>
          </cell>
          <cell r="Q1135">
            <v>138.47</v>
          </cell>
        </row>
        <row r="1136">
          <cell r="A1136" t="str">
            <v>BCH_WAG</v>
          </cell>
          <cell r="B1136" t="str">
            <v>PGE1</v>
          </cell>
          <cell r="C1136" t="str">
            <v>0002320002</v>
          </cell>
          <cell r="D1136" t="str">
            <v>KX</v>
          </cell>
          <cell r="E1136" t="str">
            <v>3070016162</v>
          </cell>
          <cell r="F1136" t="str">
            <v>09</v>
          </cell>
          <cell r="G1136">
            <v>0</v>
          </cell>
          <cell r="H1136">
            <v>0</v>
          </cell>
          <cell r="I1136">
            <v>0</v>
          </cell>
          <cell r="J1136">
            <v>0</v>
          </cell>
          <cell r="K1136" t="str">
            <v>40</v>
          </cell>
          <cell r="L1136" t="str">
            <v>545-78-4042</v>
          </cell>
          <cell r="M1136">
            <v>37890</v>
          </cell>
          <cell r="N1136">
            <v>37889</v>
          </cell>
          <cell r="O1136">
            <v>37889</v>
          </cell>
          <cell r="P1136" t="str">
            <v>USD</v>
          </cell>
          <cell r="Q1136">
            <v>75</v>
          </cell>
        </row>
        <row r="1137">
          <cell r="A1137" t="str">
            <v>BCH_WAG</v>
          </cell>
          <cell r="B1137" t="str">
            <v>PGE1</v>
          </cell>
          <cell r="C1137" t="str">
            <v>0002320002</v>
          </cell>
          <cell r="D1137" t="str">
            <v>KX</v>
          </cell>
          <cell r="E1137" t="str">
            <v>3070016163</v>
          </cell>
          <cell r="F1137" t="str">
            <v>09</v>
          </cell>
          <cell r="G1137">
            <v>0</v>
          </cell>
          <cell r="H1137">
            <v>0</v>
          </cell>
          <cell r="I1137">
            <v>0</v>
          </cell>
          <cell r="J1137">
            <v>0</v>
          </cell>
          <cell r="K1137" t="str">
            <v>40</v>
          </cell>
          <cell r="L1137" t="str">
            <v>545-78-9162</v>
          </cell>
          <cell r="M1137">
            <v>37890</v>
          </cell>
          <cell r="N1137">
            <v>37889</v>
          </cell>
          <cell r="O1137">
            <v>37889</v>
          </cell>
          <cell r="P1137" t="str">
            <v>USD</v>
          </cell>
          <cell r="Q1137">
            <v>437.5</v>
          </cell>
        </row>
        <row r="1138">
          <cell r="A1138" t="str">
            <v>BCH_WAG</v>
          </cell>
          <cell r="B1138" t="str">
            <v>PGE1</v>
          </cell>
          <cell r="C1138" t="str">
            <v>0002320002</v>
          </cell>
          <cell r="D1138" t="str">
            <v>KX</v>
          </cell>
          <cell r="E1138" t="str">
            <v>3070016164</v>
          </cell>
          <cell r="F1138" t="str">
            <v>09</v>
          </cell>
          <cell r="G1138">
            <v>0</v>
          </cell>
          <cell r="H1138">
            <v>0</v>
          </cell>
          <cell r="I1138">
            <v>0</v>
          </cell>
          <cell r="J1138">
            <v>0</v>
          </cell>
          <cell r="K1138" t="str">
            <v>40</v>
          </cell>
          <cell r="L1138" t="str">
            <v>545-78-9485</v>
          </cell>
          <cell r="M1138">
            <v>37890</v>
          </cell>
          <cell r="N1138">
            <v>37889</v>
          </cell>
          <cell r="O1138">
            <v>37889</v>
          </cell>
          <cell r="P1138" t="str">
            <v>USD</v>
          </cell>
          <cell r="Q1138">
            <v>366.5</v>
          </cell>
        </row>
        <row r="1139">
          <cell r="A1139" t="str">
            <v>BCH_WAG</v>
          </cell>
          <cell r="B1139" t="str">
            <v>PGE1</v>
          </cell>
          <cell r="C1139" t="str">
            <v>0002320002</v>
          </cell>
          <cell r="D1139" t="str">
            <v>KX</v>
          </cell>
          <cell r="E1139" t="str">
            <v>3070016165</v>
          </cell>
          <cell r="F1139" t="str">
            <v>09</v>
          </cell>
          <cell r="G1139">
            <v>0</v>
          </cell>
          <cell r="H1139">
            <v>0</v>
          </cell>
          <cell r="I1139">
            <v>0</v>
          </cell>
          <cell r="J1139">
            <v>0</v>
          </cell>
          <cell r="K1139" t="str">
            <v>40</v>
          </cell>
          <cell r="L1139" t="str">
            <v>545-78-9485</v>
          </cell>
          <cell r="M1139">
            <v>37890</v>
          </cell>
          <cell r="N1139">
            <v>37889</v>
          </cell>
          <cell r="O1139">
            <v>37889</v>
          </cell>
          <cell r="P1139" t="str">
            <v>USD</v>
          </cell>
          <cell r="Q1139">
            <v>100</v>
          </cell>
        </row>
        <row r="1140">
          <cell r="A1140" t="str">
            <v>BCH_WAG</v>
          </cell>
          <cell r="B1140" t="str">
            <v>PGE1</v>
          </cell>
          <cell r="C1140" t="str">
            <v>0002320002</v>
          </cell>
          <cell r="D1140" t="str">
            <v>KX</v>
          </cell>
          <cell r="E1140" t="str">
            <v>3070016166</v>
          </cell>
          <cell r="F1140" t="str">
            <v>09</v>
          </cell>
          <cell r="G1140">
            <v>0</v>
          </cell>
          <cell r="H1140">
            <v>0</v>
          </cell>
          <cell r="I1140">
            <v>0</v>
          </cell>
          <cell r="J1140">
            <v>0</v>
          </cell>
          <cell r="K1140" t="str">
            <v>40</v>
          </cell>
          <cell r="L1140" t="str">
            <v>545-79-3030</v>
          </cell>
          <cell r="M1140">
            <v>37890</v>
          </cell>
          <cell r="N1140">
            <v>37889</v>
          </cell>
          <cell r="O1140">
            <v>37889</v>
          </cell>
          <cell r="P1140" t="str">
            <v>USD</v>
          </cell>
          <cell r="Q1140">
            <v>159.22</v>
          </cell>
        </row>
        <row r="1141">
          <cell r="A1141" t="str">
            <v>BCH_WAG</v>
          </cell>
          <cell r="B1141" t="str">
            <v>PGE1</v>
          </cell>
          <cell r="C1141" t="str">
            <v>0002320002</v>
          </cell>
          <cell r="D1141" t="str">
            <v>KX</v>
          </cell>
          <cell r="E1141" t="str">
            <v>3070016167</v>
          </cell>
          <cell r="F1141" t="str">
            <v>09</v>
          </cell>
          <cell r="G1141">
            <v>0</v>
          </cell>
          <cell r="H1141">
            <v>0</v>
          </cell>
          <cell r="I1141">
            <v>0</v>
          </cell>
          <cell r="J1141">
            <v>0</v>
          </cell>
          <cell r="K1141" t="str">
            <v>40</v>
          </cell>
          <cell r="L1141" t="str">
            <v>545-80-4739</v>
          </cell>
          <cell r="M1141">
            <v>37890</v>
          </cell>
          <cell r="N1141">
            <v>37889</v>
          </cell>
          <cell r="O1141">
            <v>37889</v>
          </cell>
          <cell r="P1141" t="str">
            <v>USD</v>
          </cell>
          <cell r="Q1141">
            <v>400</v>
          </cell>
        </row>
        <row r="1142">
          <cell r="A1142" t="str">
            <v>BCH_WAG</v>
          </cell>
          <cell r="B1142" t="str">
            <v>PGE1</v>
          </cell>
          <cell r="C1142" t="str">
            <v>0002320002</v>
          </cell>
          <cell r="D1142" t="str">
            <v>KX</v>
          </cell>
          <cell r="E1142" t="str">
            <v>3070016168</v>
          </cell>
          <cell r="F1142" t="str">
            <v>09</v>
          </cell>
          <cell r="G1142">
            <v>0</v>
          </cell>
          <cell r="H1142">
            <v>0</v>
          </cell>
          <cell r="I1142">
            <v>0</v>
          </cell>
          <cell r="J1142">
            <v>0</v>
          </cell>
          <cell r="K1142" t="str">
            <v>40</v>
          </cell>
          <cell r="L1142" t="str">
            <v>545-82-3692</v>
          </cell>
          <cell r="M1142">
            <v>37890</v>
          </cell>
          <cell r="N1142">
            <v>37889</v>
          </cell>
          <cell r="O1142">
            <v>37889</v>
          </cell>
          <cell r="P1142" t="str">
            <v>USD</v>
          </cell>
          <cell r="Q1142">
            <v>823.88</v>
          </cell>
        </row>
        <row r="1143">
          <cell r="A1143" t="str">
            <v>BCH_WAG</v>
          </cell>
          <cell r="B1143" t="str">
            <v>PGE1</v>
          </cell>
          <cell r="C1143" t="str">
            <v>0002320002</v>
          </cell>
          <cell r="D1143" t="str">
            <v>KX</v>
          </cell>
          <cell r="E1143" t="str">
            <v>3070016169</v>
          </cell>
          <cell r="F1143" t="str">
            <v>09</v>
          </cell>
          <cell r="G1143">
            <v>0</v>
          </cell>
          <cell r="H1143">
            <v>0</v>
          </cell>
          <cell r="I1143">
            <v>0</v>
          </cell>
          <cell r="J1143">
            <v>0</v>
          </cell>
          <cell r="K1143" t="str">
            <v>40</v>
          </cell>
          <cell r="L1143" t="str">
            <v>546-31-7276</v>
          </cell>
          <cell r="M1143">
            <v>37890</v>
          </cell>
          <cell r="N1143">
            <v>37889</v>
          </cell>
          <cell r="O1143">
            <v>37889</v>
          </cell>
          <cell r="P1143" t="str">
            <v>USD</v>
          </cell>
          <cell r="Q1143">
            <v>365</v>
          </cell>
        </row>
        <row r="1144">
          <cell r="A1144" t="str">
            <v>BCH_WAG</v>
          </cell>
          <cell r="B1144" t="str">
            <v>PGE1</v>
          </cell>
          <cell r="C1144" t="str">
            <v>0002320002</v>
          </cell>
          <cell r="D1144" t="str">
            <v>KX</v>
          </cell>
          <cell r="E1144" t="str">
            <v>3070016170</v>
          </cell>
          <cell r="F1144" t="str">
            <v>09</v>
          </cell>
          <cell r="G1144">
            <v>0</v>
          </cell>
          <cell r="H1144">
            <v>0</v>
          </cell>
          <cell r="I1144">
            <v>0</v>
          </cell>
          <cell r="J1144">
            <v>0</v>
          </cell>
          <cell r="K1144" t="str">
            <v>40</v>
          </cell>
          <cell r="L1144" t="str">
            <v>546-45-1223</v>
          </cell>
          <cell r="M1144">
            <v>37890</v>
          </cell>
          <cell r="N1144">
            <v>37889</v>
          </cell>
          <cell r="O1144">
            <v>37889</v>
          </cell>
          <cell r="P1144" t="str">
            <v>USD</v>
          </cell>
          <cell r="Q1144">
            <v>187.5</v>
          </cell>
        </row>
        <row r="1145">
          <cell r="A1145" t="str">
            <v>BCH_WAG</v>
          </cell>
          <cell r="B1145" t="str">
            <v>PGE1</v>
          </cell>
          <cell r="C1145" t="str">
            <v>0002320002</v>
          </cell>
          <cell r="D1145" t="str">
            <v>KX</v>
          </cell>
          <cell r="E1145" t="str">
            <v>3070016171</v>
          </cell>
          <cell r="F1145" t="str">
            <v>09</v>
          </cell>
          <cell r="G1145">
            <v>0</v>
          </cell>
          <cell r="H1145">
            <v>0</v>
          </cell>
          <cell r="I1145">
            <v>0</v>
          </cell>
          <cell r="J1145">
            <v>0</v>
          </cell>
          <cell r="K1145" t="str">
            <v>40</v>
          </cell>
          <cell r="L1145" t="str">
            <v>546-58-0619</v>
          </cell>
          <cell r="M1145">
            <v>37890</v>
          </cell>
          <cell r="N1145">
            <v>37889</v>
          </cell>
          <cell r="O1145">
            <v>37889</v>
          </cell>
          <cell r="P1145" t="str">
            <v>USD</v>
          </cell>
          <cell r="Q1145">
            <v>350</v>
          </cell>
        </row>
        <row r="1146">
          <cell r="A1146" t="str">
            <v>BCH_WAG</v>
          </cell>
          <cell r="B1146" t="str">
            <v>PGE1</v>
          </cell>
          <cell r="C1146" t="str">
            <v>0002320002</v>
          </cell>
          <cell r="D1146" t="str">
            <v>KX</v>
          </cell>
          <cell r="E1146" t="str">
            <v>3070016172</v>
          </cell>
          <cell r="F1146" t="str">
            <v>09</v>
          </cell>
          <cell r="G1146">
            <v>0</v>
          </cell>
          <cell r="H1146">
            <v>0</v>
          </cell>
          <cell r="I1146">
            <v>0</v>
          </cell>
          <cell r="J1146">
            <v>0</v>
          </cell>
          <cell r="K1146" t="str">
            <v>40</v>
          </cell>
          <cell r="L1146" t="str">
            <v>546-58-0721</v>
          </cell>
          <cell r="M1146">
            <v>37890</v>
          </cell>
          <cell r="N1146">
            <v>37889</v>
          </cell>
          <cell r="O1146">
            <v>37889</v>
          </cell>
          <cell r="P1146" t="str">
            <v>USD</v>
          </cell>
          <cell r="Q1146">
            <v>326.77</v>
          </cell>
        </row>
        <row r="1147">
          <cell r="A1147" t="str">
            <v>BCH_WAG</v>
          </cell>
          <cell r="B1147" t="str">
            <v>PGE1</v>
          </cell>
          <cell r="C1147" t="str">
            <v>0002320002</v>
          </cell>
          <cell r="D1147" t="str">
            <v>KX</v>
          </cell>
          <cell r="E1147" t="str">
            <v>3070016173</v>
          </cell>
          <cell r="F1147" t="str">
            <v>09</v>
          </cell>
          <cell r="G1147">
            <v>0</v>
          </cell>
          <cell r="H1147">
            <v>0</v>
          </cell>
          <cell r="I1147">
            <v>0</v>
          </cell>
          <cell r="J1147">
            <v>0</v>
          </cell>
          <cell r="K1147" t="str">
            <v>40</v>
          </cell>
          <cell r="L1147" t="str">
            <v>546-59-7470</v>
          </cell>
          <cell r="M1147">
            <v>37890</v>
          </cell>
          <cell r="N1147">
            <v>37889</v>
          </cell>
          <cell r="O1147">
            <v>37889</v>
          </cell>
          <cell r="P1147" t="str">
            <v>USD</v>
          </cell>
          <cell r="Q1147">
            <v>90.46</v>
          </cell>
        </row>
        <row r="1148">
          <cell r="A1148" t="str">
            <v>BCH_WAG</v>
          </cell>
          <cell r="B1148" t="str">
            <v>PGE1</v>
          </cell>
          <cell r="C1148" t="str">
            <v>0002320002</v>
          </cell>
          <cell r="D1148" t="str">
            <v>KX</v>
          </cell>
          <cell r="E1148" t="str">
            <v>3070016174</v>
          </cell>
          <cell r="F1148" t="str">
            <v>09</v>
          </cell>
          <cell r="G1148">
            <v>0</v>
          </cell>
          <cell r="H1148">
            <v>0</v>
          </cell>
          <cell r="I1148">
            <v>0</v>
          </cell>
          <cell r="J1148">
            <v>0</v>
          </cell>
          <cell r="K1148" t="str">
            <v>40</v>
          </cell>
          <cell r="L1148" t="str">
            <v>546-59-9639</v>
          </cell>
          <cell r="M1148">
            <v>37890</v>
          </cell>
          <cell r="N1148">
            <v>37889</v>
          </cell>
          <cell r="O1148">
            <v>37889</v>
          </cell>
          <cell r="P1148" t="str">
            <v>USD</v>
          </cell>
          <cell r="Q1148">
            <v>239.5</v>
          </cell>
        </row>
        <row r="1149">
          <cell r="A1149" t="str">
            <v>BCH_WAG</v>
          </cell>
          <cell r="B1149" t="str">
            <v>PGE1</v>
          </cell>
          <cell r="C1149" t="str">
            <v>0002320002</v>
          </cell>
          <cell r="D1149" t="str">
            <v>KX</v>
          </cell>
          <cell r="E1149" t="str">
            <v>3070016175</v>
          </cell>
          <cell r="F1149" t="str">
            <v>09</v>
          </cell>
          <cell r="G1149">
            <v>0</v>
          </cell>
          <cell r="H1149">
            <v>0</v>
          </cell>
          <cell r="I1149">
            <v>0</v>
          </cell>
          <cell r="J1149">
            <v>0</v>
          </cell>
          <cell r="K1149" t="str">
            <v>40</v>
          </cell>
          <cell r="L1149" t="str">
            <v>546-60-2240</v>
          </cell>
          <cell r="M1149">
            <v>37890</v>
          </cell>
          <cell r="N1149">
            <v>37889</v>
          </cell>
          <cell r="O1149">
            <v>37889</v>
          </cell>
          <cell r="P1149" t="str">
            <v>USD</v>
          </cell>
          <cell r="Q1149">
            <v>100</v>
          </cell>
        </row>
        <row r="1150">
          <cell r="A1150" t="str">
            <v>BCH_WAG</v>
          </cell>
          <cell r="B1150" t="str">
            <v>PGE1</v>
          </cell>
          <cell r="C1150" t="str">
            <v>0002320002</v>
          </cell>
          <cell r="D1150" t="str">
            <v>KX</v>
          </cell>
          <cell r="E1150" t="str">
            <v>3070016176</v>
          </cell>
          <cell r="F1150" t="str">
            <v>09</v>
          </cell>
          <cell r="G1150">
            <v>0</v>
          </cell>
          <cell r="H1150">
            <v>0</v>
          </cell>
          <cell r="I1150">
            <v>0</v>
          </cell>
          <cell r="J1150">
            <v>0</v>
          </cell>
          <cell r="K1150" t="str">
            <v>40</v>
          </cell>
          <cell r="L1150" t="str">
            <v>546-60-6943</v>
          </cell>
          <cell r="M1150">
            <v>37890</v>
          </cell>
          <cell r="N1150">
            <v>37889</v>
          </cell>
          <cell r="O1150">
            <v>37889</v>
          </cell>
          <cell r="P1150" t="str">
            <v>USD</v>
          </cell>
          <cell r="Q1150">
            <v>918.5</v>
          </cell>
        </row>
        <row r="1151">
          <cell r="A1151" t="str">
            <v>BCH_WAG</v>
          </cell>
          <cell r="B1151" t="str">
            <v>PGE1</v>
          </cell>
          <cell r="C1151" t="str">
            <v>0002320002</v>
          </cell>
          <cell r="D1151" t="str">
            <v>KX</v>
          </cell>
          <cell r="E1151" t="str">
            <v>3070016177</v>
          </cell>
          <cell r="F1151" t="str">
            <v>09</v>
          </cell>
          <cell r="G1151">
            <v>0</v>
          </cell>
          <cell r="H1151">
            <v>0</v>
          </cell>
          <cell r="I1151">
            <v>0</v>
          </cell>
          <cell r="J1151">
            <v>0</v>
          </cell>
          <cell r="K1151" t="str">
            <v>40</v>
          </cell>
          <cell r="L1151" t="str">
            <v>546-60-6943</v>
          </cell>
          <cell r="M1151">
            <v>37890</v>
          </cell>
          <cell r="N1151">
            <v>37889</v>
          </cell>
          <cell r="O1151">
            <v>37889</v>
          </cell>
          <cell r="P1151" t="str">
            <v>USD</v>
          </cell>
          <cell r="Q1151">
            <v>100</v>
          </cell>
        </row>
        <row r="1152">
          <cell r="A1152" t="str">
            <v>BCH_WAG</v>
          </cell>
          <cell r="B1152" t="str">
            <v>PGE1</v>
          </cell>
          <cell r="C1152" t="str">
            <v>0002320002</v>
          </cell>
          <cell r="D1152" t="str">
            <v>KX</v>
          </cell>
          <cell r="E1152" t="str">
            <v>3070016178</v>
          </cell>
          <cell r="F1152" t="str">
            <v>09</v>
          </cell>
          <cell r="G1152">
            <v>0</v>
          </cell>
          <cell r="H1152">
            <v>0</v>
          </cell>
          <cell r="I1152">
            <v>0</v>
          </cell>
          <cell r="J1152">
            <v>0</v>
          </cell>
          <cell r="K1152" t="str">
            <v>40</v>
          </cell>
          <cell r="L1152" t="str">
            <v>546-65-9999</v>
          </cell>
          <cell r="M1152">
            <v>37890</v>
          </cell>
          <cell r="N1152">
            <v>37889</v>
          </cell>
          <cell r="O1152">
            <v>37889</v>
          </cell>
          <cell r="P1152" t="str">
            <v>USD</v>
          </cell>
          <cell r="Q1152">
            <v>55</v>
          </cell>
        </row>
        <row r="1153">
          <cell r="A1153" t="str">
            <v>BCH_WAG</v>
          </cell>
          <cell r="B1153" t="str">
            <v>PGE1</v>
          </cell>
          <cell r="C1153" t="str">
            <v>0002320002</v>
          </cell>
          <cell r="D1153" t="str">
            <v>KX</v>
          </cell>
          <cell r="E1153" t="str">
            <v>3070016179</v>
          </cell>
          <cell r="F1153" t="str">
            <v>09</v>
          </cell>
          <cell r="G1153">
            <v>0</v>
          </cell>
          <cell r="H1153">
            <v>0</v>
          </cell>
          <cell r="I1153">
            <v>0</v>
          </cell>
          <cell r="J1153">
            <v>0</v>
          </cell>
          <cell r="K1153" t="str">
            <v>40</v>
          </cell>
          <cell r="L1153" t="str">
            <v>546-76-1550</v>
          </cell>
          <cell r="M1153">
            <v>37890</v>
          </cell>
          <cell r="N1153">
            <v>37889</v>
          </cell>
          <cell r="O1153">
            <v>37889</v>
          </cell>
          <cell r="P1153" t="str">
            <v>USD</v>
          </cell>
          <cell r="Q1153">
            <v>166.5</v>
          </cell>
        </row>
        <row r="1154">
          <cell r="A1154" t="str">
            <v>BCH_WAG</v>
          </cell>
          <cell r="B1154" t="str">
            <v>PGE1</v>
          </cell>
          <cell r="C1154" t="str">
            <v>0002320002</v>
          </cell>
          <cell r="D1154" t="str">
            <v>KX</v>
          </cell>
          <cell r="E1154" t="str">
            <v>3070016180</v>
          </cell>
          <cell r="F1154" t="str">
            <v>09</v>
          </cell>
          <cell r="G1154">
            <v>0</v>
          </cell>
          <cell r="H1154">
            <v>0</v>
          </cell>
          <cell r="I1154">
            <v>0</v>
          </cell>
          <cell r="J1154">
            <v>0</v>
          </cell>
          <cell r="K1154" t="str">
            <v>40</v>
          </cell>
          <cell r="L1154" t="str">
            <v>546-78-3426</v>
          </cell>
          <cell r="M1154">
            <v>37890</v>
          </cell>
          <cell r="N1154">
            <v>37889</v>
          </cell>
          <cell r="O1154">
            <v>37889</v>
          </cell>
          <cell r="P1154" t="str">
            <v>USD</v>
          </cell>
          <cell r="Q1154">
            <v>59.6</v>
          </cell>
        </row>
        <row r="1155">
          <cell r="A1155" t="str">
            <v>BCH_WAG</v>
          </cell>
          <cell r="B1155" t="str">
            <v>PGE1</v>
          </cell>
          <cell r="C1155" t="str">
            <v>0002320002</v>
          </cell>
          <cell r="D1155" t="str">
            <v>KX</v>
          </cell>
          <cell r="E1155" t="str">
            <v>3070016181</v>
          </cell>
          <cell r="F1155" t="str">
            <v>09</v>
          </cell>
          <cell r="G1155">
            <v>0</v>
          </cell>
          <cell r="H1155">
            <v>0</v>
          </cell>
          <cell r="I1155">
            <v>0</v>
          </cell>
          <cell r="J1155">
            <v>0</v>
          </cell>
          <cell r="K1155" t="str">
            <v>40</v>
          </cell>
          <cell r="L1155" t="str">
            <v>546-78-3996</v>
          </cell>
          <cell r="M1155">
            <v>37890</v>
          </cell>
          <cell r="N1155">
            <v>37889</v>
          </cell>
          <cell r="O1155">
            <v>37889</v>
          </cell>
          <cell r="P1155" t="str">
            <v>USD</v>
          </cell>
          <cell r="Q1155">
            <v>600</v>
          </cell>
        </row>
        <row r="1156">
          <cell r="A1156" t="str">
            <v>BCH_WAG</v>
          </cell>
          <cell r="B1156" t="str">
            <v>PGE1</v>
          </cell>
          <cell r="C1156" t="str">
            <v>0002320002</v>
          </cell>
          <cell r="D1156" t="str">
            <v>KX</v>
          </cell>
          <cell r="E1156" t="str">
            <v>3070016182</v>
          </cell>
          <cell r="F1156" t="str">
            <v>09</v>
          </cell>
          <cell r="G1156">
            <v>0</v>
          </cell>
          <cell r="H1156">
            <v>0</v>
          </cell>
          <cell r="I1156">
            <v>0</v>
          </cell>
          <cell r="J1156">
            <v>0</v>
          </cell>
          <cell r="K1156" t="str">
            <v>40</v>
          </cell>
          <cell r="L1156" t="str">
            <v>546-78-4152</v>
          </cell>
          <cell r="M1156">
            <v>37890</v>
          </cell>
          <cell r="N1156">
            <v>37889</v>
          </cell>
          <cell r="O1156">
            <v>37889</v>
          </cell>
          <cell r="P1156" t="str">
            <v>USD</v>
          </cell>
          <cell r="Q1156">
            <v>125</v>
          </cell>
        </row>
        <row r="1157">
          <cell r="A1157" t="str">
            <v>BCH_WAG</v>
          </cell>
          <cell r="B1157" t="str">
            <v>PGE1</v>
          </cell>
          <cell r="C1157" t="str">
            <v>0002320002</v>
          </cell>
          <cell r="D1157" t="str">
            <v>KX</v>
          </cell>
          <cell r="E1157" t="str">
            <v>3070016183</v>
          </cell>
          <cell r="F1157" t="str">
            <v>09</v>
          </cell>
          <cell r="G1157">
            <v>0</v>
          </cell>
          <cell r="H1157">
            <v>0</v>
          </cell>
          <cell r="I1157">
            <v>0</v>
          </cell>
          <cell r="J1157">
            <v>0</v>
          </cell>
          <cell r="K1157" t="str">
            <v>40</v>
          </cell>
          <cell r="L1157" t="str">
            <v>546-78-8922</v>
          </cell>
          <cell r="M1157">
            <v>37890</v>
          </cell>
          <cell r="N1157">
            <v>37889</v>
          </cell>
          <cell r="O1157">
            <v>37889</v>
          </cell>
          <cell r="P1157" t="str">
            <v>USD</v>
          </cell>
          <cell r="Q1157">
            <v>375.75</v>
          </cell>
        </row>
        <row r="1158">
          <cell r="A1158" t="str">
            <v>BCH_WAG</v>
          </cell>
          <cell r="B1158" t="str">
            <v>PGE1</v>
          </cell>
          <cell r="C1158" t="str">
            <v>0002320002</v>
          </cell>
          <cell r="D1158" t="str">
            <v>KX</v>
          </cell>
          <cell r="E1158" t="str">
            <v>3070016184</v>
          </cell>
          <cell r="F1158" t="str">
            <v>09</v>
          </cell>
          <cell r="G1158">
            <v>0</v>
          </cell>
          <cell r="H1158">
            <v>0</v>
          </cell>
          <cell r="I1158">
            <v>0</v>
          </cell>
          <cell r="J1158">
            <v>0</v>
          </cell>
          <cell r="K1158" t="str">
            <v>40</v>
          </cell>
          <cell r="L1158" t="str">
            <v>546-84-0037</v>
          </cell>
          <cell r="M1158">
            <v>37890</v>
          </cell>
          <cell r="N1158">
            <v>37889</v>
          </cell>
          <cell r="O1158">
            <v>37889</v>
          </cell>
          <cell r="P1158" t="str">
            <v>USD</v>
          </cell>
          <cell r="Q1158">
            <v>292</v>
          </cell>
        </row>
        <row r="1159">
          <cell r="A1159" t="str">
            <v>BCH_WAG</v>
          </cell>
          <cell r="B1159" t="str">
            <v>PGE1</v>
          </cell>
          <cell r="C1159" t="str">
            <v>0002320002</v>
          </cell>
          <cell r="D1159" t="str">
            <v>KX</v>
          </cell>
          <cell r="E1159" t="str">
            <v>3070016185</v>
          </cell>
          <cell r="F1159" t="str">
            <v>09</v>
          </cell>
          <cell r="G1159">
            <v>0</v>
          </cell>
          <cell r="H1159">
            <v>0</v>
          </cell>
          <cell r="I1159">
            <v>0</v>
          </cell>
          <cell r="J1159">
            <v>0</v>
          </cell>
          <cell r="K1159" t="str">
            <v>40</v>
          </cell>
          <cell r="L1159" t="str">
            <v>546-90-0069</v>
          </cell>
          <cell r="M1159">
            <v>37890</v>
          </cell>
          <cell r="N1159">
            <v>37889</v>
          </cell>
          <cell r="O1159">
            <v>37889</v>
          </cell>
          <cell r="P1159" t="str">
            <v>USD</v>
          </cell>
          <cell r="Q1159">
            <v>400</v>
          </cell>
        </row>
        <row r="1160">
          <cell r="A1160" t="str">
            <v>BCH_WAG</v>
          </cell>
          <cell r="B1160" t="str">
            <v>PGE1</v>
          </cell>
          <cell r="C1160" t="str">
            <v>0002320002</v>
          </cell>
          <cell r="D1160" t="str">
            <v>KX</v>
          </cell>
          <cell r="E1160" t="str">
            <v>3070016186</v>
          </cell>
          <cell r="F1160" t="str">
            <v>09</v>
          </cell>
          <cell r="G1160">
            <v>0</v>
          </cell>
          <cell r="H1160">
            <v>0</v>
          </cell>
          <cell r="I1160">
            <v>0</v>
          </cell>
          <cell r="J1160">
            <v>0</v>
          </cell>
          <cell r="K1160" t="str">
            <v>40</v>
          </cell>
          <cell r="L1160" t="str">
            <v>546-90-0366</v>
          </cell>
          <cell r="M1160">
            <v>37890</v>
          </cell>
          <cell r="N1160">
            <v>37889</v>
          </cell>
          <cell r="O1160">
            <v>37889</v>
          </cell>
          <cell r="P1160" t="str">
            <v>USD</v>
          </cell>
          <cell r="Q1160">
            <v>301.5</v>
          </cell>
        </row>
        <row r="1161">
          <cell r="A1161" t="str">
            <v>BCH_WAG</v>
          </cell>
          <cell r="B1161" t="str">
            <v>PGE1</v>
          </cell>
          <cell r="C1161" t="str">
            <v>0002320002</v>
          </cell>
          <cell r="D1161" t="str">
            <v>KX</v>
          </cell>
          <cell r="E1161" t="str">
            <v>3070016187</v>
          </cell>
          <cell r="F1161" t="str">
            <v>09</v>
          </cell>
          <cell r="G1161">
            <v>0</v>
          </cell>
          <cell r="H1161">
            <v>0</v>
          </cell>
          <cell r="I1161">
            <v>0</v>
          </cell>
          <cell r="J1161">
            <v>0</v>
          </cell>
          <cell r="K1161" t="str">
            <v>40</v>
          </cell>
          <cell r="L1161" t="str">
            <v>547-17-5370</v>
          </cell>
          <cell r="M1161">
            <v>37890</v>
          </cell>
          <cell r="N1161">
            <v>37889</v>
          </cell>
          <cell r="O1161">
            <v>37889</v>
          </cell>
          <cell r="P1161" t="str">
            <v>USD</v>
          </cell>
          <cell r="Q1161">
            <v>425</v>
          </cell>
        </row>
        <row r="1162">
          <cell r="A1162" t="str">
            <v>BCH_WAG</v>
          </cell>
          <cell r="B1162" t="str">
            <v>PGE1</v>
          </cell>
          <cell r="C1162" t="str">
            <v>0002320002</v>
          </cell>
          <cell r="D1162" t="str">
            <v>KX</v>
          </cell>
          <cell r="E1162" t="str">
            <v>3070016188</v>
          </cell>
          <cell r="F1162" t="str">
            <v>09</v>
          </cell>
          <cell r="G1162">
            <v>0</v>
          </cell>
          <cell r="H1162">
            <v>0</v>
          </cell>
          <cell r="I1162">
            <v>0</v>
          </cell>
          <cell r="J1162">
            <v>0</v>
          </cell>
          <cell r="K1162" t="str">
            <v>40</v>
          </cell>
          <cell r="L1162" t="str">
            <v>547-23-1049</v>
          </cell>
          <cell r="M1162">
            <v>37890</v>
          </cell>
          <cell r="N1162">
            <v>37889</v>
          </cell>
          <cell r="O1162">
            <v>37889</v>
          </cell>
          <cell r="P1162" t="str">
            <v>USD</v>
          </cell>
          <cell r="Q1162">
            <v>250</v>
          </cell>
        </row>
        <row r="1163">
          <cell r="A1163" t="str">
            <v>BCH_WAG</v>
          </cell>
          <cell r="B1163" t="str">
            <v>PGE1</v>
          </cell>
          <cell r="C1163" t="str">
            <v>0002320002</v>
          </cell>
          <cell r="D1163" t="str">
            <v>KX</v>
          </cell>
          <cell r="E1163" t="str">
            <v>3070016189</v>
          </cell>
          <cell r="F1163" t="str">
            <v>09</v>
          </cell>
          <cell r="G1163">
            <v>0</v>
          </cell>
          <cell r="H1163">
            <v>0</v>
          </cell>
          <cell r="I1163">
            <v>0</v>
          </cell>
          <cell r="J1163">
            <v>0</v>
          </cell>
          <cell r="K1163" t="str">
            <v>40</v>
          </cell>
          <cell r="L1163" t="str">
            <v>547-29-5585</v>
          </cell>
          <cell r="M1163">
            <v>37890</v>
          </cell>
          <cell r="N1163">
            <v>37889</v>
          </cell>
          <cell r="O1163">
            <v>37889</v>
          </cell>
          <cell r="P1163" t="str">
            <v>USD</v>
          </cell>
          <cell r="Q1163">
            <v>496.43</v>
          </cell>
        </row>
        <row r="1164">
          <cell r="A1164" t="str">
            <v>BCH_WAG</v>
          </cell>
          <cell r="B1164" t="str">
            <v>PGE1</v>
          </cell>
          <cell r="C1164" t="str">
            <v>0002320002</v>
          </cell>
          <cell r="D1164" t="str">
            <v>KX</v>
          </cell>
          <cell r="E1164" t="str">
            <v>3070016190</v>
          </cell>
          <cell r="F1164" t="str">
            <v>09</v>
          </cell>
          <cell r="G1164">
            <v>0</v>
          </cell>
          <cell r="H1164">
            <v>0</v>
          </cell>
          <cell r="I1164">
            <v>0</v>
          </cell>
          <cell r="J1164">
            <v>0</v>
          </cell>
          <cell r="K1164" t="str">
            <v>40</v>
          </cell>
          <cell r="L1164" t="str">
            <v>547-35-5694</v>
          </cell>
          <cell r="M1164">
            <v>37890</v>
          </cell>
          <cell r="N1164">
            <v>37889</v>
          </cell>
          <cell r="O1164">
            <v>37889</v>
          </cell>
          <cell r="P1164" t="str">
            <v>USD</v>
          </cell>
          <cell r="Q1164">
            <v>425</v>
          </cell>
        </row>
        <row r="1165">
          <cell r="A1165" t="str">
            <v>BCH_WAG</v>
          </cell>
          <cell r="B1165" t="str">
            <v>PGE1</v>
          </cell>
          <cell r="C1165" t="str">
            <v>0002320002</v>
          </cell>
          <cell r="D1165" t="str">
            <v>KX</v>
          </cell>
          <cell r="E1165" t="str">
            <v>3070016191</v>
          </cell>
          <cell r="F1165" t="str">
            <v>09</v>
          </cell>
          <cell r="G1165">
            <v>0</v>
          </cell>
          <cell r="H1165">
            <v>0</v>
          </cell>
          <cell r="I1165">
            <v>0</v>
          </cell>
          <cell r="J1165">
            <v>0</v>
          </cell>
          <cell r="K1165" t="str">
            <v>40</v>
          </cell>
          <cell r="L1165" t="str">
            <v>547-43-6830</v>
          </cell>
          <cell r="M1165">
            <v>37890</v>
          </cell>
          <cell r="N1165">
            <v>37889</v>
          </cell>
          <cell r="O1165">
            <v>37889</v>
          </cell>
          <cell r="P1165" t="str">
            <v>USD</v>
          </cell>
          <cell r="Q1165">
            <v>505.3</v>
          </cell>
        </row>
        <row r="1166">
          <cell r="A1166" t="str">
            <v>BCH_WAG</v>
          </cell>
          <cell r="B1166" t="str">
            <v>PGE1</v>
          </cell>
          <cell r="C1166" t="str">
            <v>0002320002</v>
          </cell>
          <cell r="D1166" t="str">
            <v>KX</v>
          </cell>
          <cell r="E1166" t="str">
            <v>3070016192</v>
          </cell>
          <cell r="F1166" t="str">
            <v>09</v>
          </cell>
          <cell r="G1166">
            <v>0</v>
          </cell>
          <cell r="H1166">
            <v>0</v>
          </cell>
          <cell r="I1166">
            <v>0</v>
          </cell>
          <cell r="J1166">
            <v>0</v>
          </cell>
          <cell r="K1166" t="str">
            <v>40</v>
          </cell>
          <cell r="L1166" t="str">
            <v>547-55-7820</v>
          </cell>
          <cell r="M1166">
            <v>37890</v>
          </cell>
          <cell r="N1166">
            <v>37889</v>
          </cell>
          <cell r="O1166">
            <v>37889</v>
          </cell>
          <cell r="P1166" t="str">
            <v>USD</v>
          </cell>
          <cell r="Q1166">
            <v>750</v>
          </cell>
        </row>
        <row r="1167">
          <cell r="A1167" t="str">
            <v>BCH_WAG</v>
          </cell>
          <cell r="B1167" t="str">
            <v>PGE1</v>
          </cell>
          <cell r="C1167" t="str">
            <v>0002320002</v>
          </cell>
          <cell r="D1167" t="str">
            <v>KX</v>
          </cell>
          <cell r="E1167" t="str">
            <v>3070016193</v>
          </cell>
          <cell r="F1167" t="str">
            <v>09</v>
          </cell>
          <cell r="G1167">
            <v>0</v>
          </cell>
          <cell r="H1167">
            <v>0</v>
          </cell>
          <cell r="I1167">
            <v>0</v>
          </cell>
          <cell r="J1167">
            <v>0</v>
          </cell>
          <cell r="K1167" t="str">
            <v>40</v>
          </cell>
          <cell r="L1167" t="str">
            <v>547-57-9570</v>
          </cell>
          <cell r="M1167">
            <v>37890</v>
          </cell>
          <cell r="N1167">
            <v>37889</v>
          </cell>
          <cell r="O1167">
            <v>37889</v>
          </cell>
          <cell r="P1167" t="str">
            <v>USD</v>
          </cell>
          <cell r="Q1167">
            <v>200</v>
          </cell>
        </row>
        <row r="1168">
          <cell r="A1168" t="str">
            <v>BCH_WAG</v>
          </cell>
          <cell r="B1168" t="str">
            <v>PGE1</v>
          </cell>
          <cell r="C1168" t="str">
            <v>0002320002</v>
          </cell>
          <cell r="D1168" t="str">
            <v>KX</v>
          </cell>
          <cell r="E1168" t="str">
            <v>3070016194</v>
          </cell>
          <cell r="F1168" t="str">
            <v>09</v>
          </cell>
          <cell r="G1168">
            <v>0</v>
          </cell>
          <cell r="H1168">
            <v>0</v>
          </cell>
          <cell r="I1168">
            <v>0</v>
          </cell>
          <cell r="J1168">
            <v>0</v>
          </cell>
          <cell r="K1168" t="str">
            <v>40</v>
          </cell>
          <cell r="L1168" t="str">
            <v>547-76-1654</v>
          </cell>
          <cell r="M1168">
            <v>37890</v>
          </cell>
          <cell r="N1168">
            <v>37889</v>
          </cell>
          <cell r="O1168">
            <v>37889</v>
          </cell>
          <cell r="P1168" t="str">
            <v>USD</v>
          </cell>
          <cell r="Q1168">
            <v>204</v>
          </cell>
        </row>
        <row r="1169">
          <cell r="A1169" t="str">
            <v>BCH_WAG</v>
          </cell>
          <cell r="B1169" t="str">
            <v>PGE1</v>
          </cell>
          <cell r="C1169" t="str">
            <v>0002320002</v>
          </cell>
          <cell r="D1169" t="str">
            <v>KX</v>
          </cell>
          <cell r="E1169" t="str">
            <v>3070016195</v>
          </cell>
          <cell r="F1169" t="str">
            <v>09</v>
          </cell>
          <cell r="G1169">
            <v>0</v>
          </cell>
          <cell r="H1169">
            <v>0</v>
          </cell>
          <cell r="I1169">
            <v>0</v>
          </cell>
          <cell r="J1169">
            <v>0</v>
          </cell>
          <cell r="K1169" t="str">
            <v>40</v>
          </cell>
          <cell r="L1169" t="str">
            <v>547-90-8184</v>
          </cell>
          <cell r="M1169">
            <v>37890</v>
          </cell>
          <cell r="N1169">
            <v>37889</v>
          </cell>
          <cell r="O1169">
            <v>37889</v>
          </cell>
          <cell r="P1169" t="str">
            <v>USD</v>
          </cell>
          <cell r="Q1169">
            <v>900</v>
          </cell>
        </row>
        <row r="1170">
          <cell r="A1170" t="str">
            <v>BCH_WAG</v>
          </cell>
          <cell r="B1170" t="str">
            <v>PGE1</v>
          </cell>
          <cell r="C1170" t="str">
            <v>0002320002</v>
          </cell>
          <cell r="D1170" t="str">
            <v>KX</v>
          </cell>
          <cell r="E1170" t="str">
            <v>3070016196</v>
          </cell>
          <cell r="F1170" t="str">
            <v>09</v>
          </cell>
          <cell r="G1170">
            <v>0</v>
          </cell>
          <cell r="H1170">
            <v>0</v>
          </cell>
          <cell r="I1170">
            <v>0</v>
          </cell>
          <cell r="J1170">
            <v>0</v>
          </cell>
          <cell r="K1170" t="str">
            <v>40</v>
          </cell>
          <cell r="L1170" t="str">
            <v>547-91-8370</v>
          </cell>
          <cell r="M1170">
            <v>37890</v>
          </cell>
          <cell r="N1170">
            <v>37889</v>
          </cell>
          <cell r="O1170">
            <v>37889</v>
          </cell>
          <cell r="P1170" t="str">
            <v>USD</v>
          </cell>
          <cell r="Q1170">
            <v>202</v>
          </cell>
        </row>
        <row r="1171">
          <cell r="A1171" t="str">
            <v>BCH_WAG</v>
          </cell>
          <cell r="B1171" t="str">
            <v>PGE1</v>
          </cell>
          <cell r="C1171" t="str">
            <v>0002320002</v>
          </cell>
          <cell r="D1171" t="str">
            <v>KX</v>
          </cell>
          <cell r="E1171" t="str">
            <v>3070016197</v>
          </cell>
          <cell r="F1171" t="str">
            <v>09</v>
          </cell>
          <cell r="G1171">
            <v>0</v>
          </cell>
          <cell r="H1171">
            <v>0</v>
          </cell>
          <cell r="I1171">
            <v>0</v>
          </cell>
          <cell r="J1171">
            <v>0</v>
          </cell>
          <cell r="K1171" t="str">
            <v>40</v>
          </cell>
          <cell r="L1171" t="str">
            <v>548-04-0035</v>
          </cell>
          <cell r="M1171">
            <v>37890</v>
          </cell>
          <cell r="N1171">
            <v>37889</v>
          </cell>
          <cell r="O1171">
            <v>37889</v>
          </cell>
          <cell r="P1171" t="str">
            <v>USD</v>
          </cell>
          <cell r="Q1171">
            <v>250</v>
          </cell>
        </row>
        <row r="1172">
          <cell r="A1172" t="str">
            <v>BCH_WAG</v>
          </cell>
          <cell r="B1172" t="str">
            <v>PGE1</v>
          </cell>
          <cell r="C1172" t="str">
            <v>0002320002</v>
          </cell>
          <cell r="D1172" t="str">
            <v>KX</v>
          </cell>
          <cell r="E1172" t="str">
            <v>3070016198</v>
          </cell>
          <cell r="F1172" t="str">
            <v>09</v>
          </cell>
          <cell r="G1172">
            <v>0</v>
          </cell>
          <cell r="H1172">
            <v>0</v>
          </cell>
          <cell r="I1172">
            <v>0</v>
          </cell>
          <cell r="J1172">
            <v>0</v>
          </cell>
          <cell r="K1172" t="str">
            <v>40</v>
          </cell>
          <cell r="L1172" t="str">
            <v>548-04-0035</v>
          </cell>
          <cell r="M1172">
            <v>37890</v>
          </cell>
          <cell r="N1172">
            <v>37889</v>
          </cell>
          <cell r="O1172">
            <v>37889</v>
          </cell>
          <cell r="P1172" t="str">
            <v>USD</v>
          </cell>
          <cell r="Q1172">
            <v>25</v>
          </cell>
        </row>
        <row r="1173">
          <cell r="A1173" t="str">
            <v>BCH_WAG</v>
          </cell>
          <cell r="B1173" t="str">
            <v>PGE1</v>
          </cell>
          <cell r="C1173" t="str">
            <v>0002320002</v>
          </cell>
          <cell r="D1173" t="str">
            <v>KX</v>
          </cell>
          <cell r="E1173" t="str">
            <v>3070016199</v>
          </cell>
          <cell r="F1173" t="str">
            <v>09</v>
          </cell>
          <cell r="G1173">
            <v>0</v>
          </cell>
          <cell r="H1173">
            <v>0</v>
          </cell>
          <cell r="I1173">
            <v>0</v>
          </cell>
          <cell r="J1173">
            <v>0</v>
          </cell>
          <cell r="K1173" t="str">
            <v>40</v>
          </cell>
          <cell r="L1173" t="str">
            <v>548-04-0035</v>
          </cell>
          <cell r="M1173">
            <v>37890</v>
          </cell>
          <cell r="N1173">
            <v>37889</v>
          </cell>
          <cell r="O1173">
            <v>37889</v>
          </cell>
          <cell r="P1173" t="str">
            <v>USD</v>
          </cell>
          <cell r="Q1173">
            <v>50</v>
          </cell>
        </row>
        <row r="1174">
          <cell r="A1174" t="str">
            <v>BCH_WAG</v>
          </cell>
          <cell r="B1174" t="str">
            <v>PGE1</v>
          </cell>
          <cell r="C1174" t="str">
            <v>0002320002</v>
          </cell>
          <cell r="D1174" t="str">
            <v>KX</v>
          </cell>
          <cell r="E1174" t="str">
            <v>3070016200</v>
          </cell>
          <cell r="F1174" t="str">
            <v>09</v>
          </cell>
          <cell r="G1174">
            <v>0</v>
          </cell>
          <cell r="H1174">
            <v>0</v>
          </cell>
          <cell r="I1174">
            <v>0</v>
          </cell>
          <cell r="J1174">
            <v>0</v>
          </cell>
          <cell r="K1174" t="str">
            <v>40</v>
          </cell>
          <cell r="L1174" t="str">
            <v>548-04-0544</v>
          </cell>
          <cell r="M1174">
            <v>37890</v>
          </cell>
          <cell r="N1174">
            <v>37889</v>
          </cell>
          <cell r="O1174">
            <v>37889</v>
          </cell>
          <cell r="P1174" t="str">
            <v>USD</v>
          </cell>
          <cell r="Q1174">
            <v>300</v>
          </cell>
        </row>
        <row r="1175">
          <cell r="A1175" t="str">
            <v>BCH_WAG</v>
          </cell>
          <cell r="B1175" t="str">
            <v>PGE1</v>
          </cell>
          <cell r="C1175" t="str">
            <v>0002320002</v>
          </cell>
          <cell r="D1175" t="str">
            <v>KX</v>
          </cell>
          <cell r="E1175" t="str">
            <v>3070016201</v>
          </cell>
          <cell r="F1175" t="str">
            <v>09</v>
          </cell>
          <cell r="G1175">
            <v>0</v>
          </cell>
          <cell r="H1175">
            <v>0</v>
          </cell>
          <cell r="I1175">
            <v>0</v>
          </cell>
          <cell r="J1175">
            <v>0</v>
          </cell>
          <cell r="K1175" t="str">
            <v>40</v>
          </cell>
          <cell r="L1175" t="str">
            <v>548-04-0544</v>
          </cell>
          <cell r="M1175">
            <v>37890</v>
          </cell>
          <cell r="N1175">
            <v>37889</v>
          </cell>
          <cell r="O1175">
            <v>37889</v>
          </cell>
          <cell r="P1175" t="str">
            <v>USD</v>
          </cell>
          <cell r="Q1175">
            <v>100</v>
          </cell>
        </row>
        <row r="1176">
          <cell r="A1176" t="str">
            <v>BCH_WAG</v>
          </cell>
          <cell r="B1176" t="str">
            <v>PGE1</v>
          </cell>
          <cell r="C1176" t="str">
            <v>0002320002</v>
          </cell>
          <cell r="D1176" t="str">
            <v>KX</v>
          </cell>
          <cell r="E1176" t="str">
            <v>3070016202</v>
          </cell>
          <cell r="F1176" t="str">
            <v>09</v>
          </cell>
          <cell r="G1176">
            <v>0</v>
          </cell>
          <cell r="H1176">
            <v>0</v>
          </cell>
          <cell r="I1176">
            <v>0</v>
          </cell>
          <cell r="J1176">
            <v>0</v>
          </cell>
          <cell r="K1176" t="str">
            <v>40</v>
          </cell>
          <cell r="L1176" t="str">
            <v>548-04-0847</v>
          </cell>
          <cell r="M1176">
            <v>37890</v>
          </cell>
          <cell r="N1176">
            <v>37889</v>
          </cell>
          <cell r="O1176">
            <v>37889</v>
          </cell>
          <cell r="P1176" t="str">
            <v>USD</v>
          </cell>
          <cell r="Q1176">
            <v>112.5</v>
          </cell>
        </row>
        <row r="1177">
          <cell r="A1177" t="str">
            <v>BCH_WAG</v>
          </cell>
          <cell r="B1177" t="str">
            <v>PGE1</v>
          </cell>
          <cell r="C1177" t="str">
            <v>0002320002</v>
          </cell>
          <cell r="D1177" t="str">
            <v>KX</v>
          </cell>
          <cell r="E1177" t="str">
            <v>3070016203</v>
          </cell>
          <cell r="F1177" t="str">
            <v>09</v>
          </cell>
          <cell r="G1177">
            <v>0</v>
          </cell>
          <cell r="H1177">
            <v>0</v>
          </cell>
          <cell r="I1177">
            <v>0</v>
          </cell>
          <cell r="J1177">
            <v>0</v>
          </cell>
          <cell r="K1177" t="str">
            <v>40</v>
          </cell>
          <cell r="L1177" t="str">
            <v>548-04-0847</v>
          </cell>
          <cell r="M1177">
            <v>37890</v>
          </cell>
          <cell r="N1177">
            <v>37889</v>
          </cell>
          <cell r="O1177">
            <v>37889</v>
          </cell>
          <cell r="P1177" t="str">
            <v>USD</v>
          </cell>
          <cell r="Q1177">
            <v>164.5</v>
          </cell>
        </row>
        <row r="1178">
          <cell r="A1178" t="str">
            <v>BCH_WAG</v>
          </cell>
          <cell r="B1178" t="str">
            <v>PGE1</v>
          </cell>
          <cell r="C1178" t="str">
            <v>0002320002</v>
          </cell>
          <cell r="D1178" t="str">
            <v>KX</v>
          </cell>
          <cell r="E1178" t="str">
            <v>3070016204</v>
          </cell>
          <cell r="F1178" t="str">
            <v>09</v>
          </cell>
          <cell r="G1178">
            <v>0</v>
          </cell>
          <cell r="H1178">
            <v>0</v>
          </cell>
          <cell r="I1178">
            <v>0</v>
          </cell>
          <cell r="J1178">
            <v>0</v>
          </cell>
          <cell r="K1178" t="str">
            <v>40</v>
          </cell>
          <cell r="L1178" t="str">
            <v>548-04-0847</v>
          </cell>
          <cell r="M1178">
            <v>37890</v>
          </cell>
          <cell r="N1178">
            <v>37889</v>
          </cell>
          <cell r="O1178">
            <v>37889</v>
          </cell>
          <cell r="P1178" t="str">
            <v>USD</v>
          </cell>
          <cell r="Q1178">
            <v>23</v>
          </cell>
        </row>
        <row r="1179">
          <cell r="A1179" t="str">
            <v>BCH_WAG</v>
          </cell>
          <cell r="B1179" t="str">
            <v>PGE1</v>
          </cell>
          <cell r="C1179" t="str">
            <v>0002320002</v>
          </cell>
          <cell r="D1179" t="str">
            <v>KX</v>
          </cell>
          <cell r="E1179" t="str">
            <v>3070016205</v>
          </cell>
          <cell r="F1179" t="str">
            <v>09</v>
          </cell>
          <cell r="G1179">
            <v>0</v>
          </cell>
          <cell r="H1179">
            <v>0</v>
          </cell>
          <cell r="I1179">
            <v>0</v>
          </cell>
          <cell r="J1179">
            <v>0</v>
          </cell>
          <cell r="K1179" t="str">
            <v>40</v>
          </cell>
          <cell r="L1179" t="str">
            <v>548-04-2151</v>
          </cell>
          <cell r="M1179">
            <v>37890</v>
          </cell>
          <cell r="N1179">
            <v>37889</v>
          </cell>
          <cell r="O1179">
            <v>37889</v>
          </cell>
          <cell r="P1179" t="str">
            <v>USD</v>
          </cell>
          <cell r="Q1179">
            <v>508.5</v>
          </cell>
        </row>
        <row r="1180">
          <cell r="A1180" t="str">
            <v>BCH_WAG</v>
          </cell>
          <cell r="B1180" t="str">
            <v>PGE1</v>
          </cell>
          <cell r="C1180" t="str">
            <v>0002320002</v>
          </cell>
          <cell r="D1180" t="str">
            <v>KX</v>
          </cell>
          <cell r="E1180" t="str">
            <v>3070016206</v>
          </cell>
          <cell r="F1180" t="str">
            <v>09</v>
          </cell>
          <cell r="G1180">
            <v>0</v>
          </cell>
          <cell r="H1180">
            <v>0</v>
          </cell>
          <cell r="I1180">
            <v>0</v>
          </cell>
          <cell r="J1180">
            <v>0</v>
          </cell>
          <cell r="K1180" t="str">
            <v>40</v>
          </cell>
          <cell r="L1180" t="str">
            <v>548-08-1342</v>
          </cell>
          <cell r="M1180">
            <v>37890</v>
          </cell>
          <cell r="N1180">
            <v>37889</v>
          </cell>
          <cell r="O1180">
            <v>37889</v>
          </cell>
          <cell r="P1180" t="str">
            <v>USD</v>
          </cell>
          <cell r="Q1180">
            <v>303</v>
          </cell>
        </row>
        <row r="1181">
          <cell r="A1181" t="str">
            <v>BCH_WAG</v>
          </cell>
          <cell r="B1181" t="str">
            <v>PGE1</v>
          </cell>
          <cell r="C1181" t="str">
            <v>0002320002</v>
          </cell>
          <cell r="D1181" t="str">
            <v>KX</v>
          </cell>
          <cell r="E1181" t="str">
            <v>3070016207</v>
          </cell>
          <cell r="F1181" t="str">
            <v>09</v>
          </cell>
          <cell r="G1181">
            <v>0</v>
          </cell>
          <cell r="H1181">
            <v>0</v>
          </cell>
          <cell r="I1181">
            <v>0</v>
          </cell>
          <cell r="J1181">
            <v>0</v>
          </cell>
          <cell r="K1181" t="str">
            <v>40</v>
          </cell>
          <cell r="L1181" t="str">
            <v>548-11-7288</v>
          </cell>
          <cell r="M1181">
            <v>37890</v>
          </cell>
          <cell r="N1181">
            <v>37889</v>
          </cell>
          <cell r="O1181">
            <v>37889</v>
          </cell>
          <cell r="P1181" t="str">
            <v>USD</v>
          </cell>
          <cell r="Q1181">
            <v>25</v>
          </cell>
        </row>
        <row r="1182">
          <cell r="A1182" t="str">
            <v>BCH_WAG</v>
          </cell>
          <cell r="B1182" t="str">
            <v>PGE1</v>
          </cell>
          <cell r="C1182" t="str">
            <v>0002320002</v>
          </cell>
          <cell r="D1182" t="str">
            <v>KX</v>
          </cell>
          <cell r="E1182" t="str">
            <v>3070016208</v>
          </cell>
          <cell r="F1182" t="str">
            <v>09</v>
          </cell>
          <cell r="G1182">
            <v>0</v>
          </cell>
          <cell r="H1182">
            <v>0</v>
          </cell>
          <cell r="I1182">
            <v>0</v>
          </cell>
          <cell r="J1182">
            <v>0</v>
          </cell>
          <cell r="K1182" t="str">
            <v>40</v>
          </cell>
          <cell r="L1182" t="str">
            <v>548-17-3329</v>
          </cell>
          <cell r="M1182">
            <v>37890</v>
          </cell>
          <cell r="N1182">
            <v>37889</v>
          </cell>
          <cell r="O1182">
            <v>37889</v>
          </cell>
          <cell r="P1182" t="str">
            <v>USD</v>
          </cell>
          <cell r="Q1182">
            <v>695</v>
          </cell>
        </row>
        <row r="1183">
          <cell r="A1183" t="str">
            <v>BCH_WAG</v>
          </cell>
          <cell r="B1183" t="str">
            <v>PGE1</v>
          </cell>
          <cell r="C1183" t="str">
            <v>0002320002</v>
          </cell>
          <cell r="D1183" t="str">
            <v>KX</v>
          </cell>
          <cell r="E1183" t="str">
            <v>3070016209</v>
          </cell>
          <cell r="F1183" t="str">
            <v>09</v>
          </cell>
          <cell r="G1183">
            <v>0</v>
          </cell>
          <cell r="H1183">
            <v>0</v>
          </cell>
          <cell r="I1183">
            <v>0</v>
          </cell>
          <cell r="J1183">
            <v>0</v>
          </cell>
          <cell r="K1183" t="str">
            <v>40</v>
          </cell>
          <cell r="L1183" t="str">
            <v>548-21-4080</v>
          </cell>
          <cell r="M1183">
            <v>37890</v>
          </cell>
          <cell r="N1183">
            <v>37889</v>
          </cell>
          <cell r="O1183">
            <v>37889</v>
          </cell>
          <cell r="P1183" t="str">
            <v>USD</v>
          </cell>
          <cell r="Q1183">
            <v>253.5</v>
          </cell>
        </row>
        <row r="1184">
          <cell r="A1184" t="str">
            <v>BCH_WAG</v>
          </cell>
          <cell r="B1184" t="str">
            <v>PGE1</v>
          </cell>
          <cell r="C1184" t="str">
            <v>0002320002</v>
          </cell>
          <cell r="D1184" t="str">
            <v>KX</v>
          </cell>
          <cell r="E1184" t="str">
            <v>3070016210</v>
          </cell>
          <cell r="F1184" t="str">
            <v>09</v>
          </cell>
          <cell r="G1184">
            <v>0</v>
          </cell>
          <cell r="H1184">
            <v>0</v>
          </cell>
          <cell r="I1184">
            <v>0</v>
          </cell>
          <cell r="J1184">
            <v>0</v>
          </cell>
          <cell r="K1184" t="str">
            <v>40</v>
          </cell>
          <cell r="L1184" t="str">
            <v>548-27-1838</v>
          </cell>
          <cell r="M1184">
            <v>37890</v>
          </cell>
          <cell r="N1184">
            <v>37889</v>
          </cell>
          <cell r="O1184">
            <v>37889</v>
          </cell>
          <cell r="P1184" t="str">
            <v>USD</v>
          </cell>
          <cell r="Q1184">
            <v>808</v>
          </cell>
        </row>
        <row r="1185">
          <cell r="A1185" t="str">
            <v>BCH_WAG</v>
          </cell>
          <cell r="B1185" t="str">
            <v>PGE1</v>
          </cell>
          <cell r="C1185" t="str">
            <v>0002320002</v>
          </cell>
          <cell r="D1185" t="str">
            <v>KX</v>
          </cell>
          <cell r="E1185" t="str">
            <v>3070016211</v>
          </cell>
          <cell r="F1185" t="str">
            <v>09</v>
          </cell>
          <cell r="G1185">
            <v>0</v>
          </cell>
          <cell r="H1185">
            <v>0</v>
          </cell>
          <cell r="I1185">
            <v>0</v>
          </cell>
          <cell r="J1185">
            <v>0</v>
          </cell>
          <cell r="K1185" t="str">
            <v>40</v>
          </cell>
          <cell r="L1185" t="str">
            <v>548-27-1838</v>
          </cell>
          <cell r="M1185">
            <v>37890</v>
          </cell>
          <cell r="N1185">
            <v>37889</v>
          </cell>
          <cell r="O1185">
            <v>37889</v>
          </cell>
          <cell r="P1185" t="str">
            <v>USD</v>
          </cell>
          <cell r="Q1185">
            <v>481</v>
          </cell>
        </row>
        <row r="1186">
          <cell r="A1186" t="str">
            <v>BCH_WAG</v>
          </cell>
          <cell r="B1186" t="str">
            <v>PGE1</v>
          </cell>
          <cell r="C1186" t="str">
            <v>0002320002</v>
          </cell>
          <cell r="D1186" t="str">
            <v>KX</v>
          </cell>
          <cell r="E1186" t="str">
            <v>3070016212</v>
          </cell>
          <cell r="F1186" t="str">
            <v>09</v>
          </cell>
          <cell r="G1186">
            <v>0</v>
          </cell>
          <cell r="H1186">
            <v>0</v>
          </cell>
          <cell r="I1186">
            <v>0</v>
          </cell>
          <cell r="J1186">
            <v>0</v>
          </cell>
          <cell r="K1186" t="str">
            <v>40</v>
          </cell>
          <cell r="L1186" t="str">
            <v>548-37-6837</v>
          </cell>
          <cell r="M1186">
            <v>37890</v>
          </cell>
          <cell r="N1186">
            <v>37889</v>
          </cell>
          <cell r="O1186">
            <v>37889</v>
          </cell>
          <cell r="P1186" t="str">
            <v>USD</v>
          </cell>
          <cell r="Q1186">
            <v>356.37</v>
          </cell>
        </row>
        <row r="1187">
          <cell r="A1187" t="str">
            <v>BCH_WAG</v>
          </cell>
          <cell r="B1187" t="str">
            <v>PGE1</v>
          </cell>
          <cell r="C1187" t="str">
            <v>0002320002</v>
          </cell>
          <cell r="D1187" t="str">
            <v>KX</v>
          </cell>
          <cell r="E1187" t="str">
            <v>3070016213</v>
          </cell>
          <cell r="F1187" t="str">
            <v>09</v>
          </cell>
          <cell r="G1187">
            <v>0</v>
          </cell>
          <cell r="H1187">
            <v>0</v>
          </cell>
          <cell r="I1187">
            <v>0</v>
          </cell>
          <cell r="J1187">
            <v>0</v>
          </cell>
          <cell r="K1187" t="str">
            <v>40</v>
          </cell>
          <cell r="L1187" t="str">
            <v>548-41-5624</v>
          </cell>
          <cell r="M1187">
            <v>37890</v>
          </cell>
          <cell r="N1187">
            <v>37889</v>
          </cell>
          <cell r="O1187">
            <v>37889</v>
          </cell>
          <cell r="P1187" t="str">
            <v>USD</v>
          </cell>
          <cell r="Q1187">
            <v>47.5</v>
          </cell>
        </row>
        <row r="1188">
          <cell r="A1188" t="str">
            <v>BCH_WAG</v>
          </cell>
          <cell r="B1188" t="str">
            <v>PGE1</v>
          </cell>
          <cell r="C1188" t="str">
            <v>0002320002</v>
          </cell>
          <cell r="D1188" t="str">
            <v>KX</v>
          </cell>
          <cell r="E1188" t="str">
            <v>3070016214</v>
          </cell>
          <cell r="F1188" t="str">
            <v>09</v>
          </cell>
          <cell r="G1188">
            <v>0</v>
          </cell>
          <cell r="H1188">
            <v>0</v>
          </cell>
          <cell r="I1188">
            <v>0</v>
          </cell>
          <cell r="J1188">
            <v>0</v>
          </cell>
          <cell r="K1188" t="str">
            <v>40</v>
          </cell>
          <cell r="L1188" t="str">
            <v>548-51-5440</v>
          </cell>
          <cell r="M1188">
            <v>37890</v>
          </cell>
          <cell r="N1188">
            <v>37889</v>
          </cell>
          <cell r="O1188">
            <v>37889</v>
          </cell>
          <cell r="P1188" t="str">
            <v>USD</v>
          </cell>
          <cell r="Q1188">
            <v>335.25</v>
          </cell>
        </row>
        <row r="1189">
          <cell r="A1189" t="str">
            <v>BCH_WAG</v>
          </cell>
          <cell r="B1189" t="str">
            <v>PGE1</v>
          </cell>
          <cell r="C1189" t="str">
            <v>0002320002</v>
          </cell>
          <cell r="D1189" t="str">
            <v>KX</v>
          </cell>
          <cell r="E1189" t="str">
            <v>3070016215</v>
          </cell>
          <cell r="F1189" t="str">
            <v>09</v>
          </cell>
          <cell r="G1189">
            <v>0</v>
          </cell>
          <cell r="H1189">
            <v>0</v>
          </cell>
          <cell r="I1189">
            <v>0</v>
          </cell>
          <cell r="J1189">
            <v>0</v>
          </cell>
          <cell r="K1189" t="str">
            <v>40</v>
          </cell>
          <cell r="L1189" t="str">
            <v>548-51-5848</v>
          </cell>
          <cell r="M1189">
            <v>37890</v>
          </cell>
          <cell r="N1189">
            <v>37889</v>
          </cell>
          <cell r="O1189">
            <v>37889</v>
          </cell>
          <cell r="P1189" t="str">
            <v>USD</v>
          </cell>
          <cell r="Q1189">
            <v>458.5</v>
          </cell>
        </row>
        <row r="1190">
          <cell r="A1190" t="str">
            <v>BCH_WAG</v>
          </cell>
          <cell r="B1190" t="str">
            <v>PGE1</v>
          </cell>
          <cell r="C1190" t="str">
            <v>0002320002</v>
          </cell>
          <cell r="D1190" t="str">
            <v>KX</v>
          </cell>
          <cell r="E1190" t="str">
            <v>3070016216</v>
          </cell>
          <cell r="F1190" t="str">
            <v>09</v>
          </cell>
          <cell r="G1190">
            <v>0</v>
          </cell>
          <cell r="H1190">
            <v>0</v>
          </cell>
          <cell r="I1190">
            <v>0</v>
          </cell>
          <cell r="J1190">
            <v>0</v>
          </cell>
          <cell r="K1190" t="str">
            <v>40</v>
          </cell>
          <cell r="L1190" t="str">
            <v>548-54-1406</v>
          </cell>
          <cell r="M1190">
            <v>37890</v>
          </cell>
          <cell r="N1190">
            <v>37889</v>
          </cell>
          <cell r="O1190">
            <v>37889</v>
          </cell>
          <cell r="P1190" t="str">
            <v>USD</v>
          </cell>
          <cell r="Q1190">
            <v>270</v>
          </cell>
        </row>
        <row r="1191">
          <cell r="A1191" t="str">
            <v>BCH_WAG</v>
          </cell>
          <cell r="B1191" t="str">
            <v>PGE1</v>
          </cell>
          <cell r="C1191" t="str">
            <v>0002320002</v>
          </cell>
          <cell r="D1191" t="str">
            <v>KX</v>
          </cell>
          <cell r="E1191" t="str">
            <v>3070016217</v>
          </cell>
          <cell r="F1191" t="str">
            <v>09</v>
          </cell>
          <cell r="G1191">
            <v>0</v>
          </cell>
          <cell r="H1191">
            <v>0</v>
          </cell>
          <cell r="I1191">
            <v>0</v>
          </cell>
          <cell r="J1191">
            <v>0</v>
          </cell>
          <cell r="K1191" t="str">
            <v>40</v>
          </cell>
          <cell r="L1191" t="str">
            <v>548-59-1843</v>
          </cell>
          <cell r="M1191">
            <v>37890</v>
          </cell>
          <cell r="N1191">
            <v>37889</v>
          </cell>
          <cell r="O1191">
            <v>37889</v>
          </cell>
          <cell r="P1191" t="str">
            <v>USD</v>
          </cell>
          <cell r="Q1191">
            <v>564</v>
          </cell>
        </row>
        <row r="1192">
          <cell r="A1192" t="str">
            <v>BCH_WAG</v>
          </cell>
          <cell r="B1192" t="str">
            <v>PGE1</v>
          </cell>
          <cell r="C1192" t="str">
            <v>0002320002</v>
          </cell>
          <cell r="D1192" t="str">
            <v>KX</v>
          </cell>
          <cell r="E1192" t="str">
            <v>3070016218</v>
          </cell>
          <cell r="F1192" t="str">
            <v>09</v>
          </cell>
          <cell r="G1192">
            <v>0</v>
          </cell>
          <cell r="H1192">
            <v>0</v>
          </cell>
          <cell r="I1192">
            <v>0</v>
          </cell>
          <cell r="J1192">
            <v>0</v>
          </cell>
          <cell r="K1192" t="str">
            <v>40</v>
          </cell>
          <cell r="L1192" t="str">
            <v>548-62-7980</v>
          </cell>
          <cell r="M1192">
            <v>37890</v>
          </cell>
          <cell r="N1192">
            <v>37889</v>
          </cell>
          <cell r="O1192">
            <v>37889</v>
          </cell>
          <cell r="P1192" t="str">
            <v>USD</v>
          </cell>
          <cell r="Q1192">
            <v>492</v>
          </cell>
        </row>
        <row r="1193">
          <cell r="A1193" t="str">
            <v>BCH_WAG</v>
          </cell>
          <cell r="B1193" t="str">
            <v>PGE1</v>
          </cell>
          <cell r="C1193" t="str">
            <v>0002320002</v>
          </cell>
          <cell r="D1193" t="str">
            <v>KX</v>
          </cell>
          <cell r="E1193" t="str">
            <v>3070016219</v>
          </cell>
          <cell r="F1193" t="str">
            <v>09</v>
          </cell>
          <cell r="G1193">
            <v>0</v>
          </cell>
          <cell r="H1193">
            <v>0</v>
          </cell>
          <cell r="I1193">
            <v>0</v>
          </cell>
          <cell r="J1193">
            <v>0</v>
          </cell>
          <cell r="K1193" t="str">
            <v>40</v>
          </cell>
          <cell r="L1193" t="str">
            <v>548-65-9853</v>
          </cell>
          <cell r="M1193">
            <v>37890</v>
          </cell>
          <cell r="N1193">
            <v>37889</v>
          </cell>
          <cell r="O1193">
            <v>37889</v>
          </cell>
          <cell r="P1193" t="str">
            <v>USD</v>
          </cell>
          <cell r="Q1193">
            <v>307</v>
          </cell>
        </row>
        <row r="1194">
          <cell r="A1194" t="str">
            <v>BCH_WAG</v>
          </cell>
          <cell r="B1194" t="str">
            <v>PGE1</v>
          </cell>
          <cell r="C1194" t="str">
            <v>0002320002</v>
          </cell>
          <cell r="D1194" t="str">
            <v>KX</v>
          </cell>
          <cell r="E1194" t="str">
            <v>3070016220</v>
          </cell>
          <cell r="F1194" t="str">
            <v>09</v>
          </cell>
          <cell r="G1194">
            <v>0</v>
          </cell>
          <cell r="H1194">
            <v>0</v>
          </cell>
          <cell r="I1194">
            <v>0</v>
          </cell>
          <cell r="J1194">
            <v>0</v>
          </cell>
          <cell r="K1194" t="str">
            <v>40</v>
          </cell>
          <cell r="L1194" t="str">
            <v>548-68-0705</v>
          </cell>
          <cell r="M1194">
            <v>37890</v>
          </cell>
          <cell r="N1194">
            <v>37889</v>
          </cell>
          <cell r="O1194">
            <v>37889</v>
          </cell>
          <cell r="P1194" t="str">
            <v>USD</v>
          </cell>
          <cell r="Q1194">
            <v>75</v>
          </cell>
        </row>
        <row r="1195">
          <cell r="A1195" t="str">
            <v>BCH_WAG</v>
          </cell>
          <cell r="B1195" t="str">
            <v>PGE1</v>
          </cell>
          <cell r="C1195" t="str">
            <v>0002320002</v>
          </cell>
          <cell r="D1195" t="str">
            <v>KX</v>
          </cell>
          <cell r="E1195" t="str">
            <v>3070016221</v>
          </cell>
          <cell r="F1195" t="str">
            <v>09</v>
          </cell>
          <cell r="G1195">
            <v>0</v>
          </cell>
          <cell r="H1195">
            <v>0</v>
          </cell>
          <cell r="I1195">
            <v>0</v>
          </cell>
          <cell r="J1195">
            <v>0</v>
          </cell>
          <cell r="K1195" t="str">
            <v>40</v>
          </cell>
          <cell r="L1195" t="str">
            <v>548-70-0841</v>
          </cell>
          <cell r="M1195">
            <v>37890</v>
          </cell>
          <cell r="N1195">
            <v>37889</v>
          </cell>
          <cell r="O1195">
            <v>37889</v>
          </cell>
          <cell r="P1195" t="str">
            <v>USD</v>
          </cell>
          <cell r="Q1195">
            <v>382</v>
          </cell>
        </row>
        <row r="1196">
          <cell r="A1196" t="str">
            <v>BCH_WAG</v>
          </cell>
          <cell r="B1196" t="str">
            <v>PGE1</v>
          </cell>
          <cell r="C1196" t="str">
            <v>0002320002</v>
          </cell>
          <cell r="D1196" t="str">
            <v>KX</v>
          </cell>
          <cell r="E1196" t="str">
            <v>3070016222</v>
          </cell>
          <cell r="F1196" t="str">
            <v>09</v>
          </cell>
          <cell r="G1196">
            <v>0</v>
          </cell>
          <cell r="H1196">
            <v>0</v>
          </cell>
          <cell r="I1196">
            <v>0</v>
          </cell>
          <cell r="J1196">
            <v>0</v>
          </cell>
          <cell r="K1196" t="str">
            <v>40</v>
          </cell>
          <cell r="L1196" t="str">
            <v>548-88-8705</v>
          </cell>
          <cell r="M1196">
            <v>37890</v>
          </cell>
          <cell r="N1196">
            <v>37889</v>
          </cell>
          <cell r="O1196">
            <v>37889</v>
          </cell>
          <cell r="P1196" t="str">
            <v>USD</v>
          </cell>
          <cell r="Q1196">
            <v>519.5</v>
          </cell>
        </row>
        <row r="1197">
          <cell r="A1197" t="str">
            <v>BCH_WAG</v>
          </cell>
          <cell r="B1197" t="str">
            <v>PGE1</v>
          </cell>
          <cell r="C1197" t="str">
            <v>0002320002</v>
          </cell>
          <cell r="D1197" t="str">
            <v>KX</v>
          </cell>
          <cell r="E1197" t="str">
            <v>3070016223</v>
          </cell>
          <cell r="F1197" t="str">
            <v>09</v>
          </cell>
          <cell r="G1197">
            <v>0</v>
          </cell>
          <cell r="H1197">
            <v>0</v>
          </cell>
          <cell r="I1197">
            <v>0</v>
          </cell>
          <cell r="J1197">
            <v>0</v>
          </cell>
          <cell r="K1197" t="str">
            <v>40</v>
          </cell>
          <cell r="L1197" t="str">
            <v>548-88-8705</v>
          </cell>
          <cell r="M1197">
            <v>37890</v>
          </cell>
          <cell r="N1197">
            <v>37889</v>
          </cell>
          <cell r="O1197">
            <v>37889</v>
          </cell>
          <cell r="P1197" t="str">
            <v>USD</v>
          </cell>
          <cell r="Q1197">
            <v>200</v>
          </cell>
        </row>
        <row r="1198">
          <cell r="A1198" t="str">
            <v>BCH_WAG</v>
          </cell>
          <cell r="B1198" t="str">
            <v>PGE1</v>
          </cell>
          <cell r="C1198" t="str">
            <v>0002320002</v>
          </cell>
          <cell r="D1198" t="str">
            <v>KX</v>
          </cell>
          <cell r="E1198" t="str">
            <v>3070016224</v>
          </cell>
          <cell r="F1198" t="str">
            <v>09</v>
          </cell>
          <cell r="G1198">
            <v>0</v>
          </cell>
          <cell r="H1198">
            <v>0</v>
          </cell>
          <cell r="I1198">
            <v>0</v>
          </cell>
          <cell r="J1198">
            <v>0</v>
          </cell>
          <cell r="K1198" t="str">
            <v>40</v>
          </cell>
          <cell r="L1198" t="str">
            <v>548-94-3442</v>
          </cell>
          <cell r="M1198">
            <v>37890</v>
          </cell>
          <cell r="N1198">
            <v>37889</v>
          </cell>
          <cell r="O1198">
            <v>37889</v>
          </cell>
          <cell r="P1198" t="str">
            <v>USD</v>
          </cell>
          <cell r="Q1198">
            <v>250</v>
          </cell>
        </row>
        <row r="1199">
          <cell r="A1199" t="str">
            <v>BCH_WAG</v>
          </cell>
          <cell r="B1199" t="str">
            <v>PGE1</v>
          </cell>
          <cell r="C1199" t="str">
            <v>0002320002</v>
          </cell>
          <cell r="D1199" t="str">
            <v>KX</v>
          </cell>
          <cell r="E1199" t="str">
            <v>3070016225</v>
          </cell>
          <cell r="F1199" t="str">
            <v>09</v>
          </cell>
          <cell r="G1199">
            <v>0</v>
          </cell>
          <cell r="H1199">
            <v>0</v>
          </cell>
          <cell r="I1199">
            <v>0</v>
          </cell>
          <cell r="J1199">
            <v>0</v>
          </cell>
          <cell r="K1199" t="str">
            <v>40</v>
          </cell>
          <cell r="L1199" t="str">
            <v>548-94-3442</v>
          </cell>
          <cell r="M1199">
            <v>37890</v>
          </cell>
          <cell r="N1199">
            <v>37889</v>
          </cell>
          <cell r="O1199">
            <v>37889</v>
          </cell>
          <cell r="P1199" t="str">
            <v>USD</v>
          </cell>
          <cell r="Q1199">
            <v>250</v>
          </cell>
        </row>
        <row r="1200">
          <cell r="A1200" t="str">
            <v>BCH_WAG</v>
          </cell>
          <cell r="B1200" t="str">
            <v>PGE1</v>
          </cell>
          <cell r="C1200" t="str">
            <v>0002320002</v>
          </cell>
          <cell r="D1200" t="str">
            <v>KX</v>
          </cell>
          <cell r="E1200" t="str">
            <v>3070016226</v>
          </cell>
          <cell r="F1200" t="str">
            <v>09</v>
          </cell>
          <cell r="G1200">
            <v>0</v>
          </cell>
          <cell r="H1200">
            <v>0</v>
          </cell>
          <cell r="I1200">
            <v>0</v>
          </cell>
          <cell r="J1200">
            <v>0</v>
          </cell>
          <cell r="K1200" t="str">
            <v>40</v>
          </cell>
          <cell r="L1200" t="str">
            <v>548-94-9345</v>
          </cell>
          <cell r="M1200">
            <v>37890</v>
          </cell>
          <cell r="N1200">
            <v>37889</v>
          </cell>
          <cell r="O1200">
            <v>37889</v>
          </cell>
          <cell r="P1200" t="str">
            <v>USD</v>
          </cell>
          <cell r="Q1200">
            <v>381</v>
          </cell>
        </row>
        <row r="1201">
          <cell r="A1201" t="str">
            <v>BCH_WAG</v>
          </cell>
          <cell r="B1201" t="str">
            <v>PGE1</v>
          </cell>
          <cell r="C1201" t="str">
            <v>0002320002</v>
          </cell>
          <cell r="D1201" t="str">
            <v>KX</v>
          </cell>
          <cell r="E1201" t="str">
            <v>3070016227</v>
          </cell>
          <cell r="F1201" t="str">
            <v>09</v>
          </cell>
          <cell r="G1201">
            <v>0</v>
          </cell>
          <cell r="H1201">
            <v>0</v>
          </cell>
          <cell r="I1201">
            <v>0</v>
          </cell>
          <cell r="J1201">
            <v>0</v>
          </cell>
          <cell r="K1201" t="str">
            <v>40</v>
          </cell>
          <cell r="L1201" t="str">
            <v>549-06-3096</v>
          </cell>
          <cell r="M1201">
            <v>37890</v>
          </cell>
          <cell r="N1201">
            <v>37889</v>
          </cell>
          <cell r="O1201">
            <v>37889</v>
          </cell>
          <cell r="P1201" t="str">
            <v>USD</v>
          </cell>
          <cell r="Q1201">
            <v>586.5</v>
          </cell>
        </row>
        <row r="1202">
          <cell r="A1202" t="str">
            <v>BCH_WAG</v>
          </cell>
          <cell r="B1202" t="str">
            <v>PGE1</v>
          </cell>
          <cell r="C1202" t="str">
            <v>0002320002</v>
          </cell>
          <cell r="D1202" t="str">
            <v>KX</v>
          </cell>
          <cell r="E1202" t="str">
            <v>3070016228</v>
          </cell>
          <cell r="F1202" t="str">
            <v>09</v>
          </cell>
          <cell r="G1202">
            <v>0</v>
          </cell>
          <cell r="H1202">
            <v>0</v>
          </cell>
          <cell r="I1202">
            <v>0</v>
          </cell>
          <cell r="J1202">
            <v>0</v>
          </cell>
          <cell r="K1202" t="str">
            <v>40</v>
          </cell>
          <cell r="L1202" t="str">
            <v>549-06-3096</v>
          </cell>
          <cell r="M1202">
            <v>37890</v>
          </cell>
          <cell r="N1202">
            <v>37889</v>
          </cell>
          <cell r="O1202">
            <v>37889</v>
          </cell>
          <cell r="P1202" t="str">
            <v>USD</v>
          </cell>
          <cell r="Q1202">
            <v>117</v>
          </cell>
        </row>
        <row r="1203">
          <cell r="A1203" t="str">
            <v>BCH_WAG</v>
          </cell>
          <cell r="B1203" t="str">
            <v>PGE1</v>
          </cell>
          <cell r="C1203" t="str">
            <v>0002320002</v>
          </cell>
          <cell r="D1203" t="str">
            <v>KX</v>
          </cell>
          <cell r="E1203" t="str">
            <v>3070016229</v>
          </cell>
          <cell r="F1203" t="str">
            <v>09</v>
          </cell>
          <cell r="G1203">
            <v>0</v>
          </cell>
          <cell r="H1203">
            <v>0</v>
          </cell>
          <cell r="I1203">
            <v>0</v>
          </cell>
          <cell r="J1203">
            <v>0</v>
          </cell>
          <cell r="K1203" t="str">
            <v>40</v>
          </cell>
          <cell r="L1203" t="str">
            <v>549-17-8701</v>
          </cell>
          <cell r="M1203">
            <v>37890</v>
          </cell>
          <cell r="N1203">
            <v>37889</v>
          </cell>
          <cell r="O1203">
            <v>37889</v>
          </cell>
          <cell r="P1203" t="str">
            <v>USD</v>
          </cell>
          <cell r="Q1203">
            <v>384.92</v>
          </cell>
        </row>
        <row r="1204">
          <cell r="A1204" t="str">
            <v>BCH_WAG</v>
          </cell>
          <cell r="B1204" t="str">
            <v>PGE1</v>
          </cell>
          <cell r="C1204" t="str">
            <v>0002320002</v>
          </cell>
          <cell r="D1204" t="str">
            <v>KX</v>
          </cell>
          <cell r="E1204" t="str">
            <v>3070016230</v>
          </cell>
          <cell r="F1204" t="str">
            <v>09</v>
          </cell>
          <cell r="G1204">
            <v>0</v>
          </cell>
          <cell r="H1204">
            <v>0</v>
          </cell>
          <cell r="I1204">
            <v>0</v>
          </cell>
          <cell r="J1204">
            <v>0</v>
          </cell>
          <cell r="K1204" t="str">
            <v>40</v>
          </cell>
          <cell r="L1204" t="str">
            <v>549-23-1081</v>
          </cell>
          <cell r="M1204">
            <v>37890</v>
          </cell>
          <cell r="N1204">
            <v>37889</v>
          </cell>
          <cell r="O1204">
            <v>37889</v>
          </cell>
          <cell r="P1204" t="str">
            <v>USD</v>
          </cell>
          <cell r="Q1204">
            <v>38</v>
          </cell>
        </row>
        <row r="1205">
          <cell r="A1205" t="str">
            <v>BCH_WAG</v>
          </cell>
          <cell r="B1205" t="str">
            <v>PGE1</v>
          </cell>
          <cell r="C1205" t="str">
            <v>0002320002</v>
          </cell>
          <cell r="D1205" t="str">
            <v>KX</v>
          </cell>
          <cell r="E1205" t="str">
            <v>3070016231</v>
          </cell>
          <cell r="F1205" t="str">
            <v>09</v>
          </cell>
          <cell r="G1205">
            <v>0</v>
          </cell>
          <cell r="H1205">
            <v>0</v>
          </cell>
          <cell r="I1205">
            <v>0</v>
          </cell>
          <cell r="J1205">
            <v>0</v>
          </cell>
          <cell r="K1205" t="str">
            <v>40</v>
          </cell>
          <cell r="L1205" t="str">
            <v>549-31-5454</v>
          </cell>
          <cell r="M1205">
            <v>37890</v>
          </cell>
          <cell r="N1205">
            <v>37889</v>
          </cell>
          <cell r="O1205">
            <v>37889</v>
          </cell>
          <cell r="P1205" t="str">
            <v>USD</v>
          </cell>
          <cell r="Q1205">
            <v>294</v>
          </cell>
        </row>
        <row r="1206">
          <cell r="A1206" t="str">
            <v>BCH_WAG</v>
          </cell>
          <cell r="B1206" t="str">
            <v>PGE1</v>
          </cell>
          <cell r="C1206" t="str">
            <v>0002320002</v>
          </cell>
          <cell r="D1206" t="str">
            <v>KX</v>
          </cell>
          <cell r="E1206" t="str">
            <v>3070016232</v>
          </cell>
          <cell r="F1206" t="str">
            <v>09</v>
          </cell>
          <cell r="G1206">
            <v>0</v>
          </cell>
          <cell r="H1206">
            <v>0</v>
          </cell>
          <cell r="I1206">
            <v>0</v>
          </cell>
          <cell r="J1206">
            <v>0</v>
          </cell>
          <cell r="K1206" t="str">
            <v>40</v>
          </cell>
          <cell r="L1206" t="str">
            <v>549-37-0231</v>
          </cell>
          <cell r="M1206">
            <v>37890</v>
          </cell>
          <cell r="N1206">
            <v>37889</v>
          </cell>
          <cell r="O1206">
            <v>37889</v>
          </cell>
          <cell r="P1206" t="str">
            <v>USD</v>
          </cell>
          <cell r="Q1206">
            <v>150</v>
          </cell>
        </row>
        <row r="1207">
          <cell r="A1207" t="str">
            <v>BCH_WAG</v>
          </cell>
          <cell r="B1207" t="str">
            <v>PGE1</v>
          </cell>
          <cell r="C1207" t="str">
            <v>0002320002</v>
          </cell>
          <cell r="D1207" t="str">
            <v>KX</v>
          </cell>
          <cell r="E1207" t="str">
            <v>3070016233</v>
          </cell>
          <cell r="F1207" t="str">
            <v>09</v>
          </cell>
          <cell r="G1207">
            <v>0</v>
          </cell>
          <cell r="H1207">
            <v>0</v>
          </cell>
          <cell r="I1207">
            <v>0</v>
          </cell>
          <cell r="J1207">
            <v>0</v>
          </cell>
          <cell r="K1207" t="str">
            <v>40</v>
          </cell>
          <cell r="L1207" t="str">
            <v>549-45-7032</v>
          </cell>
          <cell r="M1207">
            <v>37890</v>
          </cell>
          <cell r="N1207">
            <v>37889</v>
          </cell>
          <cell r="O1207">
            <v>37889</v>
          </cell>
          <cell r="P1207" t="str">
            <v>USD</v>
          </cell>
          <cell r="Q1207">
            <v>150</v>
          </cell>
        </row>
        <row r="1208">
          <cell r="A1208" t="str">
            <v>BCH_WAG</v>
          </cell>
          <cell r="B1208" t="str">
            <v>PGE1</v>
          </cell>
          <cell r="C1208" t="str">
            <v>0002320002</v>
          </cell>
          <cell r="D1208" t="str">
            <v>KX</v>
          </cell>
          <cell r="E1208" t="str">
            <v>3070016234</v>
          </cell>
          <cell r="F1208" t="str">
            <v>09</v>
          </cell>
          <cell r="G1208">
            <v>0</v>
          </cell>
          <cell r="H1208">
            <v>0</v>
          </cell>
          <cell r="I1208">
            <v>0</v>
          </cell>
          <cell r="J1208">
            <v>0</v>
          </cell>
          <cell r="K1208" t="str">
            <v>40</v>
          </cell>
          <cell r="L1208" t="str">
            <v>549-45-7032</v>
          </cell>
          <cell r="M1208">
            <v>37890</v>
          </cell>
          <cell r="N1208">
            <v>37889</v>
          </cell>
          <cell r="O1208">
            <v>37889</v>
          </cell>
          <cell r="P1208" t="str">
            <v>USD</v>
          </cell>
          <cell r="Q1208">
            <v>183.44</v>
          </cell>
        </row>
        <row r="1209">
          <cell r="A1209" t="str">
            <v>BCH_WAG</v>
          </cell>
          <cell r="B1209" t="str">
            <v>PGE1</v>
          </cell>
          <cell r="C1209" t="str">
            <v>0002320002</v>
          </cell>
          <cell r="D1209" t="str">
            <v>KX</v>
          </cell>
          <cell r="E1209" t="str">
            <v>3070016235</v>
          </cell>
          <cell r="F1209" t="str">
            <v>09</v>
          </cell>
          <cell r="G1209">
            <v>0</v>
          </cell>
          <cell r="H1209">
            <v>0</v>
          </cell>
          <cell r="I1209">
            <v>0</v>
          </cell>
          <cell r="J1209">
            <v>0</v>
          </cell>
          <cell r="K1209" t="str">
            <v>40</v>
          </cell>
          <cell r="L1209" t="str">
            <v>549-47-8511</v>
          </cell>
          <cell r="M1209">
            <v>37890</v>
          </cell>
          <cell r="N1209">
            <v>37889</v>
          </cell>
          <cell r="O1209">
            <v>37889</v>
          </cell>
          <cell r="P1209" t="str">
            <v>USD</v>
          </cell>
          <cell r="Q1209">
            <v>297.5</v>
          </cell>
        </row>
        <row r="1210">
          <cell r="A1210" t="str">
            <v>BCH_WAG</v>
          </cell>
          <cell r="B1210" t="str">
            <v>PGE1</v>
          </cell>
          <cell r="C1210" t="str">
            <v>0002320002</v>
          </cell>
          <cell r="D1210" t="str">
            <v>KX</v>
          </cell>
          <cell r="E1210" t="str">
            <v>3070016236</v>
          </cell>
          <cell r="F1210" t="str">
            <v>09</v>
          </cell>
          <cell r="G1210">
            <v>0</v>
          </cell>
          <cell r="H1210">
            <v>0</v>
          </cell>
          <cell r="I1210">
            <v>0</v>
          </cell>
          <cell r="J1210">
            <v>0</v>
          </cell>
          <cell r="K1210" t="str">
            <v>40</v>
          </cell>
          <cell r="L1210" t="str">
            <v>549-56-7647</v>
          </cell>
          <cell r="M1210">
            <v>37890</v>
          </cell>
          <cell r="N1210">
            <v>37889</v>
          </cell>
          <cell r="O1210">
            <v>37889</v>
          </cell>
          <cell r="P1210" t="str">
            <v>USD</v>
          </cell>
          <cell r="Q1210">
            <v>293.5</v>
          </cell>
        </row>
        <row r="1211">
          <cell r="A1211" t="str">
            <v>BCH_WAG</v>
          </cell>
          <cell r="B1211" t="str">
            <v>PGE1</v>
          </cell>
          <cell r="C1211" t="str">
            <v>0002320002</v>
          </cell>
          <cell r="D1211" t="str">
            <v>KX</v>
          </cell>
          <cell r="E1211" t="str">
            <v>3070016237</v>
          </cell>
          <cell r="F1211" t="str">
            <v>09</v>
          </cell>
          <cell r="G1211">
            <v>0</v>
          </cell>
          <cell r="H1211">
            <v>0</v>
          </cell>
          <cell r="I1211">
            <v>0</v>
          </cell>
          <cell r="J1211">
            <v>0</v>
          </cell>
          <cell r="K1211" t="str">
            <v>40</v>
          </cell>
          <cell r="L1211" t="str">
            <v>549-58-6177</v>
          </cell>
          <cell r="M1211">
            <v>37890</v>
          </cell>
          <cell r="N1211">
            <v>37889</v>
          </cell>
          <cell r="O1211">
            <v>37889</v>
          </cell>
          <cell r="P1211" t="str">
            <v>USD</v>
          </cell>
          <cell r="Q1211">
            <v>750</v>
          </cell>
        </row>
        <row r="1212">
          <cell r="A1212" t="str">
            <v>BCH_WAG</v>
          </cell>
          <cell r="B1212" t="str">
            <v>PGE1</v>
          </cell>
          <cell r="C1212" t="str">
            <v>0002320002</v>
          </cell>
          <cell r="D1212" t="str">
            <v>KX</v>
          </cell>
          <cell r="E1212" t="str">
            <v>3070016238</v>
          </cell>
          <cell r="F1212" t="str">
            <v>09</v>
          </cell>
          <cell r="G1212">
            <v>0</v>
          </cell>
          <cell r="H1212">
            <v>0</v>
          </cell>
          <cell r="I1212">
            <v>0</v>
          </cell>
          <cell r="J1212">
            <v>0</v>
          </cell>
          <cell r="K1212" t="str">
            <v>40</v>
          </cell>
          <cell r="L1212" t="str">
            <v>549-62-2351</v>
          </cell>
          <cell r="M1212">
            <v>37890</v>
          </cell>
          <cell r="N1212">
            <v>37889</v>
          </cell>
          <cell r="O1212">
            <v>37889</v>
          </cell>
          <cell r="P1212" t="str">
            <v>USD</v>
          </cell>
          <cell r="Q1212">
            <v>359.46</v>
          </cell>
        </row>
        <row r="1213">
          <cell r="A1213" t="str">
            <v>BCH_WAG</v>
          </cell>
          <cell r="B1213" t="str">
            <v>PGE1</v>
          </cell>
          <cell r="C1213" t="str">
            <v>0002320002</v>
          </cell>
          <cell r="D1213" t="str">
            <v>KX</v>
          </cell>
          <cell r="E1213" t="str">
            <v>3070016239</v>
          </cell>
          <cell r="F1213" t="str">
            <v>09</v>
          </cell>
          <cell r="G1213">
            <v>0</v>
          </cell>
          <cell r="H1213">
            <v>0</v>
          </cell>
          <cell r="I1213">
            <v>0</v>
          </cell>
          <cell r="J1213">
            <v>0</v>
          </cell>
          <cell r="K1213" t="str">
            <v>40</v>
          </cell>
          <cell r="L1213" t="str">
            <v>549-62-2675</v>
          </cell>
          <cell r="M1213">
            <v>37890</v>
          </cell>
          <cell r="N1213">
            <v>37889</v>
          </cell>
          <cell r="O1213">
            <v>37889</v>
          </cell>
          <cell r="P1213" t="str">
            <v>USD</v>
          </cell>
          <cell r="Q1213">
            <v>600</v>
          </cell>
        </row>
        <row r="1214">
          <cell r="A1214" t="str">
            <v>BCH_WAG</v>
          </cell>
          <cell r="B1214" t="str">
            <v>PGE1</v>
          </cell>
          <cell r="C1214" t="str">
            <v>0002320002</v>
          </cell>
          <cell r="D1214" t="str">
            <v>KX</v>
          </cell>
          <cell r="E1214" t="str">
            <v>3070016240</v>
          </cell>
          <cell r="F1214" t="str">
            <v>09</v>
          </cell>
          <cell r="G1214">
            <v>0</v>
          </cell>
          <cell r="H1214">
            <v>0</v>
          </cell>
          <cell r="I1214">
            <v>0</v>
          </cell>
          <cell r="J1214">
            <v>0</v>
          </cell>
          <cell r="K1214" t="str">
            <v>40</v>
          </cell>
          <cell r="L1214" t="str">
            <v>549-69-5975</v>
          </cell>
          <cell r="M1214">
            <v>37890</v>
          </cell>
          <cell r="N1214">
            <v>37889</v>
          </cell>
          <cell r="O1214">
            <v>37889</v>
          </cell>
          <cell r="P1214" t="str">
            <v>USD</v>
          </cell>
          <cell r="Q1214">
            <v>545.5</v>
          </cell>
        </row>
        <row r="1215">
          <cell r="A1215" t="str">
            <v>BCH_WAG</v>
          </cell>
          <cell r="B1215" t="str">
            <v>PGE1</v>
          </cell>
          <cell r="C1215" t="str">
            <v>0002320002</v>
          </cell>
          <cell r="D1215" t="str">
            <v>KX</v>
          </cell>
          <cell r="E1215" t="str">
            <v>3070016241</v>
          </cell>
          <cell r="F1215" t="str">
            <v>09</v>
          </cell>
          <cell r="G1215">
            <v>0</v>
          </cell>
          <cell r="H1215">
            <v>0</v>
          </cell>
          <cell r="I1215">
            <v>0</v>
          </cell>
          <cell r="J1215">
            <v>0</v>
          </cell>
          <cell r="K1215" t="str">
            <v>40</v>
          </cell>
          <cell r="L1215" t="str">
            <v>549-72-1438</v>
          </cell>
          <cell r="M1215">
            <v>37890</v>
          </cell>
          <cell r="N1215">
            <v>37889</v>
          </cell>
          <cell r="O1215">
            <v>37889</v>
          </cell>
          <cell r="P1215" t="str">
            <v>USD</v>
          </cell>
          <cell r="Q1215">
            <v>446.5</v>
          </cell>
        </row>
        <row r="1216">
          <cell r="A1216" t="str">
            <v>BCH_WAG</v>
          </cell>
          <cell r="B1216" t="str">
            <v>PGE1</v>
          </cell>
          <cell r="C1216" t="str">
            <v>0002320002</v>
          </cell>
          <cell r="D1216" t="str">
            <v>KX</v>
          </cell>
          <cell r="E1216" t="str">
            <v>3070016242</v>
          </cell>
          <cell r="F1216" t="str">
            <v>09</v>
          </cell>
          <cell r="G1216">
            <v>0</v>
          </cell>
          <cell r="H1216">
            <v>0</v>
          </cell>
          <cell r="I1216">
            <v>0</v>
          </cell>
          <cell r="J1216">
            <v>0</v>
          </cell>
          <cell r="K1216" t="str">
            <v>40</v>
          </cell>
          <cell r="L1216" t="str">
            <v>549-76-3285</v>
          </cell>
          <cell r="M1216">
            <v>37890</v>
          </cell>
          <cell r="N1216">
            <v>37889</v>
          </cell>
          <cell r="O1216">
            <v>37889</v>
          </cell>
          <cell r="P1216" t="str">
            <v>USD</v>
          </cell>
          <cell r="Q1216">
            <v>409.5</v>
          </cell>
        </row>
        <row r="1217">
          <cell r="A1217" t="str">
            <v>BCH_WAG</v>
          </cell>
          <cell r="B1217" t="str">
            <v>PGE1</v>
          </cell>
          <cell r="C1217" t="str">
            <v>0002320002</v>
          </cell>
          <cell r="D1217" t="str">
            <v>KX</v>
          </cell>
          <cell r="E1217" t="str">
            <v>3070016243</v>
          </cell>
          <cell r="F1217" t="str">
            <v>09</v>
          </cell>
          <cell r="G1217">
            <v>0</v>
          </cell>
          <cell r="H1217">
            <v>0</v>
          </cell>
          <cell r="I1217">
            <v>0</v>
          </cell>
          <cell r="J1217">
            <v>0</v>
          </cell>
          <cell r="K1217" t="str">
            <v>40</v>
          </cell>
          <cell r="L1217" t="str">
            <v>549-78-8237</v>
          </cell>
          <cell r="M1217">
            <v>37890</v>
          </cell>
          <cell r="N1217">
            <v>37889</v>
          </cell>
          <cell r="O1217">
            <v>37889</v>
          </cell>
          <cell r="P1217" t="str">
            <v>USD</v>
          </cell>
          <cell r="Q1217">
            <v>332.5</v>
          </cell>
        </row>
        <row r="1218">
          <cell r="A1218" t="str">
            <v>BCH_WAG</v>
          </cell>
          <cell r="B1218" t="str">
            <v>PGE1</v>
          </cell>
          <cell r="C1218" t="str">
            <v>0002320002</v>
          </cell>
          <cell r="D1218" t="str">
            <v>KX</v>
          </cell>
          <cell r="E1218" t="str">
            <v>3070016244</v>
          </cell>
          <cell r="F1218" t="str">
            <v>09</v>
          </cell>
          <cell r="G1218">
            <v>0</v>
          </cell>
          <cell r="H1218">
            <v>0</v>
          </cell>
          <cell r="I1218">
            <v>0</v>
          </cell>
          <cell r="J1218">
            <v>0</v>
          </cell>
          <cell r="K1218" t="str">
            <v>40</v>
          </cell>
          <cell r="L1218" t="str">
            <v>549-78-9411</v>
          </cell>
          <cell r="M1218">
            <v>37890</v>
          </cell>
          <cell r="N1218">
            <v>37889</v>
          </cell>
          <cell r="O1218">
            <v>37889</v>
          </cell>
          <cell r="P1218" t="str">
            <v>USD</v>
          </cell>
          <cell r="Q1218">
            <v>500</v>
          </cell>
        </row>
        <row r="1219">
          <cell r="A1219" t="str">
            <v>BCH_WAG</v>
          </cell>
          <cell r="B1219" t="str">
            <v>PGE1</v>
          </cell>
          <cell r="C1219" t="str">
            <v>0002320002</v>
          </cell>
          <cell r="D1219" t="str">
            <v>KX</v>
          </cell>
          <cell r="E1219" t="str">
            <v>3070016245</v>
          </cell>
          <cell r="F1219" t="str">
            <v>09</v>
          </cell>
          <cell r="G1219">
            <v>0</v>
          </cell>
          <cell r="H1219">
            <v>0</v>
          </cell>
          <cell r="I1219">
            <v>0</v>
          </cell>
          <cell r="J1219">
            <v>0</v>
          </cell>
          <cell r="K1219" t="str">
            <v>40</v>
          </cell>
          <cell r="L1219" t="str">
            <v>549-81-3418</v>
          </cell>
          <cell r="M1219">
            <v>37890</v>
          </cell>
          <cell r="N1219">
            <v>37889</v>
          </cell>
          <cell r="O1219">
            <v>37889</v>
          </cell>
          <cell r="P1219" t="str">
            <v>USD</v>
          </cell>
          <cell r="Q1219">
            <v>650</v>
          </cell>
        </row>
        <row r="1220">
          <cell r="A1220" t="str">
            <v>BCH_WAG</v>
          </cell>
          <cell r="B1220" t="str">
            <v>PGE1</v>
          </cell>
          <cell r="C1220" t="str">
            <v>0002320002</v>
          </cell>
          <cell r="D1220" t="str">
            <v>KX</v>
          </cell>
          <cell r="E1220" t="str">
            <v>3070016246</v>
          </cell>
          <cell r="F1220" t="str">
            <v>09</v>
          </cell>
          <cell r="G1220">
            <v>0</v>
          </cell>
          <cell r="H1220">
            <v>0</v>
          </cell>
          <cell r="I1220">
            <v>0</v>
          </cell>
          <cell r="J1220">
            <v>0</v>
          </cell>
          <cell r="K1220" t="str">
            <v>40</v>
          </cell>
          <cell r="L1220" t="str">
            <v>549-85-3806</v>
          </cell>
          <cell r="M1220">
            <v>37890</v>
          </cell>
          <cell r="N1220">
            <v>37889</v>
          </cell>
          <cell r="O1220">
            <v>37889</v>
          </cell>
          <cell r="P1220" t="str">
            <v>USD</v>
          </cell>
          <cell r="Q1220">
            <v>319</v>
          </cell>
        </row>
        <row r="1221">
          <cell r="A1221" t="str">
            <v>BCH_WAG</v>
          </cell>
          <cell r="B1221" t="str">
            <v>PGE1</v>
          </cell>
          <cell r="C1221" t="str">
            <v>0002320002</v>
          </cell>
          <cell r="D1221" t="str">
            <v>KX</v>
          </cell>
          <cell r="E1221" t="str">
            <v>3070016247</v>
          </cell>
          <cell r="F1221" t="str">
            <v>09</v>
          </cell>
          <cell r="G1221">
            <v>0</v>
          </cell>
          <cell r="H1221">
            <v>0</v>
          </cell>
          <cell r="I1221">
            <v>0</v>
          </cell>
          <cell r="J1221">
            <v>0</v>
          </cell>
          <cell r="K1221" t="str">
            <v>40</v>
          </cell>
          <cell r="L1221" t="str">
            <v>549-85-3806</v>
          </cell>
          <cell r="M1221">
            <v>37890</v>
          </cell>
          <cell r="N1221">
            <v>37889</v>
          </cell>
          <cell r="O1221">
            <v>37889</v>
          </cell>
          <cell r="P1221" t="str">
            <v>USD</v>
          </cell>
          <cell r="Q1221">
            <v>25</v>
          </cell>
        </row>
        <row r="1222">
          <cell r="A1222" t="str">
            <v>BCH_WAG</v>
          </cell>
          <cell r="B1222" t="str">
            <v>PGE1</v>
          </cell>
          <cell r="C1222" t="str">
            <v>0002320002</v>
          </cell>
          <cell r="D1222" t="str">
            <v>KX</v>
          </cell>
          <cell r="E1222" t="str">
            <v>3070016248</v>
          </cell>
          <cell r="F1222" t="str">
            <v>09</v>
          </cell>
          <cell r="G1222">
            <v>0</v>
          </cell>
          <cell r="H1222">
            <v>0</v>
          </cell>
          <cell r="I1222">
            <v>0</v>
          </cell>
          <cell r="J1222">
            <v>0</v>
          </cell>
          <cell r="K1222" t="str">
            <v>40</v>
          </cell>
          <cell r="L1222" t="str">
            <v>549-85-8529</v>
          </cell>
          <cell r="M1222">
            <v>37890</v>
          </cell>
          <cell r="N1222">
            <v>37889</v>
          </cell>
          <cell r="O1222">
            <v>37889</v>
          </cell>
          <cell r="P1222" t="str">
            <v>USD</v>
          </cell>
          <cell r="Q1222">
            <v>628</v>
          </cell>
        </row>
        <row r="1223">
          <cell r="A1223" t="str">
            <v>BCH_WAG</v>
          </cell>
          <cell r="B1223" t="str">
            <v>PGE1</v>
          </cell>
          <cell r="C1223" t="str">
            <v>0002320002</v>
          </cell>
          <cell r="D1223" t="str">
            <v>KX</v>
          </cell>
          <cell r="E1223" t="str">
            <v>3070016249</v>
          </cell>
          <cell r="F1223" t="str">
            <v>09</v>
          </cell>
          <cell r="G1223">
            <v>0</v>
          </cell>
          <cell r="H1223">
            <v>0</v>
          </cell>
          <cell r="I1223">
            <v>0</v>
          </cell>
          <cell r="J1223">
            <v>0</v>
          </cell>
          <cell r="K1223" t="str">
            <v>40</v>
          </cell>
          <cell r="L1223" t="str">
            <v>549-88-3202</v>
          </cell>
          <cell r="M1223">
            <v>37890</v>
          </cell>
          <cell r="N1223">
            <v>37889</v>
          </cell>
          <cell r="O1223">
            <v>37889</v>
          </cell>
          <cell r="P1223" t="str">
            <v>USD</v>
          </cell>
          <cell r="Q1223">
            <v>750</v>
          </cell>
        </row>
        <row r="1224">
          <cell r="A1224" t="str">
            <v>BCH_WAG</v>
          </cell>
          <cell r="B1224" t="str">
            <v>PGE1</v>
          </cell>
          <cell r="C1224" t="str">
            <v>0002320002</v>
          </cell>
          <cell r="D1224" t="str">
            <v>KX</v>
          </cell>
          <cell r="E1224" t="str">
            <v>3070016250</v>
          </cell>
          <cell r="F1224" t="str">
            <v>09</v>
          </cell>
          <cell r="G1224">
            <v>0</v>
          </cell>
          <cell r="H1224">
            <v>0</v>
          </cell>
          <cell r="I1224">
            <v>0</v>
          </cell>
          <cell r="J1224">
            <v>0</v>
          </cell>
          <cell r="K1224" t="str">
            <v>40</v>
          </cell>
          <cell r="L1224" t="str">
            <v>549-94-7323</v>
          </cell>
          <cell r="M1224">
            <v>37890</v>
          </cell>
          <cell r="N1224">
            <v>37889</v>
          </cell>
          <cell r="O1224">
            <v>37889</v>
          </cell>
          <cell r="P1224" t="str">
            <v>USD</v>
          </cell>
          <cell r="Q1224">
            <v>186</v>
          </cell>
        </row>
        <row r="1225">
          <cell r="A1225" t="str">
            <v>BCH_WAG</v>
          </cell>
          <cell r="B1225" t="str">
            <v>PGE1</v>
          </cell>
          <cell r="C1225" t="str">
            <v>0002320002</v>
          </cell>
          <cell r="D1225" t="str">
            <v>KX</v>
          </cell>
          <cell r="E1225" t="str">
            <v>3070016251</v>
          </cell>
          <cell r="F1225" t="str">
            <v>09</v>
          </cell>
          <cell r="G1225">
            <v>0</v>
          </cell>
          <cell r="H1225">
            <v>0</v>
          </cell>
          <cell r="I1225">
            <v>0</v>
          </cell>
          <cell r="J1225">
            <v>0</v>
          </cell>
          <cell r="K1225" t="str">
            <v>40</v>
          </cell>
          <cell r="L1225" t="str">
            <v>549-94-7323</v>
          </cell>
          <cell r="M1225">
            <v>37890</v>
          </cell>
          <cell r="N1225">
            <v>37889</v>
          </cell>
          <cell r="O1225">
            <v>37889</v>
          </cell>
          <cell r="P1225" t="str">
            <v>USD</v>
          </cell>
          <cell r="Q1225">
            <v>15</v>
          </cell>
        </row>
        <row r="1226">
          <cell r="A1226" t="str">
            <v>BCH_WAG</v>
          </cell>
          <cell r="B1226" t="str">
            <v>PGE1</v>
          </cell>
          <cell r="C1226" t="str">
            <v>0002320002</v>
          </cell>
          <cell r="D1226" t="str">
            <v>KX</v>
          </cell>
          <cell r="E1226" t="str">
            <v>3070016252</v>
          </cell>
          <cell r="F1226" t="str">
            <v>09</v>
          </cell>
          <cell r="G1226">
            <v>0</v>
          </cell>
          <cell r="H1226">
            <v>0</v>
          </cell>
          <cell r="I1226">
            <v>0</v>
          </cell>
          <cell r="J1226">
            <v>0</v>
          </cell>
          <cell r="K1226" t="str">
            <v>40</v>
          </cell>
          <cell r="L1226" t="str">
            <v>549-94-7323</v>
          </cell>
          <cell r="M1226">
            <v>37890</v>
          </cell>
          <cell r="N1226">
            <v>37889</v>
          </cell>
          <cell r="O1226">
            <v>37889</v>
          </cell>
          <cell r="P1226" t="str">
            <v>USD</v>
          </cell>
          <cell r="Q1226">
            <v>265.5</v>
          </cell>
        </row>
        <row r="1227">
          <cell r="A1227" t="str">
            <v>BCH_WAG</v>
          </cell>
          <cell r="B1227" t="str">
            <v>PGE1</v>
          </cell>
          <cell r="C1227" t="str">
            <v>0002320002</v>
          </cell>
          <cell r="D1227" t="str">
            <v>KX</v>
          </cell>
          <cell r="E1227" t="str">
            <v>3070016253</v>
          </cell>
          <cell r="F1227" t="str">
            <v>09</v>
          </cell>
          <cell r="G1227">
            <v>0</v>
          </cell>
          <cell r="H1227">
            <v>0</v>
          </cell>
          <cell r="I1227">
            <v>0</v>
          </cell>
          <cell r="J1227">
            <v>0</v>
          </cell>
          <cell r="K1227" t="str">
            <v>40</v>
          </cell>
          <cell r="L1227" t="str">
            <v>549-94-7323</v>
          </cell>
          <cell r="M1227">
            <v>37890</v>
          </cell>
          <cell r="N1227">
            <v>37889</v>
          </cell>
          <cell r="O1227">
            <v>37889</v>
          </cell>
          <cell r="P1227" t="str">
            <v>USD</v>
          </cell>
          <cell r="Q1227">
            <v>30</v>
          </cell>
        </row>
        <row r="1228">
          <cell r="A1228" t="str">
            <v>BCH_WAG</v>
          </cell>
          <cell r="B1228" t="str">
            <v>PGE1</v>
          </cell>
          <cell r="C1228" t="str">
            <v>0002320002</v>
          </cell>
          <cell r="D1228" t="str">
            <v>KX</v>
          </cell>
          <cell r="E1228" t="str">
            <v>3070016254</v>
          </cell>
          <cell r="F1228" t="str">
            <v>09</v>
          </cell>
          <cell r="G1228">
            <v>0</v>
          </cell>
          <cell r="H1228">
            <v>0</v>
          </cell>
          <cell r="I1228">
            <v>0</v>
          </cell>
          <cell r="J1228">
            <v>0</v>
          </cell>
          <cell r="K1228" t="str">
            <v>40</v>
          </cell>
          <cell r="L1228" t="str">
            <v>550-06-5086</v>
          </cell>
          <cell r="M1228">
            <v>37890</v>
          </cell>
          <cell r="N1228">
            <v>37889</v>
          </cell>
          <cell r="O1228">
            <v>37889</v>
          </cell>
          <cell r="P1228" t="str">
            <v>USD</v>
          </cell>
          <cell r="Q1228">
            <v>264</v>
          </cell>
        </row>
        <row r="1229">
          <cell r="A1229" t="str">
            <v>BCH_WAG</v>
          </cell>
          <cell r="B1229" t="str">
            <v>PGE1</v>
          </cell>
          <cell r="C1229" t="str">
            <v>0002320002</v>
          </cell>
          <cell r="D1229" t="str">
            <v>KX</v>
          </cell>
          <cell r="E1229" t="str">
            <v>3070016255</v>
          </cell>
          <cell r="F1229" t="str">
            <v>09</v>
          </cell>
          <cell r="G1229">
            <v>0</v>
          </cell>
          <cell r="H1229">
            <v>0</v>
          </cell>
          <cell r="I1229">
            <v>0</v>
          </cell>
          <cell r="J1229">
            <v>0</v>
          </cell>
          <cell r="K1229" t="str">
            <v>40</v>
          </cell>
          <cell r="L1229" t="str">
            <v>550-06-5086</v>
          </cell>
          <cell r="M1229">
            <v>37890</v>
          </cell>
          <cell r="N1229">
            <v>37889</v>
          </cell>
          <cell r="O1229">
            <v>37889</v>
          </cell>
          <cell r="P1229" t="str">
            <v>USD</v>
          </cell>
          <cell r="Q1229">
            <v>66</v>
          </cell>
        </row>
        <row r="1230">
          <cell r="A1230" t="str">
            <v>BCH_WAG</v>
          </cell>
          <cell r="B1230" t="str">
            <v>PGE1</v>
          </cell>
          <cell r="C1230" t="str">
            <v>0002320002</v>
          </cell>
          <cell r="D1230" t="str">
            <v>KX</v>
          </cell>
          <cell r="E1230" t="str">
            <v>3070016256</v>
          </cell>
          <cell r="F1230" t="str">
            <v>09</v>
          </cell>
          <cell r="G1230">
            <v>0</v>
          </cell>
          <cell r="H1230">
            <v>0</v>
          </cell>
          <cell r="I1230">
            <v>0</v>
          </cell>
          <cell r="J1230">
            <v>0</v>
          </cell>
          <cell r="K1230" t="str">
            <v>40</v>
          </cell>
          <cell r="L1230" t="str">
            <v>550-06-5086</v>
          </cell>
          <cell r="M1230">
            <v>37890</v>
          </cell>
          <cell r="N1230">
            <v>37889</v>
          </cell>
          <cell r="O1230">
            <v>37889</v>
          </cell>
          <cell r="P1230" t="str">
            <v>USD</v>
          </cell>
          <cell r="Q1230">
            <v>25</v>
          </cell>
        </row>
        <row r="1231">
          <cell r="A1231" t="str">
            <v>BCH_WAG</v>
          </cell>
          <cell r="B1231" t="str">
            <v>PGE1</v>
          </cell>
          <cell r="C1231" t="str">
            <v>0002320002</v>
          </cell>
          <cell r="D1231" t="str">
            <v>KX</v>
          </cell>
          <cell r="E1231" t="str">
            <v>3070016257</v>
          </cell>
          <cell r="F1231" t="str">
            <v>09</v>
          </cell>
          <cell r="G1231">
            <v>0</v>
          </cell>
          <cell r="H1231">
            <v>0</v>
          </cell>
          <cell r="I1231">
            <v>0</v>
          </cell>
          <cell r="J1231">
            <v>0</v>
          </cell>
          <cell r="K1231" t="str">
            <v>40</v>
          </cell>
          <cell r="L1231" t="str">
            <v>550-06-5086</v>
          </cell>
          <cell r="M1231">
            <v>37890</v>
          </cell>
          <cell r="N1231">
            <v>37889</v>
          </cell>
          <cell r="O1231">
            <v>37889</v>
          </cell>
          <cell r="P1231" t="str">
            <v>USD</v>
          </cell>
          <cell r="Q1231">
            <v>62.5</v>
          </cell>
        </row>
        <row r="1232">
          <cell r="A1232" t="str">
            <v>BCH_WAG</v>
          </cell>
          <cell r="B1232" t="str">
            <v>PGE1</v>
          </cell>
          <cell r="C1232" t="str">
            <v>0002320002</v>
          </cell>
          <cell r="D1232" t="str">
            <v>KX</v>
          </cell>
          <cell r="E1232" t="str">
            <v>3070016258</v>
          </cell>
          <cell r="F1232" t="str">
            <v>09</v>
          </cell>
          <cell r="G1232">
            <v>0</v>
          </cell>
          <cell r="H1232">
            <v>0</v>
          </cell>
          <cell r="I1232">
            <v>0</v>
          </cell>
          <cell r="J1232">
            <v>0</v>
          </cell>
          <cell r="K1232" t="str">
            <v>40</v>
          </cell>
          <cell r="L1232" t="str">
            <v>550-06-5086</v>
          </cell>
          <cell r="M1232">
            <v>37890</v>
          </cell>
          <cell r="N1232">
            <v>37889</v>
          </cell>
          <cell r="O1232">
            <v>37889</v>
          </cell>
          <cell r="P1232" t="str">
            <v>USD</v>
          </cell>
          <cell r="Q1232">
            <v>50</v>
          </cell>
        </row>
        <row r="1233">
          <cell r="A1233" t="str">
            <v>BCH_WAG</v>
          </cell>
          <cell r="B1233" t="str">
            <v>PGE1</v>
          </cell>
          <cell r="C1233" t="str">
            <v>0002320002</v>
          </cell>
          <cell r="D1233" t="str">
            <v>KX</v>
          </cell>
          <cell r="E1233" t="str">
            <v>3070016259</v>
          </cell>
          <cell r="F1233" t="str">
            <v>09</v>
          </cell>
          <cell r="G1233">
            <v>0</v>
          </cell>
          <cell r="H1233">
            <v>0</v>
          </cell>
          <cell r="I1233">
            <v>0</v>
          </cell>
          <cell r="J1233">
            <v>0</v>
          </cell>
          <cell r="K1233" t="str">
            <v>40</v>
          </cell>
          <cell r="L1233" t="str">
            <v>550-06-5086</v>
          </cell>
          <cell r="M1233">
            <v>37890</v>
          </cell>
          <cell r="N1233">
            <v>37889</v>
          </cell>
          <cell r="O1233">
            <v>37889</v>
          </cell>
          <cell r="P1233" t="str">
            <v>USD</v>
          </cell>
          <cell r="Q1233">
            <v>90</v>
          </cell>
        </row>
        <row r="1234">
          <cell r="A1234" t="str">
            <v>BCH_WAG</v>
          </cell>
          <cell r="B1234" t="str">
            <v>PGE1</v>
          </cell>
          <cell r="C1234" t="str">
            <v>0002320002</v>
          </cell>
          <cell r="D1234" t="str">
            <v>KX</v>
          </cell>
          <cell r="E1234" t="str">
            <v>3070016260</v>
          </cell>
          <cell r="F1234" t="str">
            <v>09</v>
          </cell>
          <cell r="G1234">
            <v>0</v>
          </cell>
          <cell r="H1234">
            <v>0</v>
          </cell>
          <cell r="I1234">
            <v>0</v>
          </cell>
          <cell r="J1234">
            <v>0</v>
          </cell>
          <cell r="K1234" t="str">
            <v>40</v>
          </cell>
          <cell r="L1234" t="str">
            <v>550-06-5086</v>
          </cell>
          <cell r="M1234">
            <v>37890</v>
          </cell>
          <cell r="N1234">
            <v>37889</v>
          </cell>
          <cell r="O1234">
            <v>37889</v>
          </cell>
          <cell r="P1234" t="str">
            <v>USD</v>
          </cell>
          <cell r="Q1234">
            <v>45</v>
          </cell>
        </row>
        <row r="1235">
          <cell r="A1235" t="str">
            <v>BCH_WAG</v>
          </cell>
          <cell r="B1235" t="str">
            <v>PGE1</v>
          </cell>
          <cell r="C1235" t="str">
            <v>0002320002</v>
          </cell>
          <cell r="D1235" t="str">
            <v>KX</v>
          </cell>
          <cell r="E1235" t="str">
            <v>3070016261</v>
          </cell>
          <cell r="F1235" t="str">
            <v>09</v>
          </cell>
          <cell r="G1235">
            <v>0</v>
          </cell>
          <cell r="H1235">
            <v>0</v>
          </cell>
          <cell r="I1235">
            <v>0</v>
          </cell>
          <cell r="J1235">
            <v>0</v>
          </cell>
          <cell r="K1235" t="str">
            <v>40</v>
          </cell>
          <cell r="L1235" t="str">
            <v>550-08-1117</v>
          </cell>
          <cell r="M1235">
            <v>37890</v>
          </cell>
          <cell r="N1235">
            <v>37889</v>
          </cell>
          <cell r="O1235">
            <v>37889</v>
          </cell>
          <cell r="P1235" t="str">
            <v>USD</v>
          </cell>
          <cell r="Q1235">
            <v>80</v>
          </cell>
        </row>
        <row r="1236">
          <cell r="A1236" t="str">
            <v>BCH_WAG</v>
          </cell>
          <cell r="B1236" t="str">
            <v>PGE1</v>
          </cell>
          <cell r="C1236" t="str">
            <v>0002320002</v>
          </cell>
          <cell r="D1236" t="str">
            <v>KX</v>
          </cell>
          <cell r="E1236" t="str">
            <v>3070016262</v>
          </cell>
          <cell r="F1236" t="str">
            <v>09</v>
          </cell>
          <cell r="G1236">
            <v>0</v>
          </cell>
          <cell r="H1236">
            <v>0</v>
          </cell>
          <cell r="I1236">
            <v>0</v>
          </cell>
          <cell r="J1236">
            <v>0</v>
          </cell>
          <cell r="K1236" t="str">
            <v>40</v>
          </cell>
          <cell r="L1236" t="str">
            <v>550-29-1979</v>
          </cell>
          <cell r="M1236">
            <v>37890</v>
          </cell>
          <cell r="N1236">
            <v>37889</v>
          </cell>
          <cell r="O1236">
            <v>37889</v>
          </cell>
          <cell r="P1236" t="str">
            <v>USD</v>
          </cell>
          <cell r="Q1236">
            <v>237.5</v>
          </cell>
        </row>
        <row r="1237">
          <cell r="A1237" t="str">
            <v>BCH_WAG</v>
          </cell>
          <cell r="B1237" t="str">
            <v>PGE1</v>
          </cell>
          <cell r="C1237" t="str">
            <v>0002320002</v>
          </cell>
          <cell r="D1237" t="str">
            <v>KX</v>
          </cell>
          <cell r="E1237" t="str">
            <v>3070016263</v>
          </cell>
          <cell r="F1237" t="str">
            <v>09</v>
          </cell>
          <cell r="G1237">
            <v>0</v>
          </cell>
          <cell r="H1237">
            <v>0</v>
          </cell>
          <cell r="I1237">
            <v>0</v>
          </cell>
          <cell r="J1237">
            <v>0</v>
          </cell>
          <cell r="K1237" t="str">
            <v>40</v>
          </cell>
          <cell r="L1237" t="str">
            <v>550-33-0940</v>
          </cell>
          <cell r="M1237">
            <v>37890</v>
          </cell>
          <cell r="N1237">
            <v>37889</v>
          </cell>
          <cell r="O1237">
            <v>37889</v>
          </cell>
          <cell r="P1237" t="str">
            <v>USD</v>
          </cell>
          <cell r="Q1237">
            <v>439.91</v>
          </cell>
        </row>
        <row r="1238">
          <cell r="A1238" t="str">
            <v>BCH_WAG</v>
          </cell>
          <cell r="B1238" t="str">
            <v>PGE1</v>
          </cell>
          <cell r="C1238" t="str">
            <v>0002320002</v>
          </cell>
          <cell r="D1238" t="str">
            <v>KX</v>
          </cell>
          <cell r="E1238" t="str">
            <v>3070016264</v>
          </cell>
          <cell r="F1238" t="str">
            <v>09</v>
          </cell>
          <cell r="G1238">
            <v>0</v>
          </cell>
          <cell r="H1238">
            <v>0</v>
          </cell>
          <cell r="I1238">
            <v>0</v>
          </cell>
          <cell r="J1238">
            <v>0</v>
          </cell>
          <cell r="K1238" t="str">
            <v>40</v>
          </cell>
          <cell r="L1238" t="str">
            <v>550-33-9002</v>
          </cell>
          <cell r="M1238">
            <v>37890</v>
          </cell>
          <cell r="N1238">
            <v>37889</v>
          </cell>
          <cell r="O1238">
            <v>37889</v>
          </cell>
          <cell r="P1238" t="str">
            <v>USD</v>
          </cell>
          <cell r="Q1238">
            <v>145.5</v>
          </cell>
        </row>
        <row r="1239">
          <cell r="A1239" t="str">
            <v>BCH_WAG</v>
          </cell>
          <cell r="B1239" t="str">
            <v>PGE1</v>
          </cell>
          <cell r="C1239" t="str">
            <v>0002320002</v>
          </cell>
          <cell r="D1239" t="str">
            <v>KX</v>
          </cell>
          <cell r="E1239" t="str">
            <v>3070016265</v>
          </cell>
          <cell r="F1239" t="str">
            <v>09</v>
          </cell>
          <cell r="G1239">
            <v>0</v>
          </cell>
          <cell r="H1239">
            <v>0</v>
          </cell>
          <cell r="I1239">
            <v>0</v>
          </cell>
          <cell r="J1239">
            <v>0</v>
          </cell>
          <cell r="K1239" t="str">
            <v>40</v>
          </cell>
          <cell r="L1239" t="str">
            <v>550-33-9002</v>
          </cell>
          <cell r="M1239">
            <v>37890</v>
          </cell>
          <cell r="N1239">
            <v>37889</v>
          </cell>
          <cell r="O1239">
            <v>37889</v>
          </cell>
          <cell r="P1239" t="str">
            <v>USD</v>
          </cell>
          <cell r="Q1239">
            <v>25</v>
          </cell>
        </row>
        <row r="1240">
          <cell r="A1240" t="str">
            <v>BCH_WAG</v>
          </cell>
          <cell r="B1240" t="str">
            <v>PGE1</v>
          </cell>
          <cell r="C1240" t="str">
            <v>0002320002</v>
          </cell>
          <cell r="D1240" t="str">
            <v>KX</v>
          </cell>
          <cell r="E1240" t="str">
            <v>3070016266</v>
          </cell>
          <cell r="F1240" t="str">
            <v>09</v>
          </cell>
          <cell r="G1240">
            <v>0</v>
          </cell>
          <cell r="H1240">
            <v>0</v>
          </cell>
          <cell r="I1240">
            <v>0</v>
          </cell>
          <cell r="J1240">
            <v>0</v>
          </cell>
          <cell r="K1240" t="str">
            <v>40</v>
          </cell>
          <cell r="L1240" t="str">
            <v>550-33-9002</v>
          </cell>
          <cell r="M1240">
            <v>37890</v>
          </cell>
          <cell r="N1240">
            <v>37889</v>
          </cell>
          <cell r="O1240">
            <v>37889</v>
          </cell>
          <cell r="P1240" t="str">
            <v>USD</v>
          </cell>
          <cell r="Q1240">
            <v>155</v>
          </cell>
        </row>
        <row r="1241">
          <cell r="A1241" t="str">
            <v>BCH_WAG</v>
          </cell>
          <cell r="B1241" t="str">
            <v>PGE1</v>
          </cell>
          <cell r="C1241" t="str">
            <v>0002320002</v>
          </cell>
          <cell r="D1241" t="str">
            <v>KX</v>
          </cell>
          <cell r="E1241" t="str">
            <v>3070016267</v>
          </cell>
          <cell r="F1241" t="str">
            <v>09</v>
          </cell>
          <cell r="G1241">
            <v>0</v>
          </cell>
          <cell r="H1241">
            <v>0</v>
          </cell>
          <cell r="I1241">
            <v>0</v>
          </cell>
          <cell r="J1241">
            <v>0</v>
          </cell>
          <cell r="K1241" t="str">
            <v>40</v>
          </cell>
          <cell r="L1241" t="str">
            <v>550-33-9002</v>
          </cell>
          <cell r="M1241">
            <v>37890</v>
          </cell>
          <cell r="N1241">
            <v>37889</v>
          </cell>
          <cell r="O1241">
            <v>37889</v>
          </cell>
          <cell r="P1241" t="str">
            <v>USD</v>
          </cell>
          <cell r="Q1241">
            <v>7.5</v>
          </cell>
        </row>
        <row r="1242">
          <cell r="A1242" t="str">
            <v>BCH_WAG</v>
          </cell>
          <cell r="B1242" t="str">
            <v>PGE1</v>
          </cell>
          <cell r="C1242" t="str">
            <v>0002320002</v>
          </cell>
          <cell r="D1242" t="str">
            <v>KX</v>
          </cell>
          <cell r="E1242" t="str">
            <v>3070016268</v>
          </cell>
          <cell r="F1242" t="str">
            <v>09</v>
          </cell>
          <cell r="G1242">
            <v>0</v>
          </cell>
          <cell r="H1242">
            <v>0</v>
          </cell>
          <cell r="I1242">
            <v>0</v>
          </cell>
          <cell r="J1242">
            <v>0</v>
          </cell>
          <cell r="K1242" t="str">
            <v>40</v>
          </cell>
          <cell r="L1242" t="str">
            <v>550-39-3634</v>
          </cell>
          <cell r="M1242">
            <v>37890</v>
          </cell>
          <cell r="N1242">
            <v>37889</v>
          </cell>
          <cell r="O1242">
            <v>37889</v>
          </cell>
          <cell r="P1242" t="str">
            <v>USD</v>
          </cell>
          <cell r="Q1242">
            <v>407.5</v>
          </cell>
        </row>
        <row r="1243">
          <cell r="A1243" t="str">
            <v>BCH_WAG</v>
          </cell>
          <cell r="B1243" t="str">
            <v>PGE1</v>
          </cell>
          <cell r="C1243" t="str">
            <v>0002320002</v>
          </cell>
          <cell r="D1243" t="str">
            <v>KX</v>
          </cell>
          <cell r="E1243" t="str">
            <v>3070016269</v>
          </cell>
          <cell r="F1243" t="str">
            <v>09</v>
          </cell>
          <cell r="G1243">
            <v>0</v>
          </cell>
          <cell r="H1243">
            <v>0</v>
          </cell>
          <cell r="I1243">
            <v>0</v>
          </cell>
          <cell r="J1243">
            <v>0</v>
          </cell>
          <cell r="K1243" t="str">
            <v>40</v>
          </cell>
          <cell r="L1243" t="str">
            <v>550-39-3634</v>
          </cell>
          <cell r="M1243">
            <v>37890</v>
          </cell>
          <cell r="N1243">
            <v>37889</v>
          </cell>
          <cell r="O1243">
            <v>37889</v>
          </cell>
          <cell r="P1243" t="str">
            <v>USD</v>
          </cell>
          <cell r="Q1243">
            <v>12.5</v>
          </cell>
        </row>
        <row r="1244">
          <cell r="A1244" t="str">
            <v>BCH_WAG</v>
          </cell>
          <cell r="B1244" t="str">
            <v>PGE1</v>
          </cell>
          <cell r="C1244" t="str">
            <v>0002320002</v>
          </cell>
          <cell r="D1244" t="str">
            <v>KX</v>
          </cell>
          <cell r="E1244" t="str">
            <v>3070016270</v>
          </cell>
          <cell r="F1244" t="str">
            <v>09</v>
          </cell>
          <cell r="G1244">
            <v>0</v>
          </cell>
          <cell r="H1244">
            <v>0</v>
          </cell>
          <cell r="I1244">
            <v>0</v>
          </cell>
          <cell r="J1244">
            <v>0</v>
          </cell>
          <cell r="K1244" t="str">
            <v>40</v>
          </cell>
          <cell r="L1244" t="str">
            <v>550-41-5946</v>
          </cell>
          <cell r="M1244">
            <v>37890</v>
          </cell>
          <cell r="N1244">
            <v>37889</v>
          </cell>
          <cell r="O1244">
            <v>37889</v>
          </cell>
          <cell r="P1244" t="str">
            <v>USD</v>
          </cell>
          <cell r="Q1244">
            <v>152</v>
          </cell>
        </row>
        <row r="1245">
          <cell r="A1245" t="str">
            <v>BCH_WAG</v>
          </cell>
          <cell r="B1245" t="str">
            <v>PGE1</v>
          </cell>
          <cell r="C1245" t="str">
            <v>0002320002</v>
          </cell>
          <cell r="D1245" t="str">
            <v>KX</v>
          </cell>
          <cell r="E1245" t="str">
            <v>3070016271</v>
          </cell>
          <cell r="F1245" t="str">
            <v>09</v>
          </cell>
          <cell r="G1245">
            <v>0</v>
          </cell>
          <cell r="H1245">
            <v>0</v>
          </cell>
          <cell r="I1245">
            <v>0</v>
          </cell>
          <cell r="J1245">
            <v>0</v>
          </cell>
          <cell r="K1245" t="str">
            <v>40</v>
          </cell>
          <cell r="L1245" t="str">
            <v>550-43-4779</v>
          </cell>
          <cell r="M1245">
            <v>37890</v>
          </cell>
          <cell r="N1245">
            <v>37889</v>
          </cell>
          <cell r="O1245">
            <v>37889</v>
          </cell>
          <cell r="P1245" t="str">
            <v>USD</v>
          </cell>
          <cell r="Q1245">
            <v>313</v>
          </cell>
        </row>
        <row r="1246">
          <cell r="A1246" t="str">
            <v>BCH_WAG</v>
          </cell>
          <cell r="B1246" t="str">
            <v>PGE1</v>
          </cell>
          <cell r="C1246" t="str">
            <v>0002320002</v>
          </cell>
          <cell r="D1246" t="str">
            <v>KX</v>
          </cell>
          <cell r="E1246" t="str">
            <v>3070016272</v>
          </cell>
          <cell r="F1246" t="str">
            <v>09</v>
          </cell>
          <cell r="G1246">
            <v>0</v>
          </cell>
          <cell r="H1246">
            <v>0</v>
          </cell>
          <cell r="I1246">
            <v>0</v>
          </cell>
          <cell r="J1246">
            <v>0</v>
          </cell>
          <cell r="K1246" t="str">
            <v>40</v>
          </cell>
          <cell r="L1246" t="str">
            <v>550-43-5403</v>
          </cell>
          <cell r="M1246">
            <v>37890</v>
          </cell>
          <cell r="N1246">
            <v>37889</v>
          </cell>
          <cell r="O1246">
            <v>37889</v>
          </cell>
          <cell r="P1246" t="str">
            <v>USD</v>
          </cell>
          <cell r="Q1246">
            <v>342</v>
          </cell>
        </row>
        <row r="1247">
          <cell r="A1247" t="str">
            <v>BCH_WAG</v>
          </cell>
          <cell r="B1247" t="str">
            <v>PGE1</v>
          </cell>
          <cell r="C1247" t="str">
            <v>0002320002</v>
          </cell>
          <cell r="D1247" t="str">
            <v>KX</v>
          </cell>
          <cell r="E1247" t="str">
            <v>3070016273</v>
          </cell>
          <cell r="F1247" t="str">
            <v>09</v>
          </cell>
          <cell r="G1247">
            <v>0</v>
          </cell>
          <cell r="H1247">
            <v>0</v>
          </cell>
          <cell r="I1247">
            <v>0</v>
          </cell>
          <cell r="J1247">
            <v>0</v>
          </cell>
          <cell r="K1247" t="str">
            <v>40</v>
          </cell>
          <cell r="L1247" t="str">
            <v>550-47-4291</v>
          </cell>
          <cell r="M1247">
            <v>37890</v>
          </cell>
          <cell r="N1247">
            <v>37889</v>
          </cell>
          <cell r="O1247">
            <v>37889</v>
          </cell>
          <cell r="P1247" t="str">
            <v>USD</v>
          </cell>
          <cell r="Q1247">
            <v>302</v>
          </cell>
        </row>
        <row r="1248">
          <cell r="A1248" t="str">
            <v>BCH_WAG</v>
          </cell>
          <cell r="B1248" t="str">
            <v>PGE1</v>
          </cell>
          <cell r="C1248" t="str">
            <v>0002320002</v>
          </cell>
          <cell r="D1248" t="str">
            <v>KX</v>
          </cell>
          <cell r="E1248" t="str">
            <v>3070016274</v>
          </cell>
          <cell r="F1248" t="str">
            <v>09</v>
          </cell>
          <cell r="G1248">
            <v>0</v>
          </cell>
          <cell r="H1248">
            <v>0</v>
          </cell>
          <cell r="I1248">
            <v>0</v>
          </cell>
          <cell r="J1248">
            <v>0</v>
          </cell>
          <cell r="K1248" t="str">
            <v>40</v>
          </cell>
          <cell r="L1248" t="str">
            <v>550-47-6320</v>
          </cell>
          <cell r="M1248">
            <v>37890</v>
          </cell>
          <cell r="N1248">
            <v>37889</v>
          </cell>
          <cell r="O1248">
            <v>37889</v>
          </cell>
          <cell r="P1248" t="str">
            <v>USD</v>
          </cell>
          <cell r="Q1248">
            <v>250</v>
          </cell>
        </row>
        <row r="1249">
          <cell r="A1249" t="str">
            <v>BCH_WAG</v>
          </cell>
          <cell r="B1249" t="str">
            <v>PGE1</v>
          </cell>
          <cell r="C1249" t="str">
            <v>0002320002</v>
          </cell>
          <cell r="D1249" t="str">
            <v>KX</v>
          </cell>
          <cell r="E1249" t="str">
            <v>3070016275</v>
          </cell>
          <cell r="F1249" t="str">
            <v>09</v>
          </cell>
          <cell r="G1249">
            <v>0</v>
          </cell>
          <cell r="H1249">
            <v>0</v>
          </cell>
          <cell r="I1249">
            <v>0</v>
          </cell>
          <cell r="J1249">
            <v>0</v>
          </cell>
          <cell r="K1249" t="str">
            <v>40</v>
          </cell>
          <cell r="L1249" t="str">
            <v>550-49-3590</v>
          </cell>
          <cell r="M1249">
            <v>37890</v>
          </cell>
          <cell r="N1249">
            <v>37889</v>
          </cell>
          <cell r="O1249">
            <v>37889</v>
          </cell>
          <cell r="P1249" t="str">
            <v>USD</v>
          </cell>
          <cell r="Q1249">
            <v>350</v>
          </cell>
        </row>
        <row r="1250">
          <cell r="A1250" t="str">
            <v>BCH_WAG</v>
          </cell>
          <cell r="B1250" t="str">
            <v>PGE1</v>
          </cell>
          <cell r="C1250" t="str">
            <v>0002320002</v>
          </cell>
          <cell r="D1250" t="str">
            <v>KX</v>
          </cell>
          <cell r="E1250" t="str">
            <v>3070016276</v>
          </cell>
          <cell r="F1250" t="str">
            <v>09</v>
          </cell>
          <cell r="G1250">
            <v>0</v>
          </cell>
          <cell r="H1250">
            <v>0</v>
          </cell>
          <cell r="I1250">
            <v>0</v>
          </cell>
          <cell r="J1250">
            <v>0</v>
          </cell>
          <cell r="K1250" t="str">
            <v>40</v>
          </cell>
          <cell r="L1250" t="str">
            <v>550-53-5158</v>
          </cell>
          <cell r="M1250">
            <v>37890</v>
          </cell>
          <cell r="N1250">
            <v>37889</v>
          </cell>
          <cell r="O1250">
            <v>37889</v>
          </cell>
          <cell r="P1250" t="str">
            <v>USD</v>
          </cell>
          <cell r="Q1250">
            <v>117.5</v>
          </cell>
        </row>
        <row r="1251">
          <cell r="A1251" t="str">
            <v>BCH_WAG</v>
          </cell>
          <cell r="B1251" t="str">
            <v>PGE1</v>
          </cell>
          <cell r="C1251" t="str">
            <v>0002320002</v>
          </cell>
          <cell r="D1251" t="str">
            <v>KX</v>
          </cell>
          <cell r="E1251" t="str">
            <v>3070016277</v>
          </cell>
          <cell r="F1251" t="str">
            <v>09</v>
          </cell>
          <cell r="G1251">
            <v>0</v>
          </cell>
          <cell r="H1251">
            <v>0</v>
          </cell>
          <cell r="I1251">
            <v>0</v>
          </cell>
          <cell r="J1251">
            <v>0</v>
          </cell>
          <cell r="K1251" t="str">
            <v>40</v>
          </cell>
          <cell r="L1251" t="str">
            <v>550-62-2556</v>
          </cell>
          <cell r="M1251">
            <v>37890</v>
          </cell>
          <cell r="N1251">
            <v>37889</v>
          </cell>
          <cell r="O1251">
            <v>37889</v>
          </cell>
          <cell r="P1251" t="str">
            <v>USD</v>
          </cell>
          <cell r="Q1251">
            <v>375</v>
          </cell>
        </row>
        <row r="1252">
          <cell r="A1252" t="str">
            <v>BCH_WAG</v>
          </cell>
          <cell r="B1252" t="str">
            <v>PGE1</v>
          </cell>
          <cell r="C1252" t="str">
            <v>0002320002</v>
          </cell>
          <cell r="D1252" t="str">
            <v>KX</v>
          </cell>
          <cell r="E1252" t="str">
            <v>3070016278</v>
          </cell>
          <cell r="F1252" t="str">
            <v>09</v>
          </cell>
          <cell r="G1252">
            <v>0</v>
          </cell>
          <cell r="H1252">
            <v>0</v>
          </cell>
          <cell r="I1252">
            <v>0</v>
          </cell>
          <cell r="J1252">
            <v>0</v>
          </cell>
          <cell r="K1252" t="str">
            <v>40</v>
          </cell>
          <cell r="L1252" t="str">
            <v>550-69-9604</v>
          </cell>
          <cell r="M1252">
            <v>37890</v>
          </cell>
          <cell r="N1252">
            <v>37889</v>
          </cell>
          <cell r="O1252">
            <v>37889</v>
          </cell>
          <cell r="P1252" t="str">
            <v>USD</v>
          </cell>
          <cell r="Q1252">
            <v>500</v>
          </cell>
        </row>
        <row r="1253">
          <cell r="A1253" t="str">
            <v>BCH_WAG</v>
          </cell>
          <cell r="B1253" t="str">
            <v>PGE1</v>
          </cell>
          <cell r="C1253" t="str">
            <v>0002320002</v>
          </cell>
          <cell r="D1253" t="str">
            <v>KX</v>
          </cell>
          <cell r="E1253" t="str">
            <v>3070016279</v>
          </cell>
          <cell r="F1253" t="str">
            <v>09</v>
          </cell>
          <cell r="G1253">
            <v>0</v>
          </cell>
          <cell r="H1253">
            <v>0</v>
          </cell>
          <cell r="I1253">
            <v>0</v>
          </cell>
          <cell r="J1253">
            <v>0</v>
          </cell>
          <cell r="K1253" t="str">
            <v>40</v>
          </cell>
          <cell r="L1253" t="str">
            <v>550-72-8906</v>
          </cell>
          <cell r="M1253">
            <v>37890</v>
          </cell>
          <cell r="N1253">
            <v>37889</v>
          </cell>
          <cell r="O1253">
            <v>37889</v>
          </cell>
          <cell r="P1253" t="str">
            <v>USD</v>
          </cell>
          <cell r="Q1253">
            <v>225</v>
          </cell>
        </row>
        <row r="1254">
          <cell r="A1254" t="str">
            <v>BCH_WAG</v>
          </cell>
          <cell r="B1254" t="str">
            <v>PGE1</v>
          </cell>
          <cell r="C1254" t="str">
            <v>0002320002</v>
          </cell>
          <cell r="D1254" t="str">
            <v>KX</v>
          </cell>
          <cell r="E1254" t="str">
            <v>3070016280</v>
          </cell>
          <cell r="F1254" t="str">
            <v>09</v>
          </cell>
          <cell r="G1254">
            <v>0</v>
          </cell>
          <cell r="H1254">
            <v>0</v>
          </cell>
          <cell r="I1254">
            <v>0</v>
          </cell>
          <cell r="J1254">
            <v>0</v>
          </cell>
          <cell r="K1254" t="str">
            <v>40</v>
          </cell>
          <cell r="L1254" t="str">
            <v>550-86-5882</v>
          </cell>
          <cell r="M1254">
            <v>37890</v>
          </cell>
          <cell r="N1254">
            <v>37889</v>
          </cell>
          <cell r="O1254">
            <v>37889</v>
          </cell>
          <cell r="P1254" t="str">
            <v>USD</v>
          </cell>
          <cell r="Q1254">
            <v>800.36</v>
          </cell>
        </row>
        <row r="1255">
          <cell r="A1255" t="str">
            <v>BCH_WAG</v>
          </cell>
          <cell r="B1255" t="str">
            <v>PGE1</v>
          </cell>
          <cell r="C1255" t="str">
            <v>0002320002</v>
          </cell>
          <cell r="D1255" t="str">
            <v>KX</v>
          </cell>
          <cell r="E1255" t="str">
            <v>3070016281</v>
          </cell>
          <cell r="F1255" t="str">
            <v>09</v>
          </cell>
          <cell r="G1255">
            <v>0</v>
          </cell>
          <cell r="H1255">
            <v>0</v>
          </cell>
          <cell r="I1255">
            <v>0</v>
          </cell>
          <cell r="J1255">
            <v>0</v>
          </cell>
          <cell r="K1255" t="str">
            <v>40</v>
          </cell>
          <cell r="L1255" t="str">
            <v>550-86-6484</v>
          </cell>
          <cell r="M1255">
            <v>37890</v>
          </cell>
          <cell r="N1255">
            <v>37889</v>
          </cell>
          <cell r="O1255">
            <v>37889</v>
          </cell>
          <cell r="P1255" t="str">
            <v>USD</v>
          </cell>
          <cell r="Q1255">
            <v>184</v>
          </cell>
        </row>
        <row r="1256">
          <cell r="A1256" t="str">
            <v>BCH_WAG</v>
          </cell>
          <cell r="B1256" t="str">
            <v>PGE1</v>
          </cell>
          <cell r="C1256" t="str">
            <v>0002320002</v>
          </cell>
          <cell r="D1256" t="str">
            <v>KX</v>
          </cell>
          <cell r="E1256" t="str">
            <v>3070016282</v>
          </cell>
          <cell r="F1256" t="str">
            <v>09</v>
          </cell>
          <cell r="G1256">
            <v>0</v>
          </cell>
          <cell r="H1256">
            <v>0</v>
          </cell>
          <cell r="I1256">
            <v>0</v>
          </cell>
          <cell r="J1256">
            <v>0</v>
          </cell>
          <cell r="K1256" t="str">
            <v>40</v>
          </cell>
          <cell r="L1256" t="str">
            <v>551-06-1996</v>
          </cell>
          <cell r="M1256">
            <v>37890</v>
          </cell>
          <cell r="N1256">
            <v>37889</v>
          </cell>
          <cell r="O1256">
            <v>37889</v>
          </cell>
          <cell r="P1256" t="str">
            <v>USD</v>
          </cell>
          <cell r="Q1256">
            <v>1115.03</v>
          </cell>
        </row>
        <row r="1257">
          <cell r="A1257" t="str">
            <v>BCH_WAG</v>
          </cell>
          <cell r="B1257" t="str">
            <v>PGE1</v>
          </cell>
          <cell r="C1257" t="str">
            <v>0002320002</v>
          </cell>
          <cell r="D1257" t="str">
            <v>KX</v>
          </cell>
          <cell r="E1257" t="str">
            <v>3070016283</v>
          </cell>
          <cell r="F1257" t="str">
            <v>09</v>
          </cell>
          <cell r="G1257">
            <v>0</v>
          </cell>
          <cell r="H1257">
            <v>0</v>
          </cell>
          <cell r="I1257">
            <v>0</v>
          </cell>
          <cell r="J1257">
            <v>0</v>
          </cell>
          <cell r="K1257" t="str">
            <v>40</v>
          </cell>
          <cell r="L1257" t="str">
            <v>551-08-0987</v>
          </cell>
          <cell r="M1257">
            <v>37890</v>
          </cell>
          <cell r="N1257">
            <v>37889</v>
          </cell>
          <cell r="O1257">
            <v>37889</v>
          </cell>
          <cell r="P1257" t="str">
            <v>USD</v>
          </cell>
          <cell r="Q1257">
            <v>430.5</v>
          </cell>
        </row>
        <row r="1258">
          <cell r="A1258" t="str">
            <v>BCH_WAG</v>
          </cell>
          <cell r="B1258" t="str">
            <v>PGE1</v>
          </cell>
          <cell r="C1258" t="str">
            <v>0002320002</v>
          </cell>
          <cell r="D1258" t="str">
            <v>KX</v>
          </cell>
          <cell r="E1258" t="str">
            <v>3070016284</v>
          </cell>
          <cell r="F1258" t="str">
            <v>09</v>
          </cell>
          <cell r="G1258">
            <v>0</v>
          </cell>
          <cell r="H1258">
            <v>0</v>
          </cell>
          <cell r="I1258">
            <v>0</v>
          </cell>
          <cell r="J1258">
            <v>0</v>
          </cell>
          <cell r="K1258" t="str">
            <v>40</v>
          </cell>
          <cell r="L1258" t="str">
            <v>551-11-0182</v>
          </cell>
          <cell r="M1258">
            <v>37890</v>
          </cell>
          <cell r="N1258">
            <v>37889</v>
          </cell>
          <cell r="O1258">
            <v>37889</v>
          </cell>
          <cell r="P1258" t="str">
            <v>USD</v>
          </cell>
          <cell r="Q1258">
            <v>600</v>
          </cell>
        </row>
        <row r="1259">
          <cell r="A1259" t="str">
            <v>BCH_WAG</v>
          </cell>
          <cell r="B1259" t="str">
            <v>PGE1</v>
          </cell>
          <cell r="C1259" t="str">
            <v>0002320002</v>
          </cell>
          <cell r="D1259" t="str">
            <v>KX</v>
          </cell>
          <cell r="E1259" t="str">
            <v>3070016285</v>
          </cell>
          <cell r="F1259" t="str">
            <v>09</v>
          </cell>
          <cell r="G1259">
            <v>0</v>
          </cell>
          <cell r="H1259">
            <v>0</v>
          </cell>
          <cell r="I1259">
            <v>0</v>
          </cell>
          <cell r="J1259">
            <v>0</v>
          </cell>
          <cell r="K1259" t="str">
            <v>40</v>
          </cell>
          <cell r="L1259" t="str">
            <v>551-17-2542</v>
          </cell>
          <cell r="M1259">
            <v>37890</v>
          </cell>
          <cell r="N1259">
            <v>37889</v>
          </cell>
          <cell r="O1259">
            <v>37889</v>
          </cell>
          <cell r="P1259" t="str">
            <v>USD</v>
          </cell>
          <cell r="Q1259">
            <v>519</v>
          </cell>
        </row>
        <row r="1260">
          <cell r="A1260" t="str">
            <v>BCH_WAG</v>
          </cell>
          <cell r="B1260" t="str">
            <v>PGE1</v>
          </cell>
          <cell r="C1260" t="str">
            <v>0002320002</v>
          </cell>
          <cell r="D1260" t="str">
            <v>KX</v>
          </cell>
          <cell r="E1260" t="str">
            <v>3070016286</v>
          </cell>
          <cell r="F1260" t="str">
            <v>09</v>
          </cell>
          <cell r="G1260">
            <v>0</v>
          </cell>
          <cell r="H1260">
            <v>0</v>
          </cell>
          <cell r="I1260">
            <v>0</v>
          </cell>
          <cell r="J1260">
            <v>0</v>
          </cell>
          <cell r="K1260" t="str">
            <v>40</v>
          </cell>
          <cell r="L1260" t="str">
            <v>551-17-5315</v>
          </cell>
          <cell r="M1260">
            <v>37890</v>
          </cell>
          <cell r="N1260">
            <v>37889</v>
          </cell>
          <cell r="O1260">
            <v>37889</v>
          </cell>
          <cell r="P1260" t="str">
            <v>USD</v>
          </cell>
          <cell r="Q1260">
            <v>240.5</v>
          </cell>
        </row>
        <row r="1261">
          <cell r="A1261" t="str">
            <v>BCH_WAG</v>
          </cell>
          <cell r="B1261" t="str">
            <v>PGE1</v>
          </cell>
          <cell r="C1261" t="str">
            <v>0002320002</v>
          </cell>
          <cell r="D1261" t="str">
            <v>KX</v>
          </cell>
          <cell r="E1261" t="str">
            <v>3070016287</v>
          </cell>
          <cell r="F1261" t="str">
            <v>09</v>
          </cell>
          <cell r="G1261">
            <v>0</v>
          </cell>
          <cell r="H1261">
            <v>0</v>
          </cell>
          <cell r="I1261">
            <v>0</v>
          </cell>
          <cell r="J1261">
            <v>0</v>
          </cell>
          <cell r="K1261" t="str">
            <v>40</v>
          </cell>
          <cell r="L1261" t="str">
            <v>551-23-8208</v>
          </cell>
          <cell r="M1261">
            <v>37890</v>
          </cell>
          <cell r="N1261">
            <v>37889</v>
          </cell>
          <cell r="O1261">
            <v>37889</v>
          </cell>
          <cell r="P1261" t="str">
            <v>USD</v>
          </cell>
          <cell r="Q1261">
            <v>884</v>
          </cell>
        </row>
        <row r="1262">
          <cell r="A1262" t="str">
            <v>BCH_WAG</v>
          </cell>
          <cell r="B1262" t="str">
            <v>PGE1</v>
          </cell>
          <cell r="C1262" t="str">
            <v>0002320002</v>
          </cell>
          <cell r="D1262" t="str">
            <v>KX</v>
          </cell>
          <cell r="E1262" t="str">
            <v>3070016288</v>
          </cell>
          <cell r="F1262" t="str">
            <v>09</v>
          </cell>
          <cell r="G1262">
            <v>0</v>
          </cell>
          <cell r="H1262">
            <v>0</v>
          </cell>
          <cell r="I1262">
            <v>0</v>
          </cell>
          <cell r="J1262">
            <v>0</v>
          </cell>
          <cell r="K1262" t="str">
            <v>40</v>
          </cell>
          <cell r="L1262" t="str">
            <v>551-25-3798</v>
          </cell>
          <cell r="M1262">
            <v>37890</v>
          </cell>
          <cell r="N1262">
            <v>37889</v>
          </cell>
          <cell r="O1262">
            <v>37889</v>
          </cell>
          <cell r="P1262" t="str">
            <v>USD</v>
          </cell>
          <cell r="Q1262">
            <v>125</v>
          </cell>
        </row>
        <row r="1263">
          <cell r="A1263" t="str">
            <v>BCH_WAG</v>
          </cell>
          <cell r="B1263" t="str">
            <v>PGE1</v>
          </cell>
          <cell r="C1263" t="str">
            <v>0002320002</v>
          </cell>
          <cell r="D1263" t="str">
            <v>KX</v>
          </cell>
          <cell r="E1263" t="str">
            <v>3070016289</v>
          </cell>
          <cell r="F1263" t="str">
            <v>09</v>
          </cell>
          <cell r="G1263">
            <v>0</v>
          </cell>
          <cell r="H1263">
            <v>0</v>
          </cell>
          <cell r="I1263">
            <v>0</v>
          </cell>
          <cell r="J1263">
            <v>0</v>
          </cell>
          <cell r="K1263" t="str">
            <v>40</v>
          </cell>
          <cell r="L1263" t="str">
            <v>551-31-7935</v>
          </cell>
          <cell r="M1263">
            <v>37890</v>
          </cell>
          <cell r="N1263">
            <v>37889</v>
          </cell>
          <cell r="O1263">
            <v>37889</v>
          </cell>
          <cell r="P1263" t="str">
            <v>USD</v>
          </cell>
          <cell r="Q1263">
            <v>359</v>
          </cell>
        </row>
        <row r="1264">
          <cell r="A1264" t="str">
            <v>BCH_WAG</v>
          </cell>
          <cell r="B1264" t="str">
            <v>PGE1</v>
          </cell>
          <cell r="C1264" t="str">
            <v>0002320002</v>
          </cell>
          <cell r="D1264" t="str">
            <v>KX</v>
          </cell>
          <cell r="E1264" t="str">
            <v>3070016290</v>
          </cell>
          <cell r="F1264" t="str">
            <v>09</v>
          </cell>
          <cell r="G1264">
            <v>0</v>
          </cell>
          <cell r="H1264">
            <v>0</v>
          </cell>
          <cell r="I1264">
            <v>0</v>
          </cell>
          <cell r="J1264">
            <v>0</v>
          </cell>
          <cell r="K1264" t="str">
            <v>40</v>
          </cell>
          <cell r="L1264" t="str">
            <v>551-31-7935</v>
          </cell>
          <cell r="M1264">
            <v>37890</v>
          </cell>
          <cell r="N1264">
            <v>37889</v>
          </cell>
          <cell r="O1264">
            <v>37889</v>
          </cell>
          <cell r="P1264" t="str">
            <v>USD</v>
          </cell>
          <cell r="Q1264">
            <v>244</v>
          </cell>
        </row>
        <row r="1265">
          <cell r="A1265" t="str">
            <v>BCH_WAG</v>
          </cell>
          <cell r="B1265" t="str">
            <v>PGE1</v>
          </cell>
          <cell r="C1265" t="str">
            <v>0002320002</v>
          </cell>
          <cell r="D1265" t="str">
            <v>KX</v>
          </cell>
          <cell r="E1265" t="str">
            <v>3070016291</v>
          </cell>
          <cell r="F1265" t="str">
            <v>09</v>
          </cell>
          <cell r="G1265">
            <v>0</v>
          </cell>
          <cell r="H1265">
            <v>0</v>
          </cell>
          <cell r="I1265">
            <v>0</v>
          </cell>
          <cell r="J1265">
            <v>0</v>
          </cell>
          <cell r="K1265" t="str">
            <v>40</v>
          </cell>
          <cell r="L1265" t="str">
            <v>551-39-2877</v>
          </cell>
          <cell r="M1265">
            <v>37890</v>
          </cell>
          <cell r="N1265">
            <v>37889</v>
          </cell>
          <cell r="O1265">
            <v>37889</v>
          </cell>
          <cell r="P1265" t="str">
            <v>USD</v>
          </cell>
          <cell r="Q1265">
            <v>50</v>
          </cell>
        </row>
        <row r="1266">
          <cell r="A1266" t="str">
            <v>BCH_WAG</v>
          </cell>
          <cell r="B1266" t="str">
            <v>PGE1</v>
          </cell>
          <cell r="C1266" t="str">
            <v>0002320002</v>
          </cell>
          <cell r="D1266" t="str">
            <v>KX</v>
          </cell>
          <cell r="E1266" t="str">
            <v>3070016292</v>
          </cell>
          <cell r="F1266" t="str">
            <v>09</v>
          </cell>
          <cell r="G1266">
            <v>0</v>
          </cell>
          <cell r="H1266">
            <v>0</v>
          </cell>
          <cell r="I1266">
            <v>0</v>
          </cell>
          <cell r="J1266">
            <v>0</v>
          </cell>
          <cell r="K1266" t="str">
            <v>40</v>
          </cell>
          <cell r="L1266" t="str">
            <v>551-39-5578</v>
          </cell>
          <cell r="M1266">
            <v>37890</v>
          </cell>
          <cell r="N1266">
            <v>37889</v>
          </cell>
          <cell r="O1266">
            <v>37889</v>
          </cell>
          <cell r="P1266" t="str">
            <v>USD</v>
          </cell>
          <cell r="Q1266">
            <v>289</v>
          </cell>
        </row>
        <row r="1267">
          <cell r="A1267" t="str">
            <v>BCH_WAG</v>
          </cell>
          <cell r="B1267" t="str">
            <v>PGE1</v>
          </cell>
          <cell r="C1267" t="str">
            <v>0002320002</v>
          </cell>
          <cell r="D1267" t="str">
            <v>KX</v>
          </cell>
          <cell r="E1267" t="str">
            <v>3070016293</v>
          </cell>
          <cell r="F1267" t="str">
            <v>09</v>
          </cell>
          <cell r="G1267">
            <v>0</v>
          </cell>
          <cell r="H1267">
            <v>0</v>
          </cell>
          <cell r="I1267">
            <v>0</v>
          </cell>
          <cell r="J1267">
            <v>0</v>
          </cell>
          <cell r="K1267" t="str">
            <v>40</v>
          </cell>
          <cell r="L1267" t="str">
            <v>551-39-5578</v>
          </cell>
          <cell r="M1267">
            <v>37890</v>
          </cell>
          <cell r="N1267">
            <v>37889</v>
          </cell>
          <cell r="O1267">
            <v>37889</v>
          </cell>
          <cell r="P1267" t="str">
            <v>USD</v>
          </cell>
          <cell r="Q1267">
            <v>100</v>
          </cell>
        </row>
        <row r="1268">
          <cell r="A1268" t="str">
            <v>BCH_WAG</v>
          </cell>
          <cell r="B1268" t="str">
            <v>PGE1</v>
          </cell>
          <cell r="C1268" t="str">
            <v>0002320002</v>
          </cell>
          <cell r="D1268" t="str">
            <v>KX</v>
          </cell>
          <cell r="E1268" t="str">
            <v>3070016294</v>
          </cell>
          <cell r="F1268" t="str">
            <v>09</v>
          </cell>
          <cell r="G1268">
            <v>0</v>
          </cell>
          <cell r="H1268">
            <v>0</v>
          </cell>
          <cell r="I1268">
            <v>0</v>
          </cell>
          <cell r="J1268">
            <v>0</v>
          </cell>
          <cell r="K1268" t="str">
            <v>40</v>
          </cell>
          <cell r="L1268" t="str">
            <v>551-41-5554</v>
          </cell>
          <cell r="M1268">
            <v>37890</v>
          </cell>
          <cell r="N1268">
            <v>37889</v>
          </cell>
          <cell r="O1268">
            <v>37889</v>
          </cell>
          <cell r="P1268" t="str">
            <v>USD</v>
          </cell>
          <cell r="Q1268">
            <v>155</v>
          </cell>
        </row>
        <row r="1269">
          <cell r="A1269" t="str">
            <v>BCH_WAG</v>
          </cell>
          <cell r="B1269" t="str">
            <v>PGE1</v>
          </cell>
          <cell r="C1269" t="str">
            <v>0002320002</v>
          </cell>
          <cell r="D1269" t="str">
            <v>KX</v>
          </cell>
          <cell r="E1269" t="str">
            <v>3070016295</v>
          </cell>
          <cell r="F1269" t="str">
            <v>09</v>
          </cell>
          <cell r="G1269">
            <v>0</v>
          </cell>
          <cell r="H1269">
            <v>0</v>
          </cell>
          <cell r="I1269">
            <v>0</v>
          </cell>
          <cell r="J1269">
            <v>0</v>
          </cell>
          <cell r="K1269" t="str">
            <v>40</v>
          </cell>
          <cell r="L1269" t="str">
            <v>551-41-5554</v>
          </cell>
          <cell r="M1269">
            <v>37890</v>
          </cell>
          <cell r="N1269">
            <v>37889</v>
          </cell>
          <cell r="O1269">
            <v>37889</v>
          </cell>
          <cell r="P1269" t="str">
            <v>USD</v>
          </cell>
          <cell r="Q1269">
            <v>17.059999999999999</v>
          </cell>
        </row>
        <row r="1270">
          <cell r="A1270" t="str">
            <v>BCH_WAG</v>
          </cell>
          <cell r="B1270" t="str">
            <v>PGE1</v>
          </cell>
          <cell r="C1270" t="str">
            <v>0002320002</v>
          </cell>
          <cell r="D1270" t="str">
            <v>KX</v>
          </cell>
          <cell r="E1270" t="str">
            <v>3070016296</v>
          </cell>
          <cell r="F1270" t="str">
            <v>09</v>
          </cell>
          <cell r="G1270">
            <v>0</v>
          </cell>
          <cell r="H1270">
            <v>0</v>
          </cell>
          <cell r="I1270">
            <v>0</v>
          </cell>
          <cell r="J1270">
            <v>0</v>
          </cell>
          <cell r="K1270" t="str">
            <v>40</v>
          </cell>
          <cell r="L1270" t="str">
            <v>551-41-5554</v>
          </cell>
          <cell r="M1270">
            <v>37890</v>
          </cell>
          <cell r="N1270">
            <v>37889</v>
          </cell>
          <cell r="O1270">
            <v>37889</v>
          </cell>
          <cell r="P1270" t="str">
            <v>USD</v>
          </cell>
          <cell r="Q1270">
            <v>300</v>
          </cell>
        </row>
        <row r="1271">
          <cell r="A1271" t="str">
            <v>BCH_WAG</v>
          </cell>
          <cell r="B1271" t="str">
            <v>PGE1</v>
          </cell>
          <cell r="C1271" t="str">
            <v>0002320002</v>
          </cell>
          <cell r="D1271" t="str">
            <v>KX</v>
          </cell>
          <cell r="E1271" t="str">
            <v>3070016297</v>
          </cell>
          <cell r="F1271" t="str">
            <v>09</v>
          </cell>
          <cell r="G1271">
            <v>0</v>
          </cell>
          <cell r="H1271">
            <v>0</v>
          </cell>
          <cell r="I1271">
            <v>0</v>
          </cell>
          <cell r="J1271">
            <v>0</v>
          </cell>
          <cell r="K1271" t="str">
            <v>40</v>
          </cell>
          <cell r="L1271" t="str">
            <v>551-41-5554</v>
          </cell>
          <cell r="M1271">
            <v>37890</v>
          </cell>
          <cell r="N1271">
            <v>37889</v>
          </cell>
          <cell r="O1271">
            <v>37889</v>
          </cell>
          <cell r="P1271" t="str">
            <v>USD</v>
          </cell>
          <cell r="Q1271">
            <v>100</v>
          </cell>
        </row>
        <row r="1272">
          <cell r="A1272" t="str">
            <v>BCH_WAG</v>
          </cell>
          <cell r="B1272" t="str">
            <v>PGE1</v>
          </cell>
          <cell r="C1272" t="str">
            <v>0002320002</v>
          </cell>
          <cell r="D1272" t="str">
            <v>KX</v>
          </cell>
          <cell r="E1272" t="str">
            <v>3070016298</v>
          </cell>
          <cell r="F1272" t="str">
            <v>09</v>
          </cell>
          <cell r="G1272">
            <v>0</v>
          </cell>
          <cell r="H1272">
            <v>0</v>
          </cell>
          <cell r="I1272">
            <v>0</v>
          </cell>
          <cell r="J1272">
            <v>0</v>
          </cell>
          <cell r="K1272" t="str">
            <v>40</v>
          </cell>
          <cell r="L1272" t="str">
            <v>551-45-4846</v>
          </cell>
          <cell r="M1272">
            <v>37890</v>
          </cell>
          <cell r="N1272">
            <v>37889</v>
          </cell>
          <cell r="O1272">
            <v>37889</v>
          </cell>
          <cell r="P1272" t="str">
            <v>USD</v>
          </cell>
          <cell r="Q1272">
            <v>187.5</v>
          </cell>
        </row>
        <row r="1273">
          <cell r="A1273" t="str">
            <v>BCH_WAG</v>
          </cell>
          <cell r="B1273" t="str">
            <v>PGE1</v>
          </cell>
          <cell r="C1273" t="str">
            <v>0002320002</v>
          </cell>
          <cell r="D1273" t="str">
            <v>KX</v>
          </cell>
          <cell r="E1273" t="str">
            <v>3070016299</v>
          </cell>
          <cell r="F1273" t="str">
            <v>09</v>
          </cell>
          <cell r="G1273">
            <v>0</v>
          </cell>
          <cell r="H1273">
            <v>0</v>
          </cell>
          <cell r="I1273">
            <v>0</v>
          </cell>
          <cell r="J1273">
            <v>0</v>
          </cell>
          <cell r="K1273" t="str">
            <v>40</v>
          </cell>
          <cell r="L1273" t="str">
            <v>551-49-0070</v>
          </cell>
          <cell r="M1273">
            <v>37890</v>
          </cell>
          <cell r="N1273">
            <v>37889</v>
          </cell>
          <cell r="O1273">
            <v>37889</v>
          </cell>
          <cell r="P1273" t="str">
            <v>USD</v>
          </cell>
          <cell r="Q1273">
            <v>373.5</v>
          </cell>
        </row>
        <row r="1274">
          <cell r="A1274" t="str">
            <v>BCH_WAG</v>
          </cell>
          <cell r="B1274" t="str">
            <v>PGE1</v>
          </cell>
          <cell r="C1274" t="str">
            <v>0002320002</v>
          </cell>
          <cell r="D1274" t="str">
            <v>KX</v>
          </cell>
          <cell r="E1274" t="str">
            <v>3070016300</v>
          </cell>
          <cell r="F1274" t="str">
            <v>09</v>
          </cell>
          <cell r="G1274">
            <v>0</v>
          </cell>
          <cell r="H1274">
            <v>0</v>
          </cell>
          <cell r="I1274">
            <v>0</v>
          </cell>
          <cell r="J1274">
            <v>0</v>
          </cell>
          <cell r="K1274" t="str">
            <v>40</v>
          </cell>
          <cell r="L1274" t="str">
            <v>551-60-0331</v>
          </cell>
          <cell r="M1274">
            <v>37890</v>
          </cell>
          <cell r="N1274">
            <v>37889</v>
          </cell>
          <cell r="O1274">
            <v>37889</v>
          </cell>
          <cell r="P1274" t="str">
            <v>USD</v>
          </cell>
          <cell r="Q1274">
            <v>825</v>
          </cell>
        </row>
        <row r="1275">
          <cell r="A1275" t="str">
            <v>BCH_WAG</v>
          </cell>
          <cell r="B1275" t="str">
            <v>PGE1</v>
          </cell>
          <cell r="C1275" t="str">
            <v>0002320002</v>
          </cell>
          <cell r="D1275" t="str">
            <v>KX</v>
          </cell>
          <cell r="E1275" t="str">
            <v>3070016301</v>
          </cell>
          <cell r="F1275" t="str">
            <v>09</v>
          </cell>
          <cell r="G1275">
            <v>0</v>
          </cell>
          <cell r="H1275">
            <v>0</v>
          </cell>
          <cell r="I1275">
            <v>0</v>
          </cell>
          <cell r="J1275">
            <v>0</v>
          </cell>
          <cell r="K1275" t="str">
            <v>40</v>
          </cell>
          <cell r="L1275" t="str">
            <v>551-71-0761</v>
          </cell>
          <cell r="M1275">
            <v>37890</v>
          </cell>
          <cell r="N1275">
            <v>37889</v>
          </cell>
          <cell r="O1275">
            <v>37889</v>
          </cell>
          <cell r="P1275" t="str">
            <v>USD</v>
          </cell>
          <cell r="Q1275">
            <v>83</v>
          </cell>
        </row>
        <row r="1276">
          <cell r="A1276" t="str">
            <v>BCH_WAG</v>
          </cell>
          <cell r="B1276" t="str">
            <v>PGE1</v>
          </cell>
          <cell r="C1276" t="str">
            <v>0002320002</v>
          </cell>
          <cell r="D1276" t="str">
            <v>KX</v>
          </cell>
          <cell r="E1276" t="str">
            <v>3070016302</v>
          </cell>
          <cell r="F1276" t="str">
            <v>09</v>
          </cell>
          <cell r="G1276">
            <v>0</v>
          </cell>
          <cell r="H1276">
            <v>0</v>
          </cell>
          <cell r="I1276">
            <v>0</v>
          </cell>
          <cell r="J1276">
            <v>0</v>
          </cell>
          <cell r="K1276" t="str">
            <v>40</v>
          </cell>
          <cell r="L1276" t="str">
            <v>551-72-7289</v>
          </cell>
          <cell r="M1276">
            <v>37890</v>
          </cell>
          <cell r="N1276">
            <v>37889</v>
          </cell>
          <cell r="O1276">
            <v>37889</v>
          </cell>
          <cell r="P1276" t="str">
            <v>USD</v>
          </cell>
          <cell r="Q1276">
            <v>335</v>
          </cell>
        </row>
        <row r="1277">
          <cell r="A1277" t="str">
            <v>BCH_WAG</v>
          </cell>
          <cell r="B1277" t="str">
            <v>PGE1</v>
          </cell>
          <cell r="C1277" t="str">
            <v>0002320002</v>
          </cell>
          <cell r="D1277" t="str">
            <v>KX</v>
          </cell>
          <cell r="E1277" t="str">
            <v>3070016303</v>
          </cell>
          <cell r="F1277" t="str">
            <v>09</v>
          </cell>
          <cell r="G1277">
            <v>0</v>
          </cell>
          <cell r="H1277">
            <v>0</v>
          </cell>
          <cell r="I1277">
            <v>0</v>
          </cell>
          <cell r="J1277">
            <v>0</v>
          </cell>
          <cell r="K1277" t="str">
            <v>40</v>
          </cell>
          <cell r="L1277" t="str">
            <v>551-72-9437</v>
          </cell>
          <cell r="M1277">
            <v>37890</v>
          </cell>
          <cell r="N1277">
            <v>37889</v>
          </cell>
          <cell r="O1277">
            <v>37889</v>
          </cell>
          <cell r="P1277" t="str">
            <v>USD</v>
          </cell>
          <cell r="Q1277">
            <v>400</v>
          </cell>
        </row>
        <row r="1278">
          <cell r="A1278" t="str">
            <v>BCH_WAG</v>
          </cell>
          <cell r="B1278" t="str">
            <v>PGE1</v>
          </cell>
          <cell r="C1278" t="str">
            <v>0002320002</v>
          </cell>
          <cell r="D1278" t="str">
            <v>KX</v>
          </cell>
          <cell r="E1278" t="str">
            <v>3070016304</v>
          </cell>
          <cell r="F1278" t="str">
            <v>09</v>
          </cell>
          <cell r="G1278">
            <v>0</v>
          </cell>
          <cell r="H1278">
            <v>0</v>
          </cell>
          <cell r="I1278">
            <v>0</v>
          </cell>
          <cell r="J1278">
            <v>0</v>
          </cell>
          <cell r="K1278" t="str">
            <v>40</v>
          </cell>
          <cell r="L1278" t="str">
            <v>551-80-6700</v>
          </cell>
          <cell r="M1278">
            <v>37890</v>
          </cell>
          <cell r="N1278">
            <v>37889</v>
          </cell>
          <cell r="O1278">
            <v>37889</v>
          </cell>
          <cell r="P1278" t="str">
            <v>USD</v>
          </cell>
          <cell r="Q1278">
            <v>434.73</v>
          </cell>
        </row>
        <row r="1279">
          <cell r="A1279" t="str">
            <v>BCH_WAG</v>
          </cell>
          <cell r="B1279" t="str">
            <v>PGE1</v>
          </cell>
          <cell r="C1279" t="str">
            <v>0002320002</v>
          </cell>
          <cell r="D1279" t="str">
            <v>KX</v>
          </cell>
          <cell r="E1279" t="str">
            <v>3070016305</v>
          </cell>
          <cell r="F1279" t="str">
            <v>09</v>
          </cell>
          <cell r="G1279">
            <v>0</v>
          </cell>
          <cell r="H1279">
            <v>0</v>
          </cell>
          <cell r="I1279">
            <v>0</v>
          </cell>
          <cell r="J1279">
            <v>0</v>
          </cell>
          <cell r="K1279" t="str">
            <v>40</v>
          </cell>
          <cell r="L1279" t="str">
            <v>551-82-3828</v>
          </cell>
          <cell r="M1279">
            <v>37890</v>
          </cell>
          <cell r="N1279">
            <v>37889</v>
          </cell>
          <cell r="O1279">
            <v>37889</v>
          </cell>
          <cell r="P1279" t="str">
            <v>USD</v>
          </cell>
          <cell r="Q1279">
            <v>225</v>
          </cell>
        </row>
        <row r="1280">
          <cell r="A1280" t="str">
            <v>BCH_WAG</v>
          </cell>
          <cell r="B1280" t="str">
            <v>PGE1</v>
          </cell>
          <cell r="C1280" t="str">
            <v>0002320002</v>
          </cell>
          <cell r="D1280" t="str">
            <v>KX</v>
          </cell>
          <cell r="E1280" t="str">
            <v>3070016306</v>
          </cell>
          <cell r="F1280" t="str">
            <v>09</v>
          </cell>
          <cell r="G1280">
            <v>0</v>
          </cell>
          <cell r="H1280">
            <v>0</v>
          </cell>
          <cell r="I1280">
            <v>0</v>
          </cell>
          <cell r="J1280">
            <v>0</v>
          </cell>
          <cell r="K1280" t="str">
            <v>40</v>
          </cell>
          <cell r="L1280" t="str">
            <v>551-84-3499</v>
          </cell>
          <cell r="M1280">
            <v>37890</v>
          </cell>
          <cell r="N1280">
            <v>37889</v>
          </cell>
          <cell r="O1280">
            <v>37889</v>
          </cell>
          <cell r="P1280" t="str">
            <v>USD</v>
          </cell>
          <cell r="Q1280">
            <v>431</v>
          </cell>
        </row>
        <row r="1281">
          <cell r="A1281" t="str">
            <v>BCH_WAG</v>
          </cell>
          <cell r="B1281" t="str">
            <v>PGE1</v>
          </cell>
          <cell r="C1281" t="str">
            <v>0002320002</v>
          </cell>
          <cell r="D1281" t="str">
            <v>KX</v>
          </cell>
          <cell r="E1281" t="str">
            <v>3070016307</v>
          </cell>
          <cell r="F1281" t="str">
            <v>09</v>
          </cell>
          <cell r="G1281">
            <v>0</v>
          </cell>
          <cell r="H1281">
            <v>0</v>
          </cell>
          <cell r="I1281">
            <v>0</v>
          </cell>
          <cell r="J1281">
            <v>0</v>
          </cell>
          <cell r="K1281" t="str">
            <v>40</v>
          </cell>
          <cell r="L1281" t="str">
            <v>551-84-3499</v>
          </cell>
          <cell r="M1281">
            <v>37890</v>
          </cell>
          <cell r="N1281">
            <v>37889</v>
          </cell>
          <cell r="O1281">
            <v>37889</v>
          </cell>
          <cell r="P1281" t="str">
            <v>USD</v>
          </cell>
          <cell r="Q1281">
            <v>50</v>
          </cell>
        </row>
        <row r="1282">
          <cell r="A1282" t="str">
            <v>BCH_WAG</v>
          </cell>
          <cell r="B1282" t="str">
            <v>PGE1</v>
          </cell>
          <cell r="C1282" t="str">
            <v>0002320002</v>
          </cell>
          <cell r="D1282" t="str">
            <v>KX</v>
          </cell>
          <cell r="E1282" t="str">
            <v>3070016308</v>
          </cell>
          <cell r="F1282" t="str">
            <v>09</v>
          </cell>
          <cell r="G1282">
            <v>0</v>
          </cell>
          <cell r="H1282">
            <v>0</v>
          </cell>
          <cell r="I1282">
            <v>0</v>
          </cell>
          <cell r="J1282">
            <v>0</v>
          </cell>
          <cell r="K1282" t="str">
            <v>40</v>
          </cell>
          <cell r="L1282" t="str">
            <v>551-86-4400</v>
          </cell>
          <cell r="M1282">
            <v>37890</v>
          </cell>
          <cell r="N1282">
            <v>37889</v>
          </cell>
          <cell r="O1282">
            <v>37889</v>
          </cell>
          <cell r="P1282" t="str">
            <v>USD</v>
          </cell>
          <cell r="Q1282">
            <v>4.8499999999999996</v>
          </cell>
        </row>
        <row r="1283">
          <cell r="A1283" t="str">
            <v>BCH_WAG</v>
          </cell>
          <cell r="B1283" t="str">
            <v>PGE1</v>
          </cell>
          <cell r="C1283" t="str">
            <v>0002320002</v>
          </cell>
          <cell r="D1283" t="str">
            <v>KX</v>
          </cell>
          <cell r="E1283" t="str">
            <v>3070016309</v>
          </cell>
          <cell r="F1283" t="str">
            <v>09</v>
          </cell>
          <cell r="G1283">
            <v>0</v>
          </cell>
          <cell r="H1283">
            <v>0</v>
          </cell>
          <cell r="I1283">
            <v>0</v>
          </cell>
          <cell r="J1283">
            <v>0</v>
          </cell>
          <cell r="K1283" t="str">
            <v>40</v>
          </cell>
          <cell r="L1283" t="str">
            <v>552-13-1632</v>
          </cell>
          <cell r="M1283">
            <v>37890</v>
          </cell>
          <cell r="N1283">
            <v>37889</v>
          </cell>
          <cell r="O1283">
            <v>37889</v>
          </cell>
          <cell r="P1283" t="str">
            <v>USD</v>
          </cell>
          <cell r="Q1283">
            <v>175</v>
          </cell>
        </row>
        <row r="1284">
          <cell r="A1284" t="str">
            <v>BCH_WAG</v>
          </cell>
          <cell r="B1284" t="str">
            <v>PGE1</v>
          </cell>
          <cell r="C1284" t="str">
            <v>0002320002</v>
          </cell>
          <cell r="D1284" t="str">
            <v>KX</v>
          </cell>
          <cell r="E1284" t="str">
            <v>3070016310</v>
          </cell>
          <cell r="F1284" t="str">
            <v>09</v>
          </cell>
          <cell r="G1284">
            <v>0</v>
          </cell>
          <cell r="H1284">
            <v>0</v>
          </cell>
          <cell r="I1284">
            <v>0</v>
          </cell>
          <cell r="J1284">
            <v>0</v>
          </cell>
          <cell r="K1284" t="str">
            <v>40</v>
          </cell>
          <cell r="L1284" t="str">
            <v>552-13-7249</v>
          </cell>
          <cell r="M1284">
            <v>37890</v>
          </cell>
          <cell r="N1284">
            <v>37889</v>
          </cell>
          <cell r="O1284">
            <v>37889</v>
          </cell>
          <cell r="P1284" t="str">
            <v>USD</v>
          </cell>
          <cell r="Q1284">
            <v>328.5</v>
          </cell>
        </row>
        <row r="1285">
          <cell r="A1285" t="str">
            <v>BCH_WAG</v>
          </cell>
          <cell r="B1285" t="str">
            <v>PGE1</v>
          </cell>
          <cell r="C1285" t="str">
            <v>0002320002</v>
          </cell>
          <cell r="D1285" t="str">
            <v>KX</v>
          </cell>
          <cell r="E1285" t="str">
            <v>3070016311</v>
          </cell>
          <cell r="F1285" t="str">
            <v>09</v>
          </cell>
          <cell r="G1285">
            <v>0</v>
          </cell>
          <cell r="H1285">
            <v>0</v>
          </cell>
          <cell r="I1285">
            <v>0</v>
          </cell>
          <cell r="J1285">
            <v>0</v>
          </cell>
          <cell r="K1285" t="str">
            <v>40</v>
          </cell>
          <cell r="L1285" t="str">
            <v>552-13-9805</v>
          </cell>
          <cell r="M1285">
            <v>37890</v>
          </cell>
          <cell r="N1285">
            <v>37889</v>
          </cell>
          <cell r="O1285">
            <v>37889</v>
          </cell>
          <cell r="P1285" t="str">
            <v>USD</v>
          </cell>
          <cell r="Q1285">
            <v>155</v>
          </cell>
        </row>
        <row r="1286">
          <cell r="A1286" t="str">
            <v>BCH_WAG</v>
          </cell>
          <cell r="B1286" t="str">
            <v>PGE1</v>
          </cell>
          <cell r="C1286" t="str">
            <v>0002320002</v>
          </cell>
          <cell r="D1286" t="str">
            <v>KX</v>
          </cell>
          <cell r="E1286" t="str">
            <v>3070016312</v>
          </cell>
          <cell r="F1286" t="str">
            <v>09</v>
          </cell>
          <cell r="G1286">
            <v>0</v>
          </cell>
          <cell r="H1286">
            <v>0</v>
          </cell>
          <cell r="I1286">
            <v>0</v>
          </cell>
          <cell r="J1286">
            <v>0</v>
          </cell>
          <cell r="K1286" t="str">
            <v>40</v>
          </cell>
          <cell r="L1286" t="str">
            <v>552-25-1955</v>
          </cell>
          <cell r="M1286">
            <v>37890</v>
          </cell>
          <cell r="N1286">
            <v>37889</v>
          </cell>
          <cell r="O1286">
            <v>37889</v>
          </cell>
          <cell r="P1286" t="str">
            <v>USD</v>
          </cell>
          <cell r="Q1286">
            <v>459</v>
          </cell>
        </row>
        <row r="1287">
          <cell r="A1287" t="str">
            <v>BCH_WAG</v>
          </cell>
          <cell r="B1287" t="str">
            <v>PGE1</v>
          </cell>
          <cell r="C1287" t="str">
            <v>0002320002</v>
          </cell>
          <cell r="D1287" t="str">
            <v>KX</v>
          </cell>
          <cell r="E1287" t="str">
            <v>3070016313</v>
          </cell>
          <cell r="F1287" t="str">
            <v>09</v>
          </cell>
          <cell r="G1287">
            <v>0</v>
          </cell>
          <cell r="H1287">
            <v>0</v>
          </cell>
          <cell r="I1287">
            <v>0</v>
          </cell>
          <cell r="J1287">
            <v>0</v>
          </cell>
          <cell r="K1287" t="str">
            <v>40</v>
          </cell>
          <cell r="L1287" t="str">
            <v>552-25-1955</v>
          </cell>
          <cell r="M1287">
            <v>37890</v>
          </cell>
          <cell r="N1287">
            <v>37889</v>
          </cell>
          <cell r="O1287">
            <v>37889</v>
          </cell>
          <cell r="P1287" t="str">
            <v>USD</v>
          </cell>
          <cell r="Q1287">
            <v>25</v>
          </cell>
        </row>
        <row r="1288">
          <cell r="A1288" t="str">
            <v>BCH_WAG</v>
          </cell>
          <cell r="B1288" t="str">
            <v>PGE1</v>
          </cell>
          <cell r="C1288" t="str">
            <v>0002320002</v>
          </cell>
          <cell r="D1288" t="str">
            <v>KX</v>
          </cell>
          <cell r="E1288" t="str">
            <v>3070016314</v>
          </cell>
          <cell r="F1288" t="str">
            <v>09</v>
          </cell>
          <cell r="G1288">
            <v>0</v>
          </cell>
          <cell r="H1288">
            <v>0</v>
          </cell>
          <cell r="I1288">
            <v>0</v>
          </cell>
          <cell r="J1288">
            <v>0</v>
          </cell>
          <cell r="K1288" t="str">
            <v>40</v>
          </cell>
          <cell r="L1288" t="str">
            <v>552-25-1955</v>
          </cell>
          <cell r="M1288">
            <v>37890</v>
          </cell>
          <cell r="N1288">
            <v>37889</v>
          </cell>
          <cell r="O1288">
            <v>37889</v>
          </cell>
          <cell r="P1288" t="str">
            <v>USD</v>
          </cell>
          <cell r="Q1288">
            <v>50</v>
          </cell>
        </row>
        <row r="1289">
          <cell r="A1289" t="str">
            <v>BCH_WAG</v>
          </cell>
          <cell r="B1289" t="str">
            <v>PGE1</v>
          </cell>
          <cell r="C1289" t="str">
            <v>0002320002</v>
          </cell>
          <cell r="D1289" t="str">
            <v>KX</v>
          </cell>
          <cell r="E1289" t="str">
            <v>3070016315</v>
          </cell>
          <cell r="F1289" t="str">
            <v>09</v>
          </cell>
          <cell r="G1289">
            <v>0</v>
          </cell>
          <cell r="H1289">
            <v>0</v>
          </cell>
          <cell r="I1289">
            <v>0</v>
          </cell>
          <cell r="J1289">
            <v>0</v>
          </cell>
          <cell r="K1289" t="str">
            <v>40</v>
          </cell>
          <cell r="L1289" t="str">
            <v>552-25-8261</v>
          </cell>
          <cell r="M1289">
            <v>37890</v>
          </cell>
          <cell r="N1289">
            <v>37889</v>
          </cell>
          <cell r="O1289">
            <v>37889</v>
          </cell>
          <cell r="P1289" t="str">
            <v>USD</v>
          </cell>
          <cell r="Q1289">
            <v>500</v>
          </cell>
        </row>
        <row r="1290">
          <cell r="A1290" t="str">
            <v>BCH_WAG</v>
          </cell>
          <cell r="B1290" t="str">
            <v>PGE1</v>
          </cell>
          <cell r="C1290" t="str">
            <v>0002320002</v>
          </cell>
          <cell r="D1290" t="str">
            <v>KX</v>
          </cell>
          <cell r="E1290" t="str">
            <v>3070016316</v>
          </cell>
          <cell r="F1290" t="str">
            <v>09</v>
          </cell>
          <cell r="G1290">
            <v>0</v>
          </cell>
          <cell r="H1290">
            <v>0</v>
          </cell>
          <cell r="I1290">
            <v>0</v>
          </cell>
          <cell r="J1290">
            <v>0</v>
          </cell>
          <cell r="K1290" t="str">
            <v>40</v>
          </cell>
          <cell r="L1290" t="str">
            <v>552-25-8261</v>
          </cell>
          <cell r="M1290">
            <v>37890</v>
          </cell>
          <cell r="N1290">
            <v>37889</v>
          </cell>
          <cell r="O1290">
            <v>37889</v>
          </cell>
          <cell r="P1290" t="str">
            <v>USD</v>
          </cell>
          <cell r="Q1290">
            <v>173</v>
          </cell>
        </row>
        <row r="1291">
          <cell r="A1291" t="str">
            <v>BCH_WAG</v>
          </cell>
          <cell r="B1291" t="str">
            <v>PGE1</v>
          </cell>
          <cell r="C1291" t="str">
            <v>0002320002</v>
          </cell>
          <cell r="D1291" t="str">
            <v>KX</v>
          </cell>
          <cell r="E1291" t="str">
            <v>3070016317</v>
          </cell>
          <cell r="F1291" t="str">
            <v>09</v>
          </cell>
          <cell r="G1291">
            <v>0</v>
          </cell>
          <cell r="H1291">
            <v>0</v>
          </cell>
          <cell r="I1291">
            <v>0</v>
          </cell>
          <cell r="J1291">
            <v>0</v>
          </cell>
          <cell r="K1291" t="str">
            <v>40</v>
          </cell>
          <cell r="L1291" t="str">
            <v>552-29-3198</v>
          </cell>
          <cell r="M1291">
            <v>37890</v>
          </cell>
          <cell r="N1291">
            <v>37889</v>
          </cell>
          <cell r="O1291">
            <v>37889</v>
          </cell>
          <cell r="P1291" t="str">
            <v>USD</v>
          </cell>
          <cell r="Q1291">
            <v>50</v>
          </cell>
        </row>
        <row r="1292">
          <cell r="A1292" t="str">
            <v>BCH_WAG</v>
          </cell>
          <cell r="B1292" t="str">
            <v>PGE1</v>
          </cell>
          <cell r="C1292" t="str">
            <v>0002320002</v>
          </cell>
          <cell r="D1292" t="str">
            <v>KX</v>
          </cell>
          <cell r="E1292" t="str">
            <v>3070016318</v>
          </cell>
          <cell r="F1292" t="str">
            <v>09</v>
          </cell>
          <cell r="G1292">
            <v>0</v>
          </cell>
          <cell r="H1292">
            <v>0</v>
          </cell>
          <cell r="I1292">
            <v>0</v>
          </cell>
          <cell r="J1292">
            <v>0</v>
          </cell>
          <cell r="K1292" t="str">
            <v>40</v>
          </cell>
          <cell r="L1292" t="str">
            <v>552-29-3198</v>
          </cell>
          <cell r="M1292">
            <v>37890</v>
          </cell>
          <cell r="N1292">
            <v>37889</v>
          </cell>
          <cell r="O1292">
            <v>37889</v>
          </cell>
          <cell r="P1292" t="str">
            <v>USD</v>
          </cell>
          <cell r="Q1292">
            <v>50</v>
          </cell>
        </row>
        <row r="1293">
          <cell r="A1293" t="str">
            <v>BCH_WAG</v>
          </cell>
          <cell r="B1293" t="str">
            <v>PGE1</v>
          </cell>
          <cell r="C1293" t="str">
            <v>0002320002</v>
          </cell>
          <cell r="D1293" t="str">
            <v>KX</v>
          </cell>
          <cell r="E1293" t="str">
            <v>3070016319</v>
          </cell>
          <cell r="F1293" t="str">
            <v>09</v>
          </cell>
          <cell r="G1293">
            <v>0</v>
          </cell>
          <cell r="H1293">
            <v>0</v>
          </cell>
          <cell r="I1293">
            <v>0</v>
          </cell>
          <cell r="J1293">
            <v>0</v>
          </cell>
          <cell r="K1293" t="str">
            <v>40</v>
          </cell>
          <cell r="L1293" t="str">
            <v>552-35-1535</v>
          </cell>
          <cell r="M1293">
            <v>37890</v>
          </cell>
          <cell r="N1293">
            <v>37889</v>
          </cell>
          <cell r="O1293">
            <v>37889</v>
          </cell>
          <cell r="P1293" t="str">
            <v>USD</v>
          </cell>
          <cell r="Q1293">
            <v>126</v>
          </cell>
        </row>
        <row r="1294">
          <cell r="A1294" t="str">
            <v>BCH_WAG</v>
          </cell>
          <cell r="B1294" t="str">
            <v>PGE1</v>
          </cell>
          <cell r="C1294" t="str">
            <v>0002320002</v>
          </cell>
          <cell r="D1294" t="str">
            <v>KX</v>
          </cell>
          <cell r="E1294" t="str">
            <v>3070016320</v>
          </cell>
          <cell r="F1294" t="str">
            <v>09</v>
          </cell>
          <cell r="G1294">
            <v>0</v>
          </cell>
          <cell r="H1294">
            <v>0</v>
          </cell>
          <cell r="I1294">
            <v>0</v>
          </cell>
          <cell r="J1294">
            <v>0</v>
          </cell>
          <cell r="K1294" t="str">
            <v>40</v>
          </cell>
          <cell r="L1294" t="str">
            <v>552-35-4443</v>
          </cell>
          <cell r="M1294">
            <v>37890</v>
          </cell>
          <cell r="N1294">
            <v>37889</v>
          </cell>
          <cell r="O1294">
            <v>37889</v>
          </cell>
          <cell r="P1294" t="str">
            <v>USD</v>
          </cell>
          <cell r="Q1294">
            <v>773</v>
          </cell>
        </row>
        <row r="1295">
          <cell r="A1295" t="str">
            <v>BCH_WAG</v>
          </cell>
          <cell r="B1295" t="str">
            <v>PGE1</v>
          </cell>
          <cell r="C1295" t="str">
            <v>0002320002</v>
          </cell>
          <cell r="D1295" t="str">
            <v>KX</v>
          </cell>
          <cell r="E1295" t="str">
            <v>3070016321</v>
          </cell>
          <cell r="F1295" t="str">
            <v>09</v>
          </cell>
          <cell r="G1295">
            <v>0</v>
          </cell>
          <cell r="H1295">
            <v>0</v>
          </cell>
          <cell r="I1295">
            <v>0</v>
          </cell>
          <cell r="J1295">
            <v>0</v>
          </cell>
          <cell r="K1295" t="str">
            <v>40</v>
          </cell>
          <cell r="L1295" t="str">
            <v>552-43-3169</v>
          </cell>
          <cell r="M1295">
            <v>37890</v>
          </cell>
          <cell r="N1295">
            <v>37889</v>
          </cell>
          <cell r="O1295">
            <v>37889</v>
          </cell>
          <cell r="P1295" t="str">
            <v>USD</v>
          </cell>
          <cell r="Q1295">
            <v>324</v>
          </cell>
        </row>
        <row r="1296">
          <cell r="A1296" t="str">
            <v>BCH_WAG</v>
          </cell>
          <cell r="B1296" t="str">
            <v>PGE1</v>
          </cell>
          <cell r="C1296" t="str">
            <v>0002320002</v>
          </cell>
          <cell r="D1296" t="str">
            <v>KX</v>
          </cell>
          <cell r="E1296" t="str">
            <v>3070016322</v>
          </cell>
          <cell r="F1296" t="str">
            <v>09</v>
          </cell>
          <cell r="G1296">
            <v>0</v>
          </cell>
          <cell r="H1296">
            <v>0</v>
          </cell>
          <cell r="I1296">
            <v>0</v>
          </cell>
          <cell r="J1296">
            <v>0</v>
          </cell>
          <cell r="K1296" t="str">
            <v>40</v>
          </cell>
          <cell r="L1296" t="str">
            <v>552-60-0289</v>
          </cell>
          <cell r="M1296">
            <v>37890</v>
          </cell>
          <cell r="N1296">
            <v>37889</v>
          </cell>
          <cell r="O1296">
            <v>37889</v>
          </cell>
          <cell r="P1296" t="str">
            <v>USD</v>
          </cell>
          <cell r="Q1296">
            <v>424.16</v>
          </cell>
        </row>
        <row r="1297">
          <cell r="A1297" t="str">
            <v>BCH_WAG</v>
          </cell>
          <cell r="B1297" t="str">
            <v>PGE1</v>
          </cell>
          <cell r="C1297" t="str">
            <v>0002320002</v>
          </cell>
          <cell r="D1297" t="str">
            <v>KX</v>
          </cell>
          <cell r="E1297" t="str">
            <v>3070016323</v>
          </cell>
          <cell r="F1297" t="str">
            <v>09</v>
          </cell>
          <cell r="G1297">
            <v>0</v>
          </cell>
          <cell r="H1297">
            <v>0</v>
          </cell>
          <cell r="I1297">
            <v>0</v>
          </cell>
          <cell r="J1297">
            <v>0</v>
          </cell>
          <cell r="K1297" t="str">
            <v>40</v>
          </cell>
          <cell r="L1297" t="str">
            <v>552-60-0289</v>
          </cell>
          <cell r="M1297">
            <v>37890</v>
          </cell>
          <cell r="N1297">
            <v>37889</v>
          </cell>
          <cell r="O1297">
            <v>37889</v>
          </cell>
          <cell r="P1297" t="str">
            <v>USD</v>
          </cell>
          <cell r="Q1297">
            <v>370.16</v>
          </cell>
        </row>
        <row r="1298">
          <cell r="A1298" t="str">
            <v>BCH_WAG</v>
          </cell>
          <cell r="B1298" t="str">
            <v>PGE1</v>
          </cell>
          <cell r="C1298" t="str">
            <v>0002320002</v>
          </cell>
          <cell r="D1298" t="str">
            <v>KX</v>
          </cell>
          <cell r="E1298" t="str">
            <v>3070016324</v>
          </cell>
          <cell r="F1298" t="str">
            <v>09</v>
          </cell>
          <cell r="G1298">
            <v>0</v>
          </cell>
          <cell r="H1298">
            <v>0</v>
          </cell>
          <cell r="I1298">
            <v>0</v>
          </cell>
          <cell r="J1298">
            <v>0</v>
          </cell>
          <cell r="K1298" t="str">
            <v>40</v>
          </cell>
          <cell r="L1298" t="str">
            <v>552-60-0289</v>
          </cell>
          <cell r="M1298">
            <v>37890</v>
          </cell>
          <cell r="N1298">
            <v>37889</v>
          </cell>
          <cell r="O1298">
            <v>37889</v>
          </cell>
          <cell r="P1298" t="str">
            <v>USD</v>
          </cell>
          <cell r="Q1298">
            <v>150</v>
          </cell>
        </row>
        <row r="1299">
          <cell r="A1299" t="str">
            <v>BCH_WAG</v>
          </cell>
          <cell r="B1299" t="str">
            <v>PGE1</v>
          </cell>
          <cell r="C1299" t="str">
            <v>0002320002</v>
          </cell>
          <cell r="D1299" t="str">
            <v>KX</v>
          </cell>
          <cell r="E1299" t="str">
            <v>3070016325</v>
          </cell>
          <cell r="F1299" t="str">
            <v>09</v>
          </cell>
          <cell r="G1299">
            <v>0</v>
          </cell>
          <cell r="H1299">
            <v>0</v>
          </cell>
          <cell r="I1299">
            <v>0</v>
          </cell>
          <cell r="J1299">
            <v>0</v>
          </cell>
          <cell r="K1299" t="str">
            <v>40</v>
          </cell>
          <cell r="L1299" t="str">
            <v>552-73-0365</v>
          </cell>
          <cell r="M1299">
            <v>37890</v>
          </cell>
          <cell r="N1299">
            <v>37889</v>
          </cell>
          <cell r="O1299">
            <v>37889</v>
          </cell>
          <cell r="P1299" t="str">
            <v>USD</v>
          </cell>
          <cell r="Q1299">
            <v>398.5</v>
          </cell>
        </row>
        <row r="1300">
          <cell r="A1300" t="str">
            <v>BCH_WAG</v>
          </cell>
          <cell r="B1300" t="str">
            <v>PGE1</v>
          </cell>
          <cell r="C1300" t="str">
            <v>0002320002</v>
          </cell>
          <cell r="D1300" t="str">
            <v>KX</v>
          </cell>
          <cell r="E1300" t="str">
            <v>3070016326</v>
          </cell>
          <cell r="F1300" t="str">
            <v>09</v>
          </cell>
          <cell r="G1300">
            <v>0</v>
          </cell>
          <cell r="H1300">
            <v>0</v>
          </cell>
          <cell r="I1300">
            <v>0</v>
          </cell>
          <cell r="J1300">
            <v>0</v>
          </cell>
          <cell r="K1300" t="str">
            <v>40</v>
          </cell>
          <cell r="L1300" t="str">
            <v>552-79-6274</v>
          </cell>
          <cell r="M1300">
            <v>37890</v>
          </cell>
          <cell r="N1300">
            <v>37889</v>
          </cell>
          <cell r="O1300">
            <v>37889</v>
          </cell>
          <cell r="P1300" t="str">
            <v>USD</v>
          </cell>
          <cell r="Q1300">
            <v>313</v>
          </cell>
        </row>
        <row r="1301">
          <cell r="A1301" t="str">
            <v>BCH_WAG</v>
          </cell>
          <cell r="B1301" t="str">
            <v>PGE1</v>
          </cell>
          <cell r="C1301" t="str">
            <v>0002320002</v>
          </cell>
          <cell r="D1301" t="str">
            <v>KX</v>
          </cell>
          <cell r="E1301" t="str">
            <v>3070016327</v>
          </cell>
          <cell r="F1301" t="str">
            <v>09</v>
          </cell>
          <cell r="G1301">
            <v>0</v>
          </cell>
          <cell r="H1301">
            <v>0</v>
          </cell>
          <cell r="I1301">
            <v>0</v>
          </cell>
          <cell r="J1301">
            <v>0</v>
          </cell>
          <cell r="K1301" t="str">
            <v>40</v>
          </cell>
          <cell r="L1301" t="str">
            <v>552-81-2815</v>
          </cell>
          <cell r="M1301">
            <v>37890</v>
          </cell>
          <cell r="N1301">
            <v>37889</v>
          </cell>
          <cell r="O1301">
            <v>37889</v>
          </cell>
          <cell r="P1301" t="str">
            <v>USD</v>
          </cell>
          <cell r="Q1301">
            <v>416.5</v>
          </cell>
        </row>
        <row r="1302">
          <cell r="A1302" t="str">
            <v>BCH_WAG</v>
          </cell>
          <cell r="B1302" t="str">
            <v>PGE1</v>
          </cell>
          <cell r="C1302" t="str">
            <v>0002320002</v>
          </cell>
          <cell r="D1302" t="str">
            <v>KX</v>
          </cell>
          <cell r="E1302" t="str">
            <v>3070016328</v>
          </cell>
          <cell r="F1302" t="str">
            <v>09</v>
          </cell>
          <cell r="G1302">
            <v>0</v>
          </cell>
          <cell r="H1302">
            <v>0</v>
          </cell>
          <cell r="I1302">
            <v>0</v>
          </cell>
          <cell r="J1302">
            <v>0</v>
          </cell>
          <cell r="K1302" t="str">
            <v>40</v>
          </cell>
          <cell r="L1302" t="str">
            <v>552-81-2815</v>
          </cell>
          <cell r="M1302">
            <v>37890</v>
          </cell>
          <cell r="N1302">
            <v>37889</v>
          </cell>
          <cell r="O1302">
            <v>37889</v>
          </cell>
          <cell r="P1302" t="str">
            <v>USD</v>
          </cell>
          <cell r="Q1302">
            <v>350</v>
          </cell>
        </row>
        <row r="1303">
          <cell r="A1303" t="str">
            <v>BCH_WAG</v>
          </cell>
          <cell r="B1303" t="str">
            <v>PGE1</v>
          </cell>
          <cell r="C1303" t="str">
            <v>0002320002</v>
          </cell>
          <cell r="D1303" t="str">
            <v>KX</v>
          </cell>
          <cell r="E1303" t="str">
            <v>3070016329</v>
          </cell>
          <cell r="F1303" t="str">
            <v>09</v>
          </cell>
          <cell r="G1303">
            <v>0</v>
          </cell>
          <cell r="H1303">
            <v>0</v>
          </cell>
          <cell r="I1303">
            <v>0</v>
          </cell>
          <cell r="J1303">
            <v>0</v>
          </cell>
          <cell r="K1303" t="str">
            <v>40</v>
          </cell>
          <cell r="L1303" t="str">
            <v>552-84-5122</v>
          </cell>
          <cell r="M1303">
            <v>37890</v>
          </cell>
          <cell r="N1303">
            <v>37889</v>
          </cell>
          <cell r="O1303">
            <v>37889</v>
          </cell>
          <cell r="P1303" t="str">
            <v>USD</v>
          </cell>
          <cell r="Q1303">
            <v>248</v>
          </cell>
        </row>
        <row r="1304">
          <cell r="A1304" t="str">
            <v>BCH_WAG</v>
          </cell>
          <cell r="B1304" t="str">
            <v>PGE1</v>
          </cell>
          <cell r="C1304" t="str">
            <v>0002320002</v>
          </cell>
          <cell r="D1304" t="str">
            <v>KX</v>
          </cell>
          <cell r="E1304" t="str">
            <v>3070016330</v>
          </cell>
          <cell r="F1304" t="str">
            <v>09</v>
          </cell>
          <cell r="G1304">
            <v>0</v>
          </cell>
          <cell r="H1304">
            <v>0</v>
          </cell>
          <cell r="I1304">
            <v>0</v>
          </cell>
          <cell r="J1304">
            <v>0</v>
          </cell>
          <cell r="K1304" t="str">
            <v>40</v>
          </cell>
          <cell r="L1304" t="str">
            <v>552-86-4645</v>
          </cell>
          <cell r="M1304">
            <v>37890</v>
          </cell>
          <cell r="N1304">
            <v>37889</v>
          </cell>
          <cell r="O1304">
            <v>37889</v>
          </cell>
          <cell r="P1304" t="str">
            <v>USD</v>
          </cell>
          <cell r="Q1304">
            <v>150</v>
          </cell>
        </row>
        <row r="1305">
          <cell r="A1305" t="str">
            <v>BCH_WAG</v>
          </cell>
          <cell r="B1305" t="str">
            <v>PGE1</v>
          </cell>
          <cell r="C1305" t="str">
            <v>0002320002</v>
          </cell>
          <cell r="D1305" t="str">
            <v>KX</v>
          </cell>
          <cell r="E1305" t="str">
            <v>3070016331</v>
          </cell>
          <cell r="F1305" t="str">
            <v>09</v>
          </cell>
          <cell r="G1305">
            <v>0</v>
          </cell>
          <cell r="H1305">
            <v>0</v>
          </cell>
          <cell r="I1305">
            <v>0</v>
          </cell>
          <cell r="J1305">
            <v>0</v>
          </cell>
          <cell r="K1305" t="str">
            <v>40</v>
          </cell>
          <cell r="L1305" t="str">
            <v>552-99-2411</v>
          </cell>
          <cell r="M1305">
            <v>37890</v>
          </cell>
          <cell r="N1305">
            <v>37889</v>
          </cell>
          <cell r="O1305">
            <v>37889</v>
          </cell>
          <cell r="P1305" t="str">
            <v>USD</v>
          </cell>
          <cell r="Q1305">
            <v>155</v>
          </cell>
        </row>
        <row r="1306">
          <cell r="A1306" t="str">
            <v>BCH_WAG</v>
          </cell>
          <cell r="B1306" t="str">
            <v>PGE1</v>
          </cell>
          <cell r="C1306" t="str">
            <v>0002320002</v>
          </cell>
          <cell r="D1306" t="str">
            <v>KX</v>
          </cell>
          <cell r="E1306" t="str">
            <v>3070016332</v>
          </cell>
          <cell r="F1306" t="str">
            <v>09</v>
          </cell>
          <cell r="G1306">
            <v>0</v>
          </cell>
          <cell r="H1306">
            <v>0</v>
          </cell>
          <cell r="I1306">
            <v>0</v>
          </cell>
          <cell r="J1306">
            <v>0</v>
          </cell>
          <cell r="K1306" t="str">
            <v>40</v>
          </cell>
          <cell r="L1306" t="str">
            <v>552-99-2411</v>
          </cell>
          <cell r="M1306">
            <v>37890</v>
          </cell>
          <cell r="N1306">
            <v>37889</v>
          </cell>
          <cell r="O1306">
            <v>37889</v>
          </cell>
          <cell r="P1306" t="str">
            <v>USD</v>
          </cell>
          <cell r="Q1306">
            <v>12.5</v>
          </cell>
        </row>
        <row r="1307">
          <cell r="A1307" t="str">
            <v>BCH_WAG</v>
          </cell>
          <cell r="B1307" t="str">
            <v>PGE1</v>
          </cell>
          <cell r="C1307" t="str">
            <v>0002320002</v>
          </cell>
          <cell r="D1307" t="str">
            <v>KX</v>
          </cell>
          <cell r="E1307" t="str">
            <v>3070016333</v>
          </cell>
          <cell r="F1307" t="str">
            <v>09</v>
          </cell>
          <cell r="G1307">
            <v>0</v>
          </cell>
          <cell r="H1307">
            <v>0</v>
          </cell>
          <cell r="I1307">
            <v>0</v>
          </cell>
          <cell r="J1307">
            <v>0</v>
          </cell>
          <cell r="K1307" t="str">
            <v>40</v>
          </cell>
          <cell r="L1307" t="str">
            <v>553-06-4344</v>
          </cell>
          <cell r="M1307">
            <v>37890</v>
          </cell>
          <cell r="N1307">
            <v>37889</v>
          </cell>
          <cell r="O1307">
            <v>37889</v>
          </cell>
          <cell r="P1307" t="str">
            <v>USD</v>
          </cell>
          <cell r="Q1307">
            <v>175</v>
          </cell>
        </row>
        <row r="1308">
          <cell r="A1308" t="str">
            <v>BCH_WAG</v>
          </cell>
          <cell r="B1308" t="str">
            <v>PGE1</v>
          </cell>
          <cell r="C1308" t="str">
            <v>0002320002</v>
          </cell>
          <cell r="D1308" t="str">
            <v>KX</v>
          </cell>
          <cell r="E1308" t="str">
            <v>3070016334</v>
          </cell>
          <cell r="F1308" t="str">
            <v>09</v>
          </cell>
          <cell r="G1308">
            <v>0</v>
          </cell>
          <cell r="H1308">
            <v>0</v>
          </cell>
          <cell r="I1308">
            <v>0</v>
          </cell>
          <cell r="J1308">
            <v>0</v>
          </cell>
          <cell r="K1308" t="str">
            <v>40</v>
          </cell>
          <cell r="L1308" t="str">
            <v>553-06-4344</v>
          </cell>
          <cell r="M1308">
            <v>37890</v>
          </cell>
          <cell r="N1308">
            <v>37889</v>
          </cell>
          <cell r="O1308">
            <v>37889</v>
          </cell>
          <cell r="P1308" t="str">
            <v>USD</v>
          </cell>
          <cell r="Q1308">
            <v>1255.23</v>
          </cell>
        </row>
        <row r="1309">
          <cell r="A1309" t="str">
            <v>BCH_WAG</v>
          </cell>
          <cell r="B1309" t="str">
            <v>PGE1</v>
          </cell>
          <cell r="C1309" t="str">
            <v>0002320002</v>
          </cell>
          <cell r="D1309" t="str">
            <v>KX</v>
          </cell>
          <cell r="E1309" t="str">
            <v>3070016335</v>
          </cell>
          <cell r="F1309" t="str">
            <v>09</v>
          </cell>
          <cell r="G1309">
            <v>0</v>
          </cell>
          <cell r="H1309">
            <v>0</v>
          </cell>
          <cell r="I1309">
            <v>0</v>
          </cell>
          <cell r="J1309">
            <v>0</v>
          </cell>
          <cell r="K1309" t="str">
            <v>40</v>
          </cell>
          <cell r="L1309" t="str">
            <v>553-25-7946</v>
          </cell>
          <cell r="M1309">
            <v>37890</v>
          </cell>
          <cell r="N1309">
            <v>37889</v>
          </cell>
          <cell r="O1309">
            <v>37889</v>
          </cell>
          <cell r="P1309" t="str">
            <v>USD</v>
          </cell>
          <cell r="Q1309">
            <v>145.33000000000001</v>
          </cell>
        </row>
        <row r="1310">
          <cell r="A1310" t="str">
            <v>BCH_WAG</v>
          </cell>
          <cell r="B1310" t="str">
            <v>PGE1</v>
          </cell>
          <cell r="C1310" t="str">
            <v>0002320002</v>
          </cell>
          <cell r="D1310" t="str">
            <v>KX</v>
          </cell>
          <cell r="E1310" t="str">
            <v>3070016336</v>
          </cell>
          <cell r="F1310" t="str">
            <v>09</v>
          </cell>
          <cell r="G1310">
            <v>0</v>
          </cell>
          <cell r="H1310">
            <v>0</v>
          </cell>
          <cell r="I1310">
            <v>0</v>
          </cell>
          <cell r="J1310">
            <v>0</v>
          </cell>
          <cell r="K1310" t="str">
            <v>40</v>
          </cell>
          <cell r="L1310" t="str">
            <v>553-27-4221</v>
          </cell>
          <cell r="M1310">
            <v>37890</v>
          </cell>
          <cell r="N1310">
            <v>37889</v>
          </cell>
          <cell r="O1310">
            <v>37889</v>
          </cell>
          <cell r="P1310" t="str">
            <v>USD</v>
          </cell>
          <cell r="Q1310">
            <v>429.84</v>
          </cell>
        </row>
        <row r="1311">
          <cell r="A1311" t="str">
            <v>BCH_WAG</v>
          </cell>
          <cell r="B1311" t="str">
            <v>PGE1</v>
          </cell>
          <cell r="C1311" t="str">
            <v>0002320002</v>
          </cell>
          <cell r="D1311" t="str">
            <v>KX</v>
          </cell>
          <cell r="E1311" t="str">
            <v>3070016337</v>
          </cell>
          <cell r="F1311" t="str">
            <v>09</v>
          </cell>
          <cell r="G1311">
            <v>0</v>
          </cell>
          <cell r="H1311">
            <v>0</v>
          </cell>
          <cell r="I1311">
            <v>0</v>
          </cell>
          <cell r="J1311">
            <v>0</v>
          </cell>
          <cell r="K1311" t="str">
            <v>40</v>
          </cell>
          <cell r="L1311" t="str">
            <v>553-29-7927</v>
          </cell>
          <cell r="M1311">
            <v>37890</v>
          </cell>
          <cell r="N1311">
            <v>37889</v>
          </cell>
          <cell r="O1311">
            <v>37889</v>
          </cell>
          <cell r="P1311" t="str">
            <v>USD</v>
          </cell>
          <cell r="Q1311">
            <v>233.5</v>
          </cell>
        </row>
        <row r="1312">
          <cell r="A1312" t="str">
            <v>BCH_WAG</v>
          </cell>
          <cell r="B1312" t="str">
            <v>PGE1</v>
          </cell>
          <cell r="C1312" t="str">
            <v>0002320002</v>
          </cell>
          <cell r="D1312" t="str">
            <v>KX</v>
          </cell>
          <cell r="E1312" t="str">
            <v>3070016338</v>
          </cell>
          <cell r="F1312" t="str">
            <v>09</v>
          </cell>
          <cell r="G1312">
            <v>0</v>
          </cell>
          <cell r="H1312">
            <v>0</v>
          </cell>
          <cell r="I1312">
            <v>0</v>
          </cell>
          <cell r="J1312">
            <v>0</v>
          </cell>
          <cell r="K1312" t="str">
            <v>40</v>
          </cell>
          <cell r="L1312" t="str">
            <v>553-33-9893</v>
          </cell>
          <cell r="M1312">
            <v>37890</v>
          </cell>
          <cell r="N1312">
            <v>37889</v>
          </cell>
          <cell r="O1312">
            <v>37889</v>
          </cell>
          <cell r="P1312" t="str">
            <v>USD</v>
          </cell>
          <cell r="Q1312">
            <v>25</v>
          </cell>
        </row>
        <row r="1313">
          <cell r="A1313" t="str">
            <v>BCH_WAG</v>
          </cell>
          <cell r="B1313" t="str">
            <v>PGE1</v>
          </cell>
          <cell r="C1313" t="str">
            <v>0002320002</v>
          </cell>
          <cell r="D1313" t="str">
            <v>KX</v>
          </cell>
          <cell r="E1313" t="str">
            <v>3070016339</v>
          </cell>
          <cell r="F1313" t="str">
            <v>09</v>
          </cell>
          <cell r="G1313">
            <v>0</v>
          </cell>
          <cell r="H1313">
            <v>0</v>
          </cell>
          <cell r="I1313">
            <v>0</v>
          </cell>
          <cell r="J1313">
            <v>0</v>
          </cell>
          <cell r="K1313" t="str">
            <v>40</v>
          </cell>
          <cell r="L1313" t="str">
            <v>553-35-6958</v>
          </cell>
          <cell r="M1313">
            <v>37890</v>
          </cell>
          <cell r="N1313">
            <v>37889</v>
          </cell>
          <cell r="O1313">
            <v>37889</v>
          </cell>
          <cell r="P1313" t="str">
            <v>USD</v>
          </cell>
          <cell r="Q1313">
            <v>618</v>
          </cell>
        </row>
        <row r="1314">
          <cell r="A1314" t="str">
            <v>BCH_WAG</v>
          </cell>
          <cell r="B1314" t="str">
            <v>PGE1</v>
          </cell>
          <cell r="C1314" t="str">
            <v>0002320002</v>
          </cell>
          <cell r="D1314" t="str">
            <v>KX</v>
          </cell>
          <cell r="E1314" t="str">
            <v>3070016340</v>
          </cell>
          <cell r="F1314" t="str">
            <v>09</v>
          </cell>
          <cell r="G1314">
            <v>0</v>
          </cell>
          <cell r="H1314">
            <v>0</v>
          </cell>
          <cell r="I1314">
            <v>0</v>
          </cell>
          <cell r="J1314">
            <v>0</v>
          </cell>
          <cell r="K1314" t="str">
            <v>40</v>
          </cell>
          <cell r="L1314" t="str">
            <v>553-35-8341</v>
          </cell>
          <cell r="M1314">
            <v>37890</v>
          </cell>
          <cell r="N1314">
            <v>37889</v>
          </cell>
          <cell r="O1314">
            <v>37889</v>
          </cell>
          <cell r="P1314" t="str">
            <v>USD</v>
          </cell>
          <cell r="Q1314">
            <v>225</v>
          </cell>
        </row>
        <row r="1315">
          <cell r="A1315" t="str">
            <v>BCH_WAG</v>
          </cell>
          <cell r="B1315" t="str">
            <v>PGE1</v>
          </cell>
          <cell r="C1315" t="str">
            <v>0002320002</v>
          </cell>
          <cell r="D1315" t="str">
            <v>KX</v>
          </cell>
          <cell r="E1315" t="str">
            <v>3070016341</v>
          </cell>
          <cell r="F1315" t="str">
            <v>09</v>
          </cell>
          <cell r="G1315">
            <v>0</v>
          </cell>
          <cell r="H1315">
            <v>0</v>
          </cell>
          <cell r="I1315">
            <v>0</v>
          </cell>
          <cell r="J1315">
            <v>0</v>
          </cell>
          <cell r="K1315" t="str">
            <v>40</v>
          </cell>
          <cell r="L1315" t="str">
            <v>553-35-8341</v>
          </cell>
          <cell r="M1315">
            <v>37890</v>
          </cell>
          <cell r="N1315">
            <v>37889</v>
          </cell>
          <cell r="O1315">
            <v>37889</v>
          </cell>
          <cell r="P1315" t="str">
            <v>USD</v>
          </cell>
          <cell r="Q1315">
            <v>25</v>
          </cell>
        </row>
        <row r="1316">
          <cell r="A1316" t="str">
            <v>BCH_WAG</v>
          </cell>
          <cell r="B1316" t="str">
            <v>PGE1</v>
          </cell>
          <cell r="C1316" t="str">
            <v>0002320002</v>
          </cell>
          <cell r="D1316" t="str">
            <v>KX</v>
          </cell>
          <cell r="E1316" t="str">
            <v>3070016342</v>
          </cell>
          <cell r="F1316" t="str">
            <v>09</v>
          </cell>
          <cell r="G1316">
            <v>0</v>
          </cell>
          <cell r="H1316">
            <v>0</v>
          </cell>
          <cell r="I1316">
            <v>0</v>
          </cell>
          <cell r="J1316">
            <v>0</v>
          </cell>
          <cell r="K1316" t="str">
            <v>40</v>
          </cell>
          <cell r="L1316" t="str">
            <v>553-47-1071</v>
          </cell>
          <cell r="M1316">
            <v>37890</v>
          </cell>
          <cell r="N1316">
            <v>37889</v>
          </cell>
          <cell r="O1316">
            <v>37889</v>
          </cell>
          <cell r="P1316" t="str">
            <v>USD</v>
          </cell>
          <cell r="Q1316">
            <v>375</v>
          </cell>
        </row>
        <row r="1317">
          <cell r="A1317" t="str">
            <v>BCH_WAG</v>
          </cell>
          <cell r="B1317" t="str">
            <v>PGE1</v>
          </cell>
          <cell r="C1317" t="str">
            <v>0002320002</v>
          </cell>
          <cell r="D1317" t="str">
            <v>KX</v>
          </cell>
          <cell r="E1317" t="str">
            <v>3070016343</v>
          </cell>
          <cell r="F1317" t="str">
            <v>09</v>
          </cell>
          <cell r="G1317">
            <v>0</v>
          </cell>
          <cell r="H1317">
            <v>0</v>
          </cell>
          <cell r="I1317">
            <v>0</v>
          </cell>
          <cell r="J1317">
            <v>0</v>
          </cell>
          <cell r="K1317" t="str">
            <v>40</v>
          </cell>
          <cell r="L1317" t="str">
            <v>553-49-0348</v>
          </cell>
          <cell r="M1317">
            <v>37890</v>
          </cell>
          <cell r="N1317">
            <v>37889</v>
          </cell>
          <cell r="O1317">
            <v>37889</v>
          </cell>
          <cell r="P1317" t="str">
            <v>USD</v>
          </cell>
          <cell r="Q1317">
            <v>307.38</v>
          </cell>
        </row>
        <row r="1318">
          <cell r="A1318" t="str">
            <v>BCH_WAG</v>
          </cell>
          <cell r="B1318" t="str">
            <v>PGE1</v>
          </cell>
          <cell r="C1318" t="str">
            <v>0002320002</v>
          </cell>
          <cell r="D1318" t="str">
            <v>KX</v>
          </cell>
          <cell r="E1318" t="str">
            <v>3070016344</v>
          </cell>
          <cell r="F1318" t="str">
            <v>09</v>
          </cell>
          <cell r="G1318">
            <v>0</v>
          </cell>
          <cell r="H1318">
            <v>0</v>
          </cell>
          <cell r="I1318">
            <v>0</v>
          </cell>
          <cell r="J1318">
            <v>0</v>
          </cell>
          <cell r="K1318" t="str">
            <v>40</v>
          </cell>
          <cell r="L1318" t="str">
            <v>553-49-7857</v>
          </cell>
          <cell r="M1318">
            <v>37890</v>
          </cell>
          <cell r="N1318">
            <v>37889</v>
          </cell>
          <cell r="O1318">
            <v>37889</v>
          </cell>
          <cell r="P1318" t="str">
            <v>USD</v>
          </cell>
          <cell r="Q1318">
            <v>363</v>
          </cell>
        </row>
        <row r="1319">
          <cell r="A1319" t="str">
            <v>BCH_WAG</v>
          </cell>
          <cell r="B1319" t="str">
            <v>PGE1</v>
          </cell>
          <cell r="C1319" t="str">
            <v>0002320002</v>
          </cell>
          <cell r="D1319" t="str">
            <v>KX</v>
          </cell>
          <cell r="E1319" t="str">
            <v>3070016345</v>
          </cell>
          <cell r="F1319" t="str">
            <v>09</v>
          </cell>
          <cell r="G1319">
            <v>0</v>
          </cell>
          <cell r="H1319">
            <v>0</v>
          </cell>
          <cell r="I1319">
            <v>0</v>
          </cell>
          <cell r="J1319">
            <v>0</v>
          </cell>
          <cell r="K1319" t="str">
            <v>40</v>
          </cell>
          <cell r="L1319" t="str">
            <v>553-53-9604</v>
          </cell>
          <cell r="M1319">
            <v>37890</v>
          </cell>
          <cell r="N1319">
            <v>37889</v>
          </cell>
          <cell r="O1319">
            <v>37889</v>
          </cell>
          <cell r="P1319" t="str">
            <v>USD</v>
          </cell>
          <cell r="Q1319">
            <v>864.53</v>
          </cell>
        </row>
        <row r="1320">
          <cell r="A1320" t="str">
            <v>BCH_WAG</v>
          </cell>
          <cell r="B1320" t="str">
            <v>PGE1</v>
          </cell>
          <cell r="C1320" t="str">
            <v>0002320002</v>
          </cell>
          <cell r="D1320" t="str">
            <v>KX</v>
          </cell>
          <cell r="E1320" t="str">
            <v>3070016346</v>
          </cell>
          <cell r="F1320" t="str">
            <v>09</v>
          </cell>
          <cell r="G1320">
            <v>0</v>
          </cell>
          <cell r="H1320">
            <v>0</v>
          </cell>
          <cell r="I1320">
            <v>0</v>
          </cell>
          <cell r="J1320">
            <v>0</v>
          </cell>
          <cell r="K1320" t="str">
            <v>40</v>
          </cell>
          <cell r="L1320" t="str">
            <v>553-54-0324</v>
          </cell>
          <cell r="M1320">
            <v>37890</v>
          </cell>
          <cell r="N1320">
            <v>37889</v>
          </cell>
          <cell r="O1320">
            <v>37889</v>
          </cell>
          <cell r="P1320" t="str">
            <v>USD</v>
          </cell>
          <cell r="Q1320">
            <v>387.5</v>
          </cell>
        </row>
        <row r="1321">
          <cell r="A1321" t="str">
            <v>BCH_WAG</v>
          </cell>
          <cell r="B1321" t="str">
            <v>PGE1</v>
          </cell>
          <cell r="C1321" t="str">
            <v>0002320002</v>
          </cell>
          <cell r="D1321" t="str">
            <v>KX</v>
          </cell>
          <cell r="E1321" t="str">
            <v>3070016347</v>
          </cell>
          <cell r="F1321" t="str">
            <v>09</v>
          </cell>
          <cell r="G1321">
            <v>0</v>
          </cell>
          <cell r="H1321">
            <v>0</v>
          </cell>
          <cell r="I1321">
            <v>0</v>
          </cell>
          <cell r="J1321">
            <v>0</v>
          </cell>
          <cell r="K1321" t="str">
            <v>40</v>
          </cell>
          <cell r="L1321" t="str">
            <v>553-58-9838</v>
          </cell>
          <cell r="M1321">
            <v>37890</v>
          </cell>
          <cell r="N1321">
            <v>37889</v>
          </cell>
          <cell r="O1321">
            <v>37889</v>
          </cell>
          <cell r="P1321" t="str">
            <v>USD</v>
          </cell>
          <cell r="Q1321">
            <v>782.5</v>
          </cell>
        </row>
        <row r="1322">
          <cell r="A1322" t="str">
            <v>BCH_WAG</v>
          </cell>
          <cell r="B1322" t="str">
            <v>PGE1</v>
          </cell>
          <cell r="C1322" t="str">
            <v>0002320002</v>
          </cell>
          <cell r="D1322" t="str">
            <v>KX</v>
          </cell>
          <cell r="E1322" t="str">
            <v>3070016348</v>
          </cell>
          <cell r="F1322" t="str">
            <v>09</v>
          </cell>
          <cell r="G1322">
            <v>0</v>
          </cell>
          <cell r="H1322">
            <v>0</v>
          </cell>
          <cell r="I1322">
            <v>0</v>
          </cell>
          <cell r="J1322">
            <v>0</v>
          </cell>
          <cell r="K1322" t="str">
            <v>40</v>
          </cell>
          <cell r="L1322" t="str">
            <v>553-66-9774</v>
          </cell>
          <cell r="M1322">
            <v>37890</v>
          </cell>
          <cell r="N1322">
            <v>37889</v>
          </cell>
          <cell r="O1322">
            <v>37889</v>
          </cell>
          <cell r="P1322" t="str">
            <v>USD</v>
          </cell>
          <cell r="Q1322">
            <v>227</v>
          </cell>
        </row>
        <row r="1323">
          <cell r="A1323" t="str">
            <v>BCH_WAG</v>
          </cell>
          <cell r="B1323" t="str">
            <v>PGE1</v>
          </cell>
          <cell r="C1323" t="str">
            <v>0002320002</v>
          </cell>
          <cell r="D1323" t="str">
            <v>KX</v>
          </cell>
          <cell r="E1323" t="str">
            <v>3070016349</v>
          </cell>
          <cell r="F1323" t="str">
            <v>09</v>
          </cell>
          <cell r="G1323">
            <v>0</v>
          </cell>
          <cell r="H1323">
            <v>0</v>
          </cell>
          <cell r="I1323">
            <v>0</v>
          </cell>
          <cell r="J1323">
            <v>0</v>
          </cell>
          <cell r="K1323" t="str">
            <v>40</v>
          </cell>
          <cell r="L1323" t="str">
            <v>553-66-9774</v>
          </cell>
          <cell r="M1323">
            <v>37890</v>
          </cell>
          <cell r="N1323">
            <v>37889</v>
          </cell>
          <cell r="O1323">
            <v>37889</v>
          </cell>
          <cell r="P1323" t="str">
            <v>USD</v>
          </cell>
          <cell r="Q1323">
            <v>321</v>
          </cell>
        </row>
        <row r="1324">
          <cell r="A1324" t="str">
            <v>BCH_WAG</v>
          </cell>
          <cell r="B1324" t="str">
            <v>PGE1</v>
          </cell>
          <cell r="C1324" t="str">
            <v>0002320002</v>
          </cell>
          <cell r="D1324" t="str">
            <v>KX</v>
          </cell>
          <cell r="E1324" t="str">
            <v>3070016350</v>
          </cell>
          <cell r="F1324" t="str">
            <v>09</v>
          </cell>
          <cell r="G1324">
            <v>0</v>
          </cell>
          <cell r="H1324">
            <v>0</v>
          </cell>
          <cell r="I1324">
            <v>0</v>
          </cell>
          <cell r="J1324">
            <v>0</v>
          </cell>
          <cell r="K1324" t="str">
            <v>40</v>
          </cell>
          <cell r="L1324" t="str">
            <v>553-68-6896</v>
          </cell>
          <cell r="M1324">
            <v>37890</v>
          </cell>
          <cell r="N1324">
            <v>37889</v>
          </cell>
          <cell r="O1324">
            <v>37889</v>
          </cell>
          <cell r="P1324" t="str">
            <v>USD</v>
          </cell>
          <cell r="Q1324">
            <v>200</v>
          </cell>
        </row>
        <row r="1325">
          <cell r="A1325" t="str">
            <v>BCH_WAG</v>
          </cell>
          <cell r="B1325" t="str">
            <v>PGE1</v>
          </cell>
          <cell r="C1325" t="str">
            <v>0002320002</v>
          </cell>
          <cell r="D1325" t="str">
            <v>KX</v>
          </cell>
          <cell r="E1325" t="str">
            <v>3070016351</v>
          </cell>
          <cell r="F1325" t="str">
            <v>09</v>
          </cell>
          <cell r="G1325">
            <v>0</v>
          </cell>
          <cell r="H1325">
            <v>0</v>
          </cell>
          <cell r="I1325">
            <v>0</v>
          </cell>
          <cell r="J1325">
            <v>0</v>
          </cell>
          <cell r="K1325" t="str">
            <v>40</v>
          </cell>
          <cell r="L1325" t="str">
            <v>553-68-6896</v>
          </cell>
          <cell r="M1325">
            <v>37890</v>
          </cell>
          <cell r="N1325">
            <v>37889</v>
          </cell>
          <cell r="O1325">
            <v>37889</v>
          </cell>
          <cell r="P1325" t="str">
            <v>USD</v>
          </cell>
          <cell r="Q1325">
            <v>173.95</v>
          </cell>
        </row>
        <row r="1326">
          <cell r="A1326" t="str">
            <v>BCH_WAG</v>
          </cell>
          <cell r="B1326" t="str">
            <v>PGE1</v>
          </cell>
          <cell r="C1326" t="str">
            <v>0002320002</v>
          </cell>
          <cell r="D1326" t="str">
            <v>KX</v>
          </cell>
          <cell r="E1326" t="str">
            <v>3070016352</v>
          </cell>
          <cell r="F1326" t="str">
            <v>09</v>
          </cell>
          <cell r="G1326">
            <v>0</v>
          </cell>
          <cell r="H1326">
            <v>0</v>
          </cell>
          <cell r="I1326">
            <v>0</v>
          </cell>
          <cell r="J1326">
            <v>0</v>
          </cell>
          <cell r="K1326" t="str">
            <v>40</v>
          </cell>
          <cell r="L1326" t="str">
            <v>553-70-2787</v>
          </cell>
          <cell r="M1326">
            <v>37890</v>
          </cell>
          <cell r="N1326">
            <v>37889</v>
          </cell>
          <cell r="O1326">
            <v>37889</v>
          </cell>
          <cell r="P1326" t="str">
            <v>USD</v>
          </cell>
          <cell r="Q1326">
            <v>150</v>
          </cell>
        </row>
        <row r="1327">
          <cell r="A1327" t="str">
            <v>BCH_WAG</v>
          </cell>
          <cell r="B1327" t="str">
            <v>PGE1</v>
          </cell>
          <cell r="C1327" t="str">
            <v>0002320002</v>
          </cell>
          <cell r="D1327" t="str">
            <v>KX</v>
          </cell>
          <cell r="E1327" t="str">
            <v>3070016353</v>
          </cell>
          <cell r="F1327" t="str">
            <v>09</v>
          </cell>
          <cell r="G1327">
            <v>0</v>
          </cell>
          <cell r="H1327">
            <v>0</v>
          </cell>
          <cell r="I1327">
            <v>0</v>
          </cell>
          <cell r="J1327">
            <v>0</v>
          </cell>
          <cell r="K1327" t="str">
            <v>40</v>
          </cell>
          <cell r="L1327" t="str">
            <v>553-83-5820</v>
          </cell>
          <cell r="M1327">
            <v>37890</v>
          </cell>
          <cell r="N1327">
            <v>37889</v>
          </cell>
          <cell r="O1327">
            <v>37889</v>
          </cell>
          <cell r="P1327" t="str">
            <v>USD</v>
          </cell>
          <cell r="Q1327">
            <v>187.5</v>
          </cell>
        </row>
        <row r="1328">
          <cell r="A1328" t="str">
            <v>BCH_WAG</v>
          </cell>
          <cell r="B1328" t="str">
            <v>PGE1</v>
          </cell>
          <cell r="C1328" t="str">
            <v>0002320002</v>
          </cell>
          <cell r="D1328" t="str">
            <v>KX</v>
          </cell>
          <cell r="E1328" t="str">
            <v>3070016354</v>
          </cell>
          <cell r="F1328" t="str">
            <v>09</v>
          </cell>
          <cell r="G1328">
            <v>0</v>
          </cell>
          <cell r="H1328">
            <v>0</v>
          </cell>
          <cell r="I1328">
            <v>0</v>
          </cell>
          <cell r="J1328">
            <v>0</v>
          </cell>
          <cell r="K1328" t="str">
            <v>40</v>
          </cell>
          <cell r="L1328" t="str">
            <v>553-86-2109</v>
          </cell>
          <cell r="M1328">
            <v>37890</v>
          </cell>
          <cell r="N1328">
            <v>37889</v>
          </cell>
          <cell r="O1328">
            <v>37889</v>
          </cell>
          <cell r="P1328" t="str">
            <v>USD</v>
          </cell>
          <cell r="Q1328">
            <v>400</v>
          </cell>
        </row>
        <row r="1329">
          <cell r="A1329" t="str">
            <v>BCH_WAG</v>
          </cell>
          <cell r="B1329" t="str">
            <v>PGE1</v>
          </cell>
          <cell r="C1329" t="str">
            <v>0002320002</v>
          </cell>
          <cell r="D1329" t="str">
            <v>KX</v>
          </cell>
          <cell r="E1329" t="str">
            <v>3070016355</v>
          </cell>
          <cell r="F1329" t="str">
            <v>09</v>
          </cell>
          <cell r="G1329">
            <v>0</v>
          </cell>
          <cell r="H1329">
            <v>0</v>
          </cell>
          <cell r="I1329">
            <v>0</v>
          </cell>
          <cell r="J1329">
            <v>0</v>
          </cell>
          <cell r="K1329" t="str">
            <v>40</v>
          </cell>
          <cell r="L1329" t="str">
            <v>553-90-3905</v>
          </cell>
          <cell r="M1329">
            <v>37890</v>
          </cell>
          <cell r="N1329">
            <v>37889</v>
          </cell>
          <cell r="O1329">
            <v>37889</v>
          </cell>
          <cell r="P1329" t="str">
            <v>USD</v>
          </cell>
          <cell r="Q1329">
            <v>103.5</v>
          </cell>
        </row>
        <row r="1330">
          <cell r="A1330" t="str">
            <v>BCH_WAG</v>
          </cell>
          <cell r="B1330" t="str">
            <v>PGE1</v>
          </cell>
          <cell r="C1330" t="str">
            <v>0002320002</v>
          </cell>
          <cell r="D1330" t="str">
            <v>KX</v>
          </cell>
          <cell r="E1330" t="str">
            <v>3070016356</v>
          </cell>
          <cell r="F1330" t="str">
            <v>09</v>
          </cell>
          <cell r="G1330">
            <v>0</v>
          </cell>
          <cell r="H1330">
            <v>0</v>
          </cell>
          <cell r="I1330">
            <v>0</v>
          </cell>
          <cell r="J1330">
            <v>0</v>
          </cell>
          <cell r="K1330" t="str">
            <v>40</v>
          </cell>
          <cell r="L1330" t="str">
            <v>553-90-3970</v>
          </cell>
          <cell r="M1330">
            <v>37890</v>
          </cell>
          <cell r="N1330">
            <v>37889</v>
          </cell>
          <cell r="O1330">
            <v>37889</v>
          </cell>
          <cell r="P1330" t="str">
            <v>USD</v>
          </cell>
          <cell r="Q1330">
            <v>361.5</v>
          </cell>
        </row>
        <row r="1331">
          <cell r="A1331" t="str">
            <v>BCH_WAG</v>
          </cell>
          <cell r="B1331" t="str">
            <v>PGE1</v>
          </cell>
          <cell r="C1331" t="str">
            <v>0002320002</v>
          </cell>
          <cell r="D1331" t="str">
            <v>KX</v>
          </cell>
          <cell r="E1331" t="str">
            <v>3070016357</v>
          </cell>
          <cell r="F1331" t="str">
            <v>09</v>
          </cell>
          <cell r="G1331">
            <v>0</v>
          </cell>
          <cell r="H1331">
            <v>0</v>
          </cell>
          <cell r="I1331">
            <v>0</v>
          </cell>
          <cell r="J1331">
            <v>0</v>
          </cell>
          <cell r="K1331" t="str">
            <v>40</v>
          </cell>
          <cell r="L1331" t="str">
            <v>553-90-3970</v>
          </cell>
          <cell r="M1331">
            <v>37890</v>
          </cell>
          <cell r="N1331">
            <v>37889</v>
          </cell>
          <cell r="O1331">
            <v>37889</v>
          </cell>
          <cell r="P1331" t="str">
            <v>USD</v>
          </cell>
          <cell r="Q1331">
            <v>267</v>
          </cell>
        </row>
        <row r="1332">
          <cell r="A1332" t="str">
            <v>BCH_WAG</v>
          </cell>
          <cell r="B1332" t="str">
            <v>PGE1</v>
          </cell>
          <cell r="C1332" t="str">
            <v>0002320002</v>
          </cell>
          <cell r="D1332" t="str">
            <v>KX</v>
          </cell>
          <cell r="E1332" t="str">
            <v>3070016358</v>
          </cell>
          <cell r="F1332" t="str">
            <v>09</v>
          </cell>
          <cell r="G1332">
            <v>0</v>
          </cell>
          <cell r="H1332">
            <v>0</v>
          </cell>
          <cell r="I1332">
            <v>0</v>
          </cell>
          <cell r="J1332">
            <v>0</v>
          </cell>
          <cell r="K1332" t="str">
            <v>40</v>
          </cell>
          <cell r="L1332" t="str">
            <v>553-90-4923</v>
          </cell>
          <cell r="M1332">
            <v>37890</v>
          </cell>
          <cell r="N1332">
            <v>37889</v>
          </cell>
          <cell r="O1332">
            <v>37889</v>
          </cell>
          <cell r="P1332" t="str">
            <v>USD</v>
          </cell>
          <cell r="Q1332">
            <v>352.06</v>
          </cell>
        </row>
        <row r="1333">
          <cell r="A1333" t="str">
            <v>BCH_WAG</v>
          </cell>
          <cell r="B1333" t="str">
            <v>PGE1</v>
          </cell>
          <cell r="C1333" t="str">
            <v>0002320002</v>
          </cell>
          <cell r="D1333" t="str">
            <v>KX</v>
          </cell>
          <cell r="E1333" t="str">
            <v>3070016359</v>
          </cell>
          <cell r="F1333" t="str">
            <v>09</v>
          </cell>
          <cell r="G1333">
            <v>0</v>
          </cell>
          <cell r="H1333">
            <v>0</v>
          </cell>
          <cell r="I1333">
            <v>0</v>
          </cell>
          <cell r="J1333">
            <v>0</v>
          </cell>
          <cell r="K1333" t="str">
            <v>40</v>
          </cell>
          <cell r="L1333" t="str">
            <v>553-90-6333</v>
          </cell>
          <cell r="M1333">
            <v>37890</v>
          </cell>
          <cell r="N1333">
            <v>37889</v>
          </cell>
          <cell r="O1333">
            <v>37889</v>
          </cell>
          <cell r="P1333" t="str">
            <v>USD</v>
          </cell>
          <cell r="Q1333">
            <v>110</v>
          </cell>
        </row>
        <row r="1334">
          <cell r="A1334" t="str">
            <v>BCH_WAG</v>
          </cell>
          <cell r="B1334" t="str">
            <v>PGE1</v>
          </cell>
          <cell r="C1334" t="str">
            <v>0002320002</v>
          </cell>
          <cell r="D1334" t="str">
            <v>KX</v>
          </cell>
          <cell r="E1334" t="str">
            <v>3070016360</v>
          </cell>
          <cell r="F1334" t="str">
            <v>09</v>
          </cell>
          <cell r="G1334">
            <v>0</v>
          </cell>
          <cell r="H1334">
            <v>0</v>
          </cell>
          <cell r="I1334">
            <v>0</v>
          </cell>
          <cell r="J1334">
            <v>0</v>
          </cell>
          <cell r="K1334" t="str">
            <v>40</v>
          </cell>
          <cell r="L1334" t="str">
            <v>553-90-6333</v>
          </cell>
          <cell r="M1334">
            <v>37890</v>
          </cell>
          <cell r="N1334">
            <v>37889</v>
          </cell>
          <cell r="O1334">
            <v>37889</v>
          </cell>
          <cell r="P1334" t="str">
            <v>USD</v>
          </cell>
          <cell r="Q1334">
            <v>385</v>
          </cell>
        </row>
        <row r="1335">
          <cell r="A1335" t="str">
            <v>BCH_WAG</v>
          </cell>
          <cell r="B1335" t="str">
            <v>PGE1</v>
          </cell>
          <cell r="C1335" t="str">
            <v>0002320002</v>
          </cell>
          <cell r="D1335" t="str">
            <v>KX</v>
          </cell>
          <cell r="E1335" t="str">
            <v>3070016361</v>
          </cell>
          <cell r="F1335" t="str">
            <v>09</v>
          </cell>
          <cell r="G1335">
            <v>0</v>
          </cell>
          <cell r="H1335">
            <v>0</v>
          </cell>
          <cell r="I1335">
            <v>0</v>
          </cell>
          <cell r="J1335">
            <v>0</v>
          </cell>
          <cell r="K1335" t="str">
            <v>40</v>
          </cell>
          <cell r="L1335" t="str">
            <v>553-90-6333</v>
          </cell>
          <cell r="M1335">
            <v>37890</v>
          </cell>
          <cell r="N1335">
            <v>37889</v>
          </cell>
          <cell r="O1335">
            <v>37889</v>
          </cell>
          <cell r="P1335" t="str">
            <v>USD</v>
          </cell>
          <cell r="Q1335">
            <v>18.16</v>
          </cell>
        </row>
        <row r="1336">
          <cell r="A1336" t="str">
            <v>BCH_WAG</v>
          </cell>
          <cell r="B1336" t="str">
            <v>PGE1</v>
          </cell>
          <cell r="C1336" t="str">
            <v>0002320002</v>
          </cell>
          <cell r="D1336" t="str">
            <v>KX</v>
          </cell>
          <cell r="E1336" t="str">
            <v>3070016362</v>
          </cell>
          <cell r="F1336" t="str">
            <v>09</v>
          </cell>
          <cell r="G1336">
            <v>0</v>
          </cell>
          <cell r="H1336">
            <v>0</v>
          </cell>
          <cell r="I1336">
            <v>0</v>
          </cell>
          <cell r="J1336">
            <v>0</v>
          </cell>
          <cell r="K1336" t="str">
            <v>40</v>
          </cell>
          <cell r="L1336" t="str">
            <v>553-96-3214</v>
          </cell>
          <cell r="M1336">
            <v>37890</v>
          </cell>
          <cell r="N1336">
            <v>37889</v>
          </cell>
          <cell r="O1336">
            <v>37889</v>
          </cell>
          <cell r="P1336" t="str">
            <v>USD</v>
          </cell>
          <cell r="Q1336">
            <v>215</v>
          </cell>
        </row>
        <row r="1337">
          <cell r="A1337" t="str">
            <v>BCH_WAG</v>
          </cell>
          <cell r="B1337" t="str">
            <v>PGE1</v>
          </cell>
          <cell r="C1337" t="str">
            <v>0002320002</v>
          </cell>
          <cell r="D1337" t="str">
            <v>KX</v>
          </cell>
          <cell r="E1337" t="str">
            <v>3070016363</v>
          </cell>
          <cell r="F1337" t="str">
            <v>09</v>
          </cell>
          <cell r="G1337">
            <v>0</v>
          </cell>
          <cell r="H1337">
            <v>0</v>
          </cell>
          <cell r="I1337">
            <v>0</v>
          </cell>
          <cell r="J1337">
            <v>0</v>
          </cell>
          <cell r="K1337" t="str">
            <v>40</v>
          </cell>
          <cell r="L1337" t="str">
            <v>554-11-7825</v>
          </cell>
          <cell r="M1337">
            <v>37890</v>
          </cell>
          <cell r="N1337">
            <v>37889</v>
          </cell>
          <cell r="O1337">
            <v>37889</v>
          </cell>
          <cell r="P1337" t="str">
            <v>USD</v>
          </cell>
          <cell r="Q1337">
            <v>200</v>
          </cell>
        </row>
        <row r="1338">
          <cell r="A1338" t="str">
            <v>BCH_WAG</v>
          </cell>
          <cell r="B1338" t="str">
            <v>PGE1</v>
          </cell>
          <cell r="C1338" t="str">
            <v>0002320002</v>
          </cell>
          <cell r="D1338" t="str">
            <v>KX</v>
          </cell>
          <cell r="E1338" t="str">
            <v>3070016364</v>
          </cell>
          <cell r="F1338" t="str">
            <v>09</v>
          </cell>
          <cell r="G1338">
            <v>0</v>
          </cell>
          <cell r="H1338">
            <v>0</v>
          </cell>
          <cell r="I1338">
            <v>0</v>
          </cell>
          <cell r="J1338">
            <v>0</v>
          </cell>
          <cell r="K1338" t="str">
            <v>40</v>
          </cell>
          <cell r="L1338" t="str">
            <v>554-25-0477</v>
          </cell>
          <cell r="M1338">
            <v>37890</v>
          </cell>
          <cell r="N1338">
            <v>37889</v>
          </cell>
          <cell r="O1338">
            <v>37889</v>
          </cell>
          <cell r="P1338" t="str">
            <v>USD</v>
          </cell>
          <cell r="Q1338">
            <v>450</v>
          </cell>
        </row>
        <row r="1339">
          <cell r="A1339" t="str">
            <v>BCH_WAG</v>
          </cell>
          <cell r="B1339" t="str">
            <v>PGE1</v>
          </cell>
          <cell r="C1339" t="str">
            <v>0002320002</v>
          </cell>
          <cell r="D1339" t="str">
            <v>KX</v>
          </cell>
          <cell r="E1339" t="str">
            <v>3070016365</v>
          </cell>
          <cell r="F1339" t="str">
            <v>09</v>
          </cell>
          <cell r="G1339">
            <v>0</v>
          </cell>
          <cell r="H1339">
            <v>0</v>
          </cell>
          <cell r="I1339">
            <v>0</v>
          </cell>
          <cell r="J1339">
            <v>0</v>
          </cell>
          <cell r="K1339" t="str">
            <v>40</v>
          </cell>
          <cell r="L1339" t="str">
            <v>554-31-6796</v>
          </cell>
          <cell r="M1339">
            <v>37890</v>
          </cell>
          <cell r="N1339">
            <v>37889</v>
          </cell>
          <cell r="O1339">
            <v>37889</v>
          </cell>
          <cell r="P1339" t="str">
            <v>USD</v>
          </cell>
          <cell r="Q1339">
            <v>614.5</v>
          </cell>
        </row>
        <row r="1340">
          <cell r="A1340" t="str">
            <v>BCH_WAG</v>
          </cell>
          <cell r="B1340" t="str">
            <v>PGE1</v>
          </cell>
          <cell r="C1340" t="str">
            <v>0002320002</v>
          </cell>
          <cell r="D1340" t="str">
            <v>KX</v>
          </cell>
          <cell r="E1340" t="str">
            <v>3070016366</v>
          </cell>
          <cell r="F1340" t="str">
            <v>09</v>
          </cell>
          <cell r="G1340">
            <v>0</v>
          </cell>
          <cell r="H1340">
            <v>0</v>
          </cell>
          <cell r="I1340">
            <v>0</v>
          </cell>
          <cell r="J1340">
            <v>0</v>
          </cell>
          <cell r="K1340" t="str">
            <v>40</v>
          </cell>
          <cell r="L1340" t="str">
            <v>554-31-6796</v>
          </cell>
          <cell r="M1340">
            <v>37890</v>
          </cell>
          <cell r="N1340">
            <v>37889</v>
          </cell>
          <cell r="O1340">
            <v>37889</v>
          </cell>
          <cell r="P1340" t="str">
            <v>USD</v>
          </cell>
          <cell r="Q1340">
            <v>90.78</v>
          </cell>
        </row>
        <row r="1341">
          <cell r="A1341" t="str">
            <v>BCH_WAG</v>
          </cell>
          <cell r="B1341" t="str">
            <v>PGE1</v>
          </cell>
          <cell r="C1341" t="str">
            <v>0002320002</v>
          </cell>
          <cell r="D1341" t="str">
            <v>KX</v>
          </cell>
          <cell r="E1341" t="str">
            <v>3070016367</v>
          </cell>
          <cell r="F1341" t="str">
            <v>09</v>
          </cell>
          <cell r="G1341">
            <v>0</v>
          </cell>
          <cell r="H1341">
            <v>0</v>
          </cell>
          <cell r="I1341">
            <v>0</v>
          </cell>
          <cell r="J1341">
            <v>0</v>
          </cell>
          <cell r="K1341" t="str">
            <v>40</v>
          </cell>
          <cell r="L1341" t="str">
            <v>554-33-6530</v>
          </cell>
          <cell r="M1341">
            <v>37890</v>
          </cell>
          <cell r="N1341">
            <v>37889</v>
          </cell>
          <cell r="O1341">
            <v>37889</v>
          </cell>
          <cell r="P1341" t="str">
            <v>USD</v>
          </cell>
          <cell r="Q1341">
            <v>76</v>
          </cell>
        </row>
        <row r="1342">
          <cell r="A1342" t="str">
            <v>BCH_WAG</v>
          </cell>
          <cell r="B1342" t="str">
            <v>PGE1</v>
          </cell>
          <cell r="C1342" t="str">
            <v>0002320002</v>
          </cell>
          <cell r="D1342" t="str">
            <v>KX</v>
          </cell>
          <cell r="E1342" t="str">
            <v>3070016368</v>
          </cell>
          <cell r="F1342" t="str">
            <v>09</v>
          </cell>
          <cell r="G1342">
            <v>0</v>
          </cell>
          <cell r="H1342">
            <v>0</v>
          </cell>
          <cell r="I1342">
            <v>0</v>
          </cell>
          <cell r="J1342">
            <v>0</v>
          </cell>
          <cell r="K1342" t="str">
            <v>40</v>
          </cell>
          <cell r="L1342" t="str">
            <v>554-33-6530</v>
          </cell>
          <cell r="M1342">
            <v>37890</v>
          </cell>
          <cell r="N1342">
            <v>37889</v>
          </cell>
          <cell r="O1342">
            <v>37889</v>
          </cell>
          <cell r="P1342" t="str">
            <v>USD</v>
          </cell>
          <cell r="Q1342">
            <v>49</v>
          </cell>
        </row>
        <row r="1343">
          <cell r="A1343" t="str">
            <v>BCH_WAG</v>
          </cell>
          <cell r="B1343" t="str">
            <v>PGE1</v>
          </cell>
          <cell r="C1343" t="str">
            <v>0002320002</v>
          </cell>
          <cell r="D1343" t="str">
            <v>KX</v>
          </cell>
          <cell r="E1343" t="str">
            <v>3070016369</v>
          </cell>
          <cell r="F1343" t="str">
            <v>09</v>
          </cell>
          <cell r="G1343">
            <v>0</v>
          </cell>
          <cell r="H1343">
            <v>0</v>
          </cell>
          <cell r="I1343">
            <v>0</v>
          </cell>
          <cell r="J1343">
            <v>0</v>
          </cell>
          <cell r="K1343" t="str">
            <v>40</v>
          </cell>
          <cell r="L1343" t="str">
            <v>554-33-9009</v>
          </cell>
          <cell r="M1343">
            <v>37890</v>
          </cell>
          <cell r="N1343">
            <v>37889</v>
          </cell>
          <cell r="O1343">
            <v>37889</v>
          </cell>
          <cell r="P1343" t="str">
            <v>USD</v>
          </cell>
          <cell r="Q1343">
            <v>390.5</v>
          </cell>
        </row>
        <row r="1344">
          <cell r="A1344" t="str">
            <v>BCH_WAG</v>
          </cell>
          <cell r="B1344" t="str">
            <v>PGE1</v>
          </cell>
          <cell r="C1344" t="str">
            <v>0002320002</v>
          </cell>
          <cell r="D1344" t="str">
            <v>KX</v>
          </cell>
          <cell r="E1344" t="str">
            <v>3070016370</v>
          </cell>
          <cell r="F1344" t="str">
            <v>09</v>
          </cell>
          <cell r="G1344">
            <v>0</v>
          </cell>
          <cell r="H1344">
            <v>0</v>
          </cell>
          <cell r="I1344">
            <v>0</v>
          </cell>
          <cell r="J1344">
            <v>0</v>
          </cell>
          <cell r="K1344" t="str">
            <v>40</v>
          </cell>
          <cell r="L1344" t="str">
            <v>554-33-9009</v>
          </cell>
          <cell r="M1344">
            <v>37890</v>
          </cell>
          <cell r="N1344">
            <v>37889</v>
          </cell>
          <cell r="O1344">
            <v>37889</v>
          </cell>
          <cell r="P1344" t="str">
            <v>USD</v>
          </cell>
          <cell r="Q1344">
            <v>150</v>
          </cell>
        </row>
        <row r="1345">
          <cell r="A1345" t="str">
            <v>BCH_WAG</v>
          </cell>
          <cell r="B1345" t="str">
            <v>PGE1</v>
          </cell>
          <cell r="C1345" t="str">
            <v>0002320002</v>
          </cell>
          <cell r="D1345" t="str">
            <v>KX</v>
          </cell>
          <cell r="E1345" t="str">
            <v>3070016371</v>
          </cell>
          <cell r="F1345" t="str">
            <v>09</v>
          </cell>
          <cell r="G1345">
            <v>0</v>
          </cell>
          <cell r="H1345">
            <v>0</v>
          </cell>
          <cell r="I1345">
            <v>0</v>
          </cell>
          <cell r="J1345">
            <v>0</v>
          </cell>
          <cell r="K1345" t="str">
            <v>40</v>
          </cell>
          <cell r="L1345" t="str">
            <v>554-33-9009</v>
          </cell>
          <cell r="M1345">
            <v>37890</v>
          </cell>
          <cell r="N1345">
            <v>37889</v>
          </cell>
          <cell r="O1345">
            <v>37889</v>
          </cell>
          <cell r="P1345" t="str">
            <v>USD</v>
          </cell>
          <cell r="Q1345">
            <v>100</v>
          </cell>
        </row>
        <row r="1346">
          <cell r="A1346" t="str">
            <v>BCH_WAG</v>
          </cell>
          <cell r="B1346" t="str">
            <v>PGE1</v>
          </cell>
          <cell r="C1346" t="str">
            <v>0002320002</v>
          </cell>
          <cell r="D1346" t="str">
            <v>KX</v>
          </cell>
          <cell r="E1346" t="str">
            <v>3070016372</v>
          </cell>
          <cell r="F1346" t="str">
            <v>09</v>
          </cell>
          <cell r="G1346">
            <v>0</v>
          </cell>
          <cell r="H1346">
            <v>0</v>
          </cell>
          <cell r="I1346">
            <v>0</v>
          </cell>
          <cell r="J1346">
            <v>0</v>
          </cell>
          <cell r="K1346" t="str">
            <v>40</v>
          </cell>
          <cell r="L1346" t="str">
            <v>554-33-9009</v>
          </cell>
          <cell r="M1346">
            <v>37890</v>
          </cell>
          <cell r="N1346">
            <v>37889</v>
          </cell>
          <cell r="O1346">
            <v>37889</v>
          </cell>
          <cell r="P1346" t="str">
            <v>USD</v>
          </cell>
          <cell r="Q1346">
            <v>393.5</v>
          </cell>
        </row>
        <row r="1347">
          <cell r="A1347" t="str">
            <v>BCH_WAG</v>
          </cell>
          <cell r="B1347" t="str">
            <v>PGE1</v>
          </cell>
          <cell r="C1347" t="str">
            <v>0002320002</v>
          </cell>
          <cell r="D1347" t="str">
            <v>KX</v>
          </cell>
          <cell r="E1347" t="str">
            <v>3070016373</v>
          </cell>
          <cell r="F1347" t="str">
            <v>09</v>
          </cell>
          <cell r="G1347">
            <v>0</v>
          </cell>
          <cell r="H1347">
            <v>0</v>
          </cell>
          <cell r="I1347">
            <v>0</v>
          </cell>
          <cell r="J1347">
            <v>0</v>
          </cell>
          <cell r="K1347" t="str">
            <v>40</v>
          </cell>
          <cell r="L1347" t="str">
            <v>554-33-9009</v>
          </cell>
          <cell r="M1347">
            <v>37890</v>
          </cell>
          <cell r="N1347">
            <v>37889</v>
          </cell>
          <cell r="O1347">
            <v>37889</v>
          </cell>
          <cell r="P1347" t="str">
            <v>USD</v>
          </cell>
          <cell r="Q1347">
            <v>106.5</v>
          </cell>
        </row>
        <row r="1348">
          <cell r="A1348" t="str">
            <v>BCH_WAG</v>
          </cell>
          <cell r="B1348" t="str">
            <v>PGE1</v>
          </cell>
          <cell r="C1348" t="str">
            <v>0002320002</v>
          </cell>
          <cell r="D1348" t="str">
            <v>KX</v>
          </cell>
          <cell r="E1348" t="str">
            <v>3070016374</v>
          </cell>
          <cell r="F1348" t="str">
            <v>09</v>
          </cell>
          <cell r="G1348">
            <v>0</v>
          </cell>
          <cell r="H1348">
            <v>0</v>
          </cell>
          <cell r="I1348">
            <v>0</v>
          </cell>
          <cell r="J1348">
            <v>0</v>
          </cell>
          <cell r="K1348" t="str">
            <v>40</v>
          </cell>
          <cell r="L1348" t="str">
            <v>554-52-4565</v>
          </cell>
          <cell r="M1348">
            <v>37890</v>
          </cell>
          <cell r="N1348">
            <v>37889</v>
          </cell>
          <cell r="O1348">
            <v>37889</v>
          </cell>
          <cell r="P1348" t="str">
            <v>USD</v>
          </cell>
          <cell r="Q1348">
            <v>600</v>
          </cell>
        </row>
        <row r="1349">
          <cell r="A1349" t="str">
            <v>BCH_WAG</v>
          </cell>
          <cell r="B1349" t="str">
            <v>PGE1</v>
          </cell>
          <cell r="C1349" t="str">
            <v>0002320002</v>
          </cell>
          <cell r="D1349" t="str">
            <v>KX</v>
          </cell>
          <cell r="E1349" t="str">
            <v>3070016375</v>
          </cell>
          <cell r="F1349" t="str">
            <v>09</v>
          </cell>
          <cell r="G1349">
            <v>0</v>
          </cell>
          <cell r="H1349">
            <v>0</v>
          </cell>
          <cell r="I1349">
            <v>0</v>
          </cell>
          <cell r="J1349">
            <v>0</v>
          </cell>
          <cell r="K1349" t="str">
            <v>40</v>
          </cell>
          <cell r="L1349" t="str">
            <v>554-55-1228</v>
          </cell>
          <cell r="M1349">
            <v>37890</v>
          </cell>
          <cell r="N1349">
            <v>37889</v>
          </cell>
          <cell r="O1349">
            <v>37889</v>
          </cell>
          <cell r="P1349" t="str">
            <v>USD</v>
          </cell>
          <cell r="Q1349">
            <v>108</v>
          </cell>
        </row>
        <row r="1350">
          <cell r="A1350" t="str">
            <v>BCH_WAG</v>
          </cell>
          <cell r="B1350" t="str">
            <v>PGE1</v>
          </cell>
          <cell r="C1350" t="str">
            <v>0002320002</v>
          </cell>
          <cell r="D1350" t="str">
            <v>KX</v>
          </cell>
          <cell r="E1350" t="str">
            <v>3070016376</v>
          </cell>
          <cell r="F1350" t="str">
            <v>09</v>
          </cell>
          <cell r="G1350">
            <v>0</v>
          </cell>
          <cell r="H1350">
            <v>0</v>
          </cell>
          <cell r="I1350">
            <v>0</v>
          </cell>
          <cell r="J1350">
            <v>0</v>
          </cell>
          <cell r="K1350" t="str">
            <v>40</v>
          </cell>
          <cell r="L1350" t="str">
            <v>554-58-7879</v>
          </cell>
          <cell r="M1350">
            <v>37890</v>
          </cell>
          <cell r="N1350">
            <v>37889</v>
          </cell>
          <cell r="O1350">
            <v>37889</v>
          </cell>
          <cell r="P1350" t="str">
            <v>USD</v>
          </cell>
          <cell r="Q1350">
            <v>200</v>
          </cell>
        </row>
        <row r="1351">
          <cell r="A1351" t="str">
            <v>BCH_WAG</v>
          </cell>
          <cell r="B1351" t="str">
            <v>PGE1</v>
          </cell>
          <cell r="C1351" t="str">
            <v>0002320002</v>
          </cell>
          <cell r="D1351" t="str">
            <v>KX</v>
          </cell>
          <cell r="E1351" t="str">
            <v>3070016377</v>
          </cell>
          <cell r="F1351" t="str">
            <v>09</v>
          </cell>
          <cell r="G1351">
            <v>0</v>
          </cell>
          <cell r="H1351">
            <v>0</v>
          </cell>
          <cell r="I1351">
            <v>0</v>
          </cell>
          <cell r="J1351">
            <v>0</v>
          </cell>
          <cell r="K1351" t="str">
            <v>40</v>
          </cell>
          <cell r="L1351" t="str">
            <v>554-64-7690</v>
          </cell>
          <cell r="M1351">
            <v>37890</v>
          </cell>
          <cell r="N1351">
            <v>37889</v>
          </cell>
          <cell r="O1351">
            <v>37889</v>
          </cell>
          <cell r="P1351" t="str">
            <v>USD</v>
          </cell>
          <cell r="Q1351">
            <v>481.5</v>
          </cell>
        </row>
        <row r="1352">
          <cell r="A1352" t="str">
            <v>BCH_WAG</v>
          </cell>
          <cell r="B1352" t="str">
            <v>PGE1</v>
          </cell>
          <cell r="C1352" t="str">
            <v>0002320002</v>
          </cell>
          <cell r="D1352" t="str">
            <v>KX</v>
          </cell>
          <cell r="E1352" t="str">
            <v>3070016378</v>
          </cell>
          <cell r="F1352" t="str">
            <v>09</v>
          </cell>
          <cell r="G1352">
            <v>0</v>
          </cell>
          <cell r="H1352">
            <v>0</v>
          </cell>
          <cell r="I1352">
            <v>0</v>
          </cell>
          <cell r="J1352">
            <v>0</v>
          </cell>
          <cell r="K1352" t="str">
            <v>40</v>
          </cell>
          <cell r="L1352" t="str">
            <v>554-73-3270</v>
          </cell>
          <cell r="M1352">
            <v>37890</v>
          </cell>
          <cell r="N1352">
            <v>37889</v>
          </cell>
          <cell r="O1352">
            <v>37889</v>
          </cell>
          <cell r="P1352" t="str">
            <v>USD</v>
          </cell>
          <cell r="Q1352">
            <v>12.5</v>
          </cell>
        </row>
        <row r="1353">
          <cell r="A1353" t="str">
            <v>BCH_WAG</v>
          </cell>
          <cell r="B1353" t="str">
            <v>PGE1</v>
          </cell>
          <cell r="C1353" t="str">
            <v>0002320002</v>
          </cell>
          <cell r="D1353" t="str">
            <v>KX</v>
          </cell>
          <cell r="E1353" t="str">
            <v>3070016379</v>
          </cell>
          <cell r="F1353" t="str">
            <v>09</v>
          </cell>
          <cell r="G1353">
            <v>0</v>
          </cell>
          <cell r="H1353">
            <v>0</v>
          </cell>
          <cell r="I1353">
            <v>0</v>
          </cell>
          <cell r="J1353">
            <v>0</v>
          </cell>
          <cell r="K1353" t="str">
            <v>40</v>
          </cell>
          <cell r="L1353" t="str">
            <v>554-73-3270</v>
          </cell>
          <cell r="M1353">
            <v>37890</v>
          </cell>
          <cell r="N1353">
            <v>37889</v>
          </cell>
          <cell r="O1353">
            <v>37889</v>
          </cell>
          <cell r="P1353" t="str">
            <v>USD</v>
          </cell>
          <cell r="Q1353">
            <v>1173.48</v>
          </cell>
        </row>
        <row r="1354">
          <cell r="A1354" t="str">
            <v>BCH_WAG</v>
          </cell>
          <cell r="B1354" t="str">
            <v>PGE1</v>
          </cell>
          <cell r="C1354" t="str">
            <v>0002320002</v>
          </cell>
          <cell r="D1354" t="str">
            <v>KX</v>
          </cell>
          <cell r="E1354" t="str">
            <v>3070016380</v>
          </cell>
          <cell r="F1354" t="str">
            <v>09</v>
          </cell>
          <cell r="G1354">
            <v>0</v>
          </cell>
          <cell r="H1354">
            <v>0</v>
          </cell>
          <cell r="I1354">
            <v>0</v>
          </cell>
          <cell r="J1354">
            <v>0</v>
          </cell>
          <cell r="K1354" t="str">
            <v>40</v>
          </cell>
          <cell r="L1354" t="str">
            <v>554-73-3270</v>
          </cell>
          <cell r="M1354">
            <v>37890</v>
          </cell>
          <cell r="N1354">
            <v>37889</v>
          </cell>
          <cell r="O1354">
            <v>37889</v>
          </cell>
          <cell r="P1354" t="str">
            <v>USD</v>
          </cell>
          <cell r="Q1354">
            <v>50</v>
          </cell>
        </row>
        <row r="1355">
          <cell r="A1355" t="str">
            <v>BCH_WAG</v>
          </cell>
          <cell r="B1355" t="str">
            <v>PGE1</v>
          </cell>
          <cell r="C1355" t="str">
            <v>0002320002</v>
          </cell>
          <cell r="D1355" t="str">
            <v>KX</v>
          </cell>
          <cell r="E1355" t="str">
            <v>3070016381</v>
          </cell>
          <cell r="F1355" t="str">
            <v>09</v>
          </cell>
          <cell r="G1355">
            <v>0</v>
          </cell>
          <cell r="H1355">
            <v>0</v>
          </cell>
          <cell r="I1355">
            <v>0</v>
          </cell>
          <cell r="J1355">
            <v>0</v>
          </cell>
          <cell r="K1355" t="str">
            <v>40</v>
          </cell>
          <cell r="L1355" t="str">
            <v>554-79-2929</v>
          </cell>
          <cell r="M1355">
            <v>37890</v>
          </cell>
          <cell r="N1355">
            <v>37889</v>
          </cell>
          <cell r="O1355">
            <v>37889</v>
          </cell>
          <cell r="P1355" t="str">
            <v>USD</v>
          </cell>
          <cell r="Q1355">
            <v>305</v>
          </cell>
        </row>
        <row r="1356">
          <cell r="A1356" t="str">
            <v>BCH_WAG</v>
          </cell>
          <cell r="B1356" t="str">
            <v>PGE1</v>
          </cell>
          <cell r="C1356" t="str">
            <v>0002320002</v>
          </cell>
          <cell r="D1356" t="str">
            <v>KX</v>
          </cell>
          <cell r="E1356" t="str">
            <v>3070016382</v>
          </cell>
          <cell r="F1356" t="str">
            <v>09</v>
          </cell>
          <cell r="G1356">
            <v>0</v>
          </cell>
          <cell r="H1356">
            <v>0</v>
          </cell>
          <cell r="I1356">
            <v>0</v>
          </cell>
          <cell r="J1356">
            <v>0</v>
          </cell>
          <cell r="K1356" t="str">
            <v>40</v>
          </cell>
          <cell r="L1356" t="str">
            <v>554-90-7753</v>
          </cell>
          <cell r="M1356">
            <v>37890</v>
          </cell>
          <cell r="N1356">
            <v>37889</v>
          </cell>
          <cell r="O1356">
            <v>37889</v>
          </cell>
          <cell r="P1356" t="str">
            <v>USD</v>
          </cell>
          <cell r="Q1356">
            <v>75</v>
          </cell>
        </row>
        <row r="1357">
          <cell r="A1357" t="str">
            <v>BCH_WAG</v>
          </cell>
          <cell r="B1357" t="str">
            <v>PGE1</v>
          </cell>
          <cell r="C1357" t="str">
            <v>0002320002</v>
          </cell>
          <cell r="D1357" t="str">
            <v>KX</v>
          </cell>
          <cell r="E1357" t="str">
            <v>3070016383</v>
          </cell>
          <cell r="F1357" t="str">
            <v>09</v>
          </cell>
          <cell r="G1357">
            <v>0</v>
          </cell>
          <cell r="H1357">
            <v>0</v>
          </cell>
          <cell r="I1357">
            <v>0</v>
          </cell>
          <cell r="J1357">
            <v>0</v>
          </cell>
          <cell r="K1357" t="str">
            <v>40</v>
          </cell>
          <cell r="L1357" t="str">
            <v>554-90-8835</v>
          </cell>
          <cell r="M1357">
            <v>37890</v>
          </cell>
          <cell r="N1357">
            <v>37889</v>
          </cell>
          <cell r="O1357">
            <v>37889</v>
          </cell>
          <cell r="P1357" t="str">
            <v>USD</v>
          </cell>
          <cell r="Q1357">
            <v>257.73</v>
          </cell>
        </row>
        <row r="1358">
          <cell r="A1358" t="str">
            <v>BCH_WAG</v>
          </cell>
          <cell r="B1358" t="str">
            <v>PGE1</v>
          </cell>
          <cell r="C1358" t="str">
            <v>0002320002</v>
          </cell>
          <cell r="D1358" t="str">
            <v>KX</v>
          </cell>
          <cell r="E1358" t="str">
            <v>3070016384</v>
          </cell>
          <cell r="F1358" t="str">
            <v>09</v>
          </cell>
          <cell r="G1358">
            <v>0</v>
          </cell>
          <cell r="H1358">
            <v>0</v>
          </cell>
          <cell r="I1358">
            <v>0</v>
          </cell>
          <cell r="J1358">
            <v>0</v>
          </cell>
          <cell r="K1358" t="str">
            <v>40</v>
          </cell>
          <cell r="L1358" t="str">
            <v>554-90-8835</v>
          </cell>
          <cell r="M1358">
            <v>37890</v>
          </cell>
          <cell r="N1358">
            <v>37889</v>
          </cell>
          <cell r="O1358">
            <v>37889</v>
          </cell>
          <cell r="P1358" t="str">
            <v>USD</v>
          </cell>
          <cell r="Q1358">
            <v>100</v>
          </cell>
        </row>
        <row r="1359">
          <cell r="A1359" t="str">
            <v>BCH_WAG</v>
          </cell>
          <cell r="B1359" t="str">
            <v>PGE1</v>
          </cell>
          <cell r="C1359" t="str">
            <v>0002320002</v>
          </cell>
          <cell r="D1359" t="str">
            <v>KX</v>
          </cell>
          <cell r="E1359" t="str">
            <v>3070016385</v>
          </cell>
          <cell r="F1359" t="str">
            <v>09</v>
          </cell>
          <cell r="G1359">
            <v>0</v>
          </cell>
          <cell r="H1359">
            <v>0</v>
          </cell>
          <cell r="I1359">
            <v>0</v>
          </cell>
          <cell r="J1359">
            <v>0</v>
          </cell>
          <cell r="K1359" t="str">
            <v>40</v>
          </cell>
          <cell r="L1359" t="str">
            <v>555-06-2743</v>
          </cell>
          <cell r="M1359">
            <v>37890</v>
          </cell>
          <cell r="N1359">
            <v>37889</v>
          </cell>
          <cell r="O1359">
            <v>37889</v>
          </cell>
          <cell r="P1359" t="str">
            <v>USD</v>
          </cell>
          <cell r="Q1359">
            <v>32.5</v>
          </cell>
        </row>
        <row r="1360">
          <cell r="A1360" t="str">
            <v>BCH_WAG</v>
          </cell>
          <cell r="B1360" t="str">
            <v>PGE1</v>
          </cell>
          <cell r="C1360" t="str">
            <v>0002320002</v>
          </cell>
          <cell r="D1360" t="str">
            <v>KX</v>
          </cell>
          <cell r="E1360" t="str">
            <v>3070016386</v>
          </cell>
          <cell r="F1360" t="str">
            <v>09</v>
          </cell>
          <cell r="G1360">
            <v>0</v>
          </cell>
          <cell r="H1360">
            <v>0</v>
          </cell>
          <cell r="I1360">
            <v>0</v>
          </cell>
          <cell r="J1360">
            <v>0</v>
          </cell>
          <cell r="K1360" t="str">
            <v>40</v>
          </cell>
          <cell r="L1360" t="str">
            <v>555-11-4632</v>
          </cell>
          <cell r="M1360">
            <v>37890</v>
          </cell>
          <cell r="N1360">
            <v>37889</v>
          </cell>
          <cell r="O1360">
            <v>37889</v>
          </cell>
          <cell r="P1360" t="str">
            <v>USD</v>
          </cell>
          <cell r="Q1360">
            <v>536.5</v>
          </cell>
        </row>
        <row r="1361">
          <cell r="A1361" t="str">
            <v>BCH_WAG</v>
          </cell>
          <cell r="B1361" t="str">
            <v>PGE1</v>
          </cell>
          <cell r="C1361" t="str">
            <v>0002320002</v>
          </cell>
          <cell r="D1361" t="str">
            <v>KX</v>
          </cell>
          <cell r="E1361" t="str">
            <v>3070016387</v>
          </cell>
          <cell r="F1361" t="str">
            <v>09</v>
          </cell>
          <cell r="G1361">
            <v>0</v>
          </cell>
          <cell r="H1361">
            <v>0</v>
          </cell>
          <cell r="I1361">
            <v>0</v>
          </cell>
          <cell r="J1361">
            <v>0</v>
          </cell>
          <cell r="K1361" t="str">
            <v>40</v>
          </cell>
          <cell r="L1361" t="str">
            <v>555-15-6785</v>
          </cell>
          <cell r="M1361">
            <v>37890</v>
          </cell>
          <cell r="N1361">
            <v>37889</v>
          </cell>
          <cell r="O1361">
            <v>37889</v>
          </cell>
          <cell r="P1361" t="str">
            <v>USD</v>
          </cell>
          <cell r="Q1361">
            <v>355.17</v>
          </cell>
        </row>
        <row r="1362">
          <cell r="A1362" t="str">
            <v>BCH_WAG</v>
          </cell>
          <cell r="B1362" t="str">
            <v>PGE1</v>
          </cell>
          <cell r="C1362" t="str">
            <v>0002320002</v>
          </cell>
          <cell r="D1362" t="str">
            <v>KX</v>
          </cell>
          <cell r="E1362" t="str">
            <v>3070016388</v>
          </cell>
          <cell r="F1362" t="str">
            <v>09</v>
          </cell>
          <cell r="G1362">
            <v>0</v>
          </cell>
          <cell r="H1362">
            <v>0</v>
          </cell>
          <cell r="I1362">
            <v>0</v>
          </cell>
          <cell r="J1362">
            <v>0</v>
          </cell>
          <cell r="K1362" t="str">
            <v>40</v>
          </cell>
          <cell r="L1362" t="str">
            <v>555-15-7451</v>
          </cell>
          <cell r="M1362">
            <v>37890</v>
          </cell>
          <cell r="N1362">
            <v>37889</v>
          </cell>
          <cell r="O1362">
            <v>37889</v>
          </cell>
          <cell r="P1362" t="str">
            <v>USD</v>
          </cell>
          <cell r="Q1362">
            <v>322.5</v>
          </cell>
        </row>
        <row r="1363">
          <cell r="A1363" t="str">
            <v>BCH_WAG</v>
          </cell>
          <cell r="B1363" t="str">
            <v>PGE1</v>
          </cell>
          <cell r="C1363" t="str">
            <v>0002320002</v>
          </cell>
          <cell r="D1363" t="str">
            <v>KX</v>
          </cell>
          <cell r="E1363" t="str">
            <v>3070016389</v>
          </cell>
          <cell r="F1363" t="str">
            <v>09</v>
          </cell>
          <cell r="G1363">
            <v>0</v>
          </cell>
          <cell r="H1363">
            <v>0</v>
          </cell>
          <cell r="I1363">
            <v>0</v>
          </cell>
          <cell r="J1363">
            <v>0</v>
          </cell>
          <cell r="K1363" t="str">
            <v>40</v>
          </cell>
          <cell r="L1363" t="str">
            <v>555-29-7899</v>
          </cell>
          <cell r="M1363">
            <v>37890</v>
          </cell>
          <cell r="N1363">
            <v>37889</v>
          </cell>
          <cell r="O1363">
            <v>37889</v>
          </cell>
          <cell r="P1363" t="str">
            <v>USD</v>
          </cell>
          <cell r="Q1363">
            <v>122</v>
          </cell>
        </row>
        <row r="1364">
          <cell r="A1364" t="str">
            <v>BCH_WAG</v>
          </cell>
          <cell r="B1364" t="str">
            <v>PGE1</v>
          </cell>
          <cell r="C1364" t="str">
            <v>0002320002</v>
          </cell>
          <cell r="D1364" t="str">
            <v>KX</v>
          </cell>
          <cell r="E1364" t="str">
            <v>3070016390</v>
          </cell>
          <cell r="F1364" t="str">
            <v>09</v>
          </cell>
          <cell r="G1364">
            <v>0</v>
          </cell>
          <cell r="H1364">
            <v>0</v>
          </cell>
          <cell r="I1364">
            <v>0</v>
          </cell>
          <cell r="J1364">
            <v>0</v>
          </cell>
          <cell r="K1364" t="str">
            <v>40</v>
          </cell>
          <cell r="L1364" t="str">
            <v>555-41-6072</v>
          </cell>
          <cell r="M1364">
            <v>37890</v>
          </cell>
          <cell r="N1364">
            <v>37889</v>
          </cell>
          <cell r="O1364">
            <v>37889</v>
          </cell>
          <cell r="P1364" t="str">
            <v>USD</v>
          </cell>
          <cell r="Q1364">
            <v>239.48</v>
          </cell>
        </row>
        <row r="1365">
          <cell r="A1365" t="str">
            <v>BCH_WAG</v>
          </cell>
          <cell r="B1365" t="str">
            <v>PGE1</v>
          </cell>
          <cell r="C1365" t="str">
            <v>0002320002</v>
          </cell>
          <cell r="D1365" t="str">
            <v>KX</v>
          </cell>
          <cell r="E1365" t="str">
            <v>3070016391</v>
          </cell>
          <cell r="F1365" t="str">
            <v>09</v>
          </cell>
          <cell r="G1365">
            <v>0</v>
          </cell>
          <cell r="H1365">
            <v>0</v>
          </cell>
          <cell r="I1365">
            <v>0</v>
          </cell>
          <cell r="J1365">
            <v>0</v>
          </cell>
          <cell r="K1365" t="str">
            <v>40</v>
          </cell>
          <cell r="L1365" t="str">
            <v>555-47-3543</v>
          </cell>
          <cell r="M1365">
            <v>37890</v>
          </cell>
          <cell r="N1365">
            <v>37889</v>
          </cell>
          <cell r="O1365">
            <v>37889</v>
          </cell>
          <cell r="P1365" t="str">
            <v>USD</v>
          </cell>
          <cell r="Q1365">
            <v>350</v>
          </cell>
        </row>
        <row r="1366">
          <cell r="A1366" t="str">
            <v>BCH_WAG</v>
          </cell>
          <cell r="B1366" t="str">
            <v>PGE1</v>
          </cell>
          <cell r="C1366" t="str">
            <v>0002320002</v>
          </cell>
          <cell r="D1366" t="str">
            <v>KX</v>
          </cell>
          <cell r="E1366" t="str">
            <v>3070016392</v>
          </cell>
          <cell r="F1366" t="str">
            <v>09</v>
          </cell>
          <cell r="G1366">
            <v>0</v>
          </cell>
          <cell r="H1366">
            <v>0</v>
          </cell>
          <cell r="I1366">
            <v>0</v>
          </cell>
          <cell r="J1366">
            <v>0</v>
          </cell>
          <cell r="K1366" t="str">
            <v>40</v>
          </cell>
          <cell r="L1366" t="str">
            <v>555-57-7139</v>
          </cell>
          <cell r="M1366">
            <v>37890</v>
          </cell>
          <cell r="N1366">
            <v>37889</v>
          </cell>
          <cell r="O1366">
            <v>37889</v>
          </cell>
          <cell r="P1366" t="str">
            <v>USD</v>
          </cell>
          <cell r="Q1366">
            <v>125</v>
          </cell>
        </row>
        <row r="1367">
          <cell r="A1367" t="str">
            <v>BCH_WAG</v>
          </cell>
          <cell r="B1367" t="str">
            <v>PGE1</v>
          </cell>
          <cell r="C1367" t="str">
            <v>0002320002</v>
          </cell>
          <cell r="D1367" t="str">
            <v>KX</v>
          </cell>
          <cell r="E1367" t="str">
            <v>3070016393</v>
          </cell>
          <cell r="F1367" t="str">
            <v>09</v>
          </cell>
          <cell r="G1367">
            <v>0</v>
          </cell>
          <cell r="H1367">
            <v>0</v>
          </cell>
          <cell r="I1367">
            <v>0</v>
          </cell>
          <cell r="J1367">
            <v>0</v>
          </cell>
          <cell r="K1367" t="str">
            <v>40</v>
          </cell>
          <cell r="L1367" t="str">
            <v>555-57-9501</v>
          </cell>
          <cell r="M1367">
            <v>37890</v>
          </cell>
          <cell r="N1367">
            <v>37889</v>
          </cell>
          <cell r="O1367">
            <v>37889</v>
          </cell>
          <cell r="P1367" t="str">
            <v>USD</v>
          </cell>
          <cell r="Q1367">
            <v>316</v>
          </cell>
        </row>
        <row r="1368">
          <cell r="A1368" t="str">
            <v>BCH_WAG</v>
          </cell>
          <cell r="B1368" t="str">
            <v>PGE1</v>
          </cell>
          <cell r="C1368" t="str">
            <v>0002320002</v>
          </cell>
          <cell r="D1368" t="str">
            <v>KX</v>
          </cell>
          <cell r="E1368" t="str">
            <v>3070016394</v>
          </cell>
          <cell r="F1368" t="str">
            <v>09</v>
          </cell>
          <cell r="G1368">
            <v>0</v>
          </cell>
          <cell r="H1368">
            <v>0</v>
          </cell>
          <cell r="I1368">
            <v>0</v>
          </cell>
          <cell r="J1368">
            <v>0</v>
          </cell>
          <cell r="K1368" t="str">
            <v>40</v>
          </cell>
          <cell r="L1368" t="str">
            <v>555-59-1930</v>
          </cell>
          <cell r="M1368">
            <v>37890</v>
          </cell>
          <cell r="N1368">
            <v>37889</v>
          </cell>
          <cell r="O1368">
            <v>37889</v>
          </cell>
          <cell r="P1368" t="str">
            <v>USD</v>
          </cell>
          <cell r="Q1368">
            <v>200</v>
          </cell>
        </row>
        <row r="1369">
          <cell r="A1369" t="str">
            <v>BCH_WAG</v>
          </cell>
          <cell r="B1369" t="str">
            <v>PGE1</v>
          </cell>
          <cell r="C1369" t="str">
            <v>0002320002</v>
          </cell>
          <cell r="D1369" t="str">
            <v>KX</v>
          </cell>
          <cell r="E1369" t="str">
            <v>3070016395</v>
          </cell>
          <cell r="F1369" t="str">
            <v>09</v>
          </cell>
          <cell r="G1369">
            <v>0</v>
          </cell>
          <cell r="H1369">
            <v>0</v>
          </cell>
          <cell r="I1369">
            <v>0</v>
          </cell>
          <cell r="J1369">
            <v>0</v>
          </cell>
          <cell r="K1369" t="str">
            <v>40</v>
          </cell>
          <cell r="L1369" t="str">
            <v>555-74-3140</v>
          </cell>
          <cell r="M1369">
            <v>37890</v>
          </cell>
          <cell r="N1369">
            <v>37889</v>
          </cell>
          <cell r="O1369">
            <v>37889</v>
          </cell>
          <cell r="P1369" t="str">
            <v>USD</v>
          </cell>
          <cell r="Q1369">
            <v>400</v>
          </cell>
        </row>
        <row r="1370">
          <cell r="A1370" t="str">
            <v>BCH_WAG</v>
          </cell>
          <cell r="B1370" t="str">
            <v>PGE1</v>
          </cell>
          <cell r="C1370" t="str">
            <v>0002320002</v>
          </cell>
          <cell r="D1370" t="str">
            <v>KX</v>
          </cell>
          <cell r="E1370" t="str">
            <v>3070016396</v>
          </cell>
          <cell r="F1370" t="str">
            <v>09</v>
          </cell>
          <cell r="G1370">
            <v>0</v>
          </cell>
          <cell r="H1370">
            <v>0</v>
          </cell>
          <cell r="I1370">
            <v>0</v>
          </cell>
          <cell r="J1370">
            <v>0</v>
          </cell>
          <cell r="K1370" t="str">
            <v>40</v>
          </cell>
          <cell r="L1370" t="str">
            <v>555-82-7834</v>
          </cell>
          <cell r="M1370">
            <v>37890</v>
          </cell>
          <cell r="N1370">
            <v>37889</v>
          </cell>
          <cell r="O1370">
            <v>37889</v>
          </cell>
          <cell r="P1370" t="str">
            <v>USD</v>
          </cell>
          <cell r="Q1370">
            <v>650</v>
          </cell>
        </row>
        <row r="1371">
          <cell r="A1371" t="str">
            <v>BCH_WAG</v>
          </cell>
          <cell r="B1371" t="str">
            <v>PGE1</v>
          </cell>
          <cell r="C1371" t="str">
            <v>0002320002</v>
          </cell>
          <cell r="D1371" t="str">
            <v>KX</v>
          </cell>
          <cell r="E1371" t="str">
            <v>3070016397</v>
          </cell>
          <cell r="F1371" t="str">
            <v>09</v>
          </cell>
          <cell r="G1371">
            <v>0</v>
          </cell>
          <cell r="H1371">
            <v>0</v>
          </cell>
          <cell r="I1371">
            <v>0</v>
          </cell>
          <cell r="J1371">
            <v>0</v>
          </cell>
          <cell r="K1371" t="str">
            <v>40</v>
          </cell>
          <cell r="L1371" t="str">
            <v>555-94-2273</v>
          </cell>
          <cell r="M1371">
            <v>37890</v>
          </cell>
          <cell r="N1371">
            <v>37889</v>
          </cell>
          <cell r="O1371">
            <v>37889</v>
          </cell>
          <cell r="P1371" t="str">
            <v>USD</v>
          </cell>
          <cell r="Q1371">
            <v>1420.59</v>
          </cell>
        </row>
        <row r="1372">
          <cell r="A1372" t="str">
            <v>BCH_WAG</v>
          </cell>
          <cell r="B1372" t="str">
            <v>PGE1</v>
          </cell>
          <cell r="C1372" t="str">
            <v>0002320002</v>
          </cell>
          <cell r="D1372" t="str">
            <v>KX</v>
          </cell>
          <cell r="E1372" t="str">
            <v>3070016398</v>
          </cell>
          <cell r="F1372" t="str">
            <v>09</v>
          </cell>
          <cell r="G1372">
            <v>0</v>
          </cell>
          <cell r="H1372">
            <v>0</v>
          </cell>
          <cell r="I1372">
            <v>0</v>
          </cell>
          <cell r="J1372">
            <v>0</v>
          </cell>
          <cell r="K1372" t="str">
            <v>40</v>
          </cell>
          <cell r="L1372" t="str">
            <v>555-94-9759</v>
          </cell>
          <cell r="M1372">
            <v>37890</v>
          </cell>
          <cell r="N1372">
            <v>37889</v>
          </cell>
          <cell r="O1372">
            <v>37889</v>
          </cell>
          <cell r="P1372" t="str">
            <v>USD</v>
          </cell>
          <cell r="Q1372">
            <v>491</v>
          </cell>
        </row>
        <row r="1373">
          <cell r="A1373" t="str">
            <v>BCH_WAG</v>
          </cell>
          <cell r="B1373" t="str">
            <v>PGE1</v>
          </cell>
          <cell r="C1373" t="str">
            <v>0002320002</v>
          </cell>
          <cell r="D1373" t="str">
            <v>KX</v>
          </cell>
          <cell r="E1373" t="str">
            <v>3070016399</v>
          </cell>
          <cell r="F1373" t="str">
            <v>09</v>
          </cell>
          <cell r="G1373">
            <v>0</v>
          </cell>
          <cell r="H1373">
            <v>0</v>
          </cell>
          <cell r="I1373">
            <v>0</v>
          </cell>
          <cell r="J1373">
            <v>0</v>
          </cell>
          <cell r="K1373" t="str">
            <v>40</v>
          </cell>
          <cell r="L1373" t="str">
            <v>556-06-2557</v>
          </cell>
          <cell r="M1373">
            <v>37890</v>
          </cell>
          <cell r="N1373">
            <v>37889</v>
          </cell>
          <cell r="O1373">
            <v>37889</v>
          </cell>
          <cell r="P1373" t="str">
            <v>USD</v>
          </cell>
          <cell r="Q1373">
            <v>200</v>
          </cell>
        </row>
        <row r="1374">
          <cell r="A1374" t="str">
            <v>BCH_WAG</v>
          </cell>
          <cell r="B1374" t="str">
            <v>PGE1</v>
          </cell>
          <cell r="C1374" t="str">
            <v>0002320002</v>
          </cell>
          <cell r="D1374" t="str">
            <v>KX</v>
          </cell>
          <cell r="E1374" t="str">
            <v>3070016400</v>
          </cell>
          <cell r="F1374" t="str">
            <v>09</v>
          </cell>
          <cell r="G1374">
            <v>0</v>
          </cell>
          <cell r="H1374">
            <v>0</v>
          </cell>
          <cell r="I1374">
            <v>0</v>
          </cell>
          <cell r="J1374">
            <v>0</v>
          </cell>
          <cell r="K1374" t="str">
            <v>40</v>
          </cell>
          <cell r="L1374" t="str">
            <v>556-11-6830</v>
          </cell>
          <cell r="M1374">
            <v>37890</v>
          </cell>
          <cell r="N1374">
            <v>37889</v>
          </cell>
          <cell r="O1374">
            <v>37889</v>
          </cell>
          <cell r="P1374" t="str">
            <v>USD</v>
          </cell>
          <cell r="Q1374">
            <v>480.5</v>
          </cell>
        </row>
        <row r="1375">
          <cell r="A1375" t="str">
            <v>BCH_WAG</v>
          </cell>
          <cell r="B1375" t="str">
            <v>PGE1</v>
          </cell>
          <cell r="C1375" t="str">
            <v>0002320002</v>
          </cell>
          <cell r="D1375" t="str">
            <v>KX</v>
          </cell>
          <cell r="E1375" t="str">
            <v>3070016401</v>
          </cell>
          <cell r="F1375" t="str">
            <v>09</v>
          </cell>
          <cell r="G1375">
            <v>0</v>
          </cell>
          <cell r="H1375">
            <v>0</v>
          </cell>
          <cell r="I1375">
            <v>0</v>
          </cell>
          <cell r="J1375">
            <v>0</v>
          </cell>
          <cell r="K1375" t="str">
            <v>40</v>
          </cell>
          <cell r="L1375" t="str">
            <v>556-11-6830</v>
          </cell>
          <cell r="M1375">
            <v>37890</v>
          </cell>
          <cell r="N1375">
            <v>37889</v>
          </cell>
          <cell r="O1375">
            <v>37889</v>
          </cell>
          <cell r="P1375" t="str">
            <v>USD</v>
          </cell>
          <cell r="Q1375">
            <v>150</v>
          </cell>
        </row>
        <row r="1376">
          <cell r="A1376" t="str">
            <v>BCH_WAG</v>
          </cell>
          <cell r="B1376" t="str">
            <v>PGE1</v>
          </cell>
          <cell r="C1376" t="str">
            <v>0002320002</v>
          </cell>
          <cell r="D1376" t="str">
            <v>KX</v>
          </cell>
          <cell r="E1376" t="str">
            <v>3070016402</v>
          </cell>
          <cell r="F1376" t="str">
            <v>09</v>
          </cell>
          <cell r="G1376">
            <v>0</v>
          </cell>
          <cell r="H1376">
            <v>0</v>
          </cell>
          <cell r="I1376">
            <v>0</v>
          </cell>
          <cell r="J1376">
            <v>0</v>
          </cell>
          <cell r="K1376" t="str">
            <v>40</v>
          </cell>
          <cell r="L1376" t="str">
            <v>556-31-1496</v>
          </cell>
          <cell r="M1376">
            <v>37890</v>
          </cell>
          <cell r="N1376">
            <v>37889</v>
          </cell>
          <cell r="O1376">
            <v>37889</v>
          </cell>
          <cell r="P1376" t="str">
            <v>USD</v>
          </cell>
          <cell r="Q1376">
            <v>176.5</v>
          </cell>
        </row>
        <row r="1377">
          <cell r="A1377" t="str">
            <v>BCH_WAG</v>
          </cell>
          <cell r="B1377" t="str">
            <v>PGE1</v>
          </cell>
          <cell r="C1377" t="str">
            <v>0002320002</v>
          </cell>
          <cell r="D1377" t="str">
            <v>KX</v>
          </cell>
          <cell r="E1377" t="str">
            <v>3070016403</v>
          </cell>
          <cell r="F1377" t="str">
            <v>09</v>
          </cell>
          <cell r="G1377">
            <v>0</v>
          </cell>
          <cell r="H1377">
            <v>0</v>
          </cell>
          <cell r="I1377">
            <v>0</v>
          </cell>
          <cell r="J1377">
            <v>0</v>
          </cell>
          <cell r="K1377" t="str">
            <v>40</v>
          </cell>
          <cell r="L1377" t="str">
            <v>556-31-3234</v>
          </cell>
          <cell r="M1377">
            <v>37890</v>
          </cell>
          <cell r="N1377">
            <v>37889</v>
          </cell>
          <cell r="O1377">
            <v>37889</v>
          </cell>
          <cell r="P1377" t="str">
            <v>USD</v>
          </cell>
          <cell r="Q1377">
            <v>150</v>
          </cell>
        </row>
        <row r="1378">
          <cell r="A1378" t="str">
            <v>BCH_WAG</v>
          </cell>
          <cell r="B1378" t="str">
            <v>PGE1</v>
          </cell>
          <cell r="C1378" t="str">
            <v>0002320002</v>
          </cell>
          <cell r="D1378" t="str">
            <v>KX</v>
          </cell>
          <cell r="E1378" t="str">
            <v>3070016404</v>
          </cell>
          <cell r="F1378" t="str">
            <v>09</v>
          </cell>
          <cell r="G1378">
            <v>0</v>
          </cell>
          <cell r="H1378">
            <v>0</v>
          </cell>
          <cell r="I1378">
            <v>0</v>
          </cell>
          <cell r="J1378">
            <v>0</v>
          </cell>
          <cell r="K1378" t="str">
            <v>40</v>
          </cell>
          <cell r="L1378" t="str">
            <v>556-31-3234</v>
          </cell>
          <cell r="M1378">
            <v>37890</v>
          </cell>
          <cell r="N1378">
            <v>37889</v>
          </cell>
          <cell r="O1378">
            <v>37889</v>
          </cell>
          <cell r="P1378" t="str">
            <v>USD</v>
          </cell>
          <cell r="Q1378">
            <v>150</v>
          </cell>
        </row>
        <row r="1379">
          <cell r="A1379" t="str">
            <v>BCH_WAG</v>
          </cell>
          <cell r="B1379" t="str">
            <v>PGE1</v>
          </cell>
          <cell r="C1379" t="str">
            <v>0002320002</v>
          </cell>
          <cell r="D1379" t="str">
            <v>KX</v>
          </cell>
          <cell r="E1379" t="str">
            <v>3070016405</v>
          </cell>
          <cell r="F1379" t="str">
            <v>09</v>
          </cell>
          <cell r="G1379">
            <v>0</v>
          </cell>
          <cell r="H1379">
            <v>0</v>
          </cell>
          <cell r="I1379">
            <v>0</v>
          </cell>
          <cell r="J1379">
            <v>0</v>
          </cell>
          <cell r="K1379" t="str">
            <v>40</v>
          </cell>
          <cell r="L1379" t="str">
            <v>556-31-5404</v>
          </cell>
          <cell r="M1379">
            <v>37890</v>
          </cell>
          <cell r="N1379">
            <v>37889</v>
          </cell>
          <cell r="O1379">
            <v>37889</v>
          </cell>
          <cell r="P1379" t="str">
            <v>USD</v>
          </cell>
          <cell r="Q1379">
            <v>133.75</v>
          </cell>
        </row>
        <row r="1380">
          <cell r="A1380" t="str">
            <v>BCH_WAG</v>
          </cell>
          <cell r="B1380" t="str">
            <v>PGE1</v>
          </cell>
          <cell r="C1380" t="str">
            <v>0002320002</v>
          </cell>
          <cell r="D1380" t="str">
            <v>KX</v>
          </cell>
          <cell r="E1380" t="str">
            <v>3070016406</v>
          </cell>
          <cell r="F1380" t="str">
            <v>09</v>
          </cell>
          <cell r="G1380">
            <v>0</v>
          </cell>
          <cell r="H1380">
            <v>0</v>
          </cell>
          <cell r="I1380">
            <v>0</v>
          </cell>
          <cell r="J1380">
            <v>0</v>
          </cell>
          <cell r="K1380" t="str">
            <v>40</v>
          </cell>
          <cell r="L1380" t="str">
            <v>556-31-5404</v>
          </cell>
          <cell r="M1380">
            <v>37890</v>
          </cell>
          <cell r="N1380">
            <v>37889</v>
          </cell>
          <cell r="O1380">
            <v>37889</v>
          </cell>
          <cell r="P1380" t="str">
            <v>USD</v>
          </cell>
          <cell r="Q1380">
            <v>133.75</v>
          </cell>
        </row>
        <row r="1381">
          <cell r="A1381" t="str">
            <v>BCH_WAG</v>
          </cell>
          <cell r="B1381" t="str">
            <v>PGE1</v>
          </cell>
          <cell r="C1381" t="str">
            <v>0002320002</v>
          </cell>
          <cell r="D1381" t="str">
            <v>KX</v>
          </cell>
          <cell r="E1381" t="str">
            <v>3070016407</v>
          </cell>
          <cell r="F1381" t="str">
            <v>09</v>
          </cell>
          <cell r="G1381">
            <v>0</v>
          </cell>
          <cell r="H1381">
            <v>0</v>
          </cell>
          <cell r="I1381">
            <v>0</v>
          </cell>
          <cell r="J1381">
            <v>0</v>
          </cell>
          <cell r="K1381" t="str">
            <v>40</v>
          </cell>
          <cell r="L1381" t="str">
            <v>556-39-2007</v>
          </cell>
          <cell r="M1381">
            <v>37890</v>
          </cell>
          <cell r="N1381">
            <v>37889</v>
          </cell>
          <cell r="O1381">
            <v>37889</v>
          </cell>
          <cell r="P1381" t="str">
            <v>USD</v>
          </cell>
          <cell r="Q1381">
            <v>218.5</v>
          </cell>
        </row>
        <row r="1382">
          <cell r="A1382" t="str">
            <v>BCH_WAG</v>
          </cell>
          <cell r="B1382" t="str">
            <v>PGE1</v>
          </cell>
          <cell r="C1382" t="str">
            <v>0002320002</v>
          </cell>
          <cell r="D1382" t="str">
            <v>KX</v>
          </cell>
          <cell r="E1382" t="str">
            <v>3070016408</v>
          </cell>
          <cell r="F1382" t="str">
            <v>09</v>
          </cell>
          <cell r="G1382">
            <v>0</v>
          </cell>
          <cell r="H1382">
            <v>0</v>
          </cell>
          <cell r="I1382">
            <v>0</v>
          </cell>
          <cell r="J1382">
            <v>0</v>
          </cell>
          <cell r="K1382" t="str">
            <v>40</v>
          </cell>
          <cell r="L1382" t="str">
            <v>556-48-7668</v>
          </cell>
          <cell r="M1382">
            <v>37890</v>
          </cell>
          <cell r="N1382">
            <v>37889</v>
          </cell>
          <cell r="O1382">
            <v>37889</v>
          </cell>
          <cell r="P1382" t="str">
            <v>USD</v>
          </cell>
          <cell r="Q1382">
            <v>1039.28</v>
          </cell>
        </row>
        <row r="1383">
          <cell r="A1383" t="str">
            <v>BCH_WAG</v>
          </cell>
          <cell r="B1383" t="str">
            <v>PGE1</v>
          </cell>
          <cell r="C1383" t="str">
            <v>0002320002</v>
          </cell>
          <cell r="D1383" t="str">
            <v>KX</v>
          </cell>
          <cell r="E1383" t="str">
            <v>3070016409</v>
          </cell>
          <cell r="F1383" t="str">
            <v>09</v>
          </cell>
          <cell r="G1383">
            <v>0</v>
          </cell>
          <cell r="H1383">
            <v>0</v>
          </cell>
          <cell r="I1383">
            <v>0</v>
          </cell>
          <cell r="J1383">
            <v>0</v>
          </cell>
          <cell r="K1383" t="str">
            <v>40</v>
          </cell>
          <cell r="L1383" t="str">
            <v>556-61-0434</v>
          </cell>
          <cell r="M1383">
            <v>37890</v>
          </cell>
          <cell r="N1383">
            <v>37889</v>
          </cell>
          <cell r="O1383">
            <v>37889</v>
          </cell>
          <cell r="P1383" t="str">
            <v>USD</v>
          </cell>
          <cell r="Q1383">
            <v>566.5</v>
          </cell>
        </row>
        <row r="1384">
          <cell r="A1384" t="str">
            <v>BCH_WAG</v>
          </cell>
          <cell r="B1384" t="str">
            <v>PGE1</v>
          </cell>
          <cell r="C1384" t="str">
            <v>0002320002</v>
          </cell>
          <cell r="D1384" t="str">
            <v>KX</v>
          </cell>
          <cell r="E1384" t="str">
            <v>3070016410</v>
          </cell>
          <cell r="F1384" t="str">
            <v>09</v>
          </cell>
          <cell r="G1384">
            <v>0</v>
          </cell>
          <cell r="H1384">
            <v>0</v>
          </cell>
          <cell r="I1384">
            <v>0</v>
          </cell>
          <cell r="J1384">
            <v>0</v>
          </cell>
          <cell r="K1384" t="str">
            <v>40</v>
          </cell>
          <cell r="L1384" t="str">
            <v>556-72-8810</v>
          </cell>
          <cell r="M1384">
            <v>37890</v>
          </cell>
          <cell r="N1384">
            <v>37889</v>
          </cell>
          <cell r="O1384">
            <v>37889</v>
          </cell>
          <cell r="P1384" t="str">
            <v>USD</v>
          </cell>
          <cell r="Q1384">
            <v>435.5</v>
          </cell>
        </row>
        <row r="1385">
          <cell r="A1385" t="str">
            <v>BCH_WAG</v>
          </cell>
          <cell r="B1385" t="str">
            <v>PGE1</v>
          </cell>
          <cell r="C1385" t="str">
            <v>0002320002</v>
          </cell>
          <cell r="D1385" t="str">
            <v>KX</v>
          </cell>
          <cell r="E1385" t="str">
            <v>3070016411</v>
          </cell>
          <cell r="F1385" t="str">
            <v>09</v>
          </cell>
          <cell r="G1385">
            <v>0</v>
          </cell>
          <cell r="H1385">
            <v>0</v>
          </cell>
          <cell r="I1385">
            <v>0</v>
          </cell>
          <cell r="J1385">
            <v>0</v>
          </cell>
          <cell r="K1385" t="str">
            <v>40</v>
          </cell>
          <cell r="L1385" t="str">
            <v>556-72-8810</v>
          </cell>
          <cell r="M1385">
            <v>37890</v>
          </cell>
          <cell r="N1385">
            <v>37889</v>
          </cell>
          <cell r="O1385">
            <v>37889</v>
          </cell>
          <cell r="P1385" t="str">
            <v>USD</v>
          </cell>
          <cell r="Q1385">
            <v>551.82000000000005</v>
          </cell>
        </row>
        <row r="1386">
          <cell r="A1386" t="str">
            <v>BCH_WAG</v>
          </cell>
          <cell r="B1386" t="str">
            <v>PGE1</v>
          </cell>
          <cell r="C1386" t="str">
            <v>0002320002</v>
          </cell>
          <cell r="D1386" t="str">
            <v>KX</v>
          </cell>
          <cell r="E1386" t="str">
            <v>3070016412</v>
          </cell>
          <cell r="F1386" t="str">
            <v>09</v>
          </cell>
          <cell r="G1386">
            <v>0</v>
          </cell>
          <cell r="H1386">
            <v>0</v>
          </cell>
          <cell r="I1386">
            <v>0</v>
          </cell>
          <cell r="J1386">
            <v>0</v>
          </cell>
          <cell r="K1386" t="str">
            <v>40</v>
          </cell>
          <cell r="L1386" t="str">
            <v>556-74-0851</v>
          </cell>
          <cell r="M1386">
            <v>37890</v>
          </cell>
          <cell r="N1386">
            <v>37889</v>
          </cell>
          <cell r="O1386">
            <v>37889</v>
          </cell>
          <cell r="P1386" t="str">
            <v>USD</v>
          </cell>
          <cell r="Q1386">
            <v>125</v>
          </cell>
        </row>
        <row r="1387">
          <cell r="A1387" t="str">
            <v>BCH_WAG</v>
          </cell>
          <cell r="B1387" t="str">
            <v>PGE1</v>
          </cell>
          <cell r="C1387" t="str">
            <v>0002320002</v>
          </cell>
          <cell r="D1387" t="str">
            <v>KX</v>
          </cell>
          <cell r="E1387" t="str">
            <v>3070016413</v>
          </cell>
          <cell r="F1387" t="str">
            <v>09</v>
          </cell>
          <cell r="G1387">
            <v>0</v>
          </cell>
          <cell r="H1387">
            <v>0</v>
          </cell>
          <cell r="I1387">
            <v>0</v>
          </cell>
          <cell r="J1387">
            <v>0</v>
          </cell>
          <cell r="K1387" t="str">
            <v>40</v>
          </cell>
          <cell r="L1387" t="str">
            <v>556-74-0851</v>
          </cell>
          <cell r="M1387">
            <v>37890</v>
          </cell>
          <cell r="N1387">
            <v>37889</v>
          </cell>
          <cell r="O1387">
            <v>37889</v>
          </cell>
          <cell r="P1387" t="str">
            <v>USD</v>
          </cell>
          <cell r="Q1387">
            <v>271</v>
          </cell>
        </row>
        <row r="1388">
          <cell r="A1388" t="str">
            <v>BCH_WAG</v>
          </cell>
          <cell r="B1388" t="str">
            <v>PGE1</v>
          </cell>
          <cell r="C1388" t="str">
            <v>0002320002</v>
          </cell>
          <cell r="D1388" t="str">
            <v>KX</v>
          </cell>
          <cell r="E1388" t="str">
            <v>3070016414</v>
          </cell>
          <cell r="F1388" t="str">
            <v>09</v>
          </cell>
          <cell r="G1388">
            <v>0</v>
          </cell>
          <cell r="H1388">
            <v>0</v>
          </cell>
          <cell r="I1388">
            <v>0</v>
          </cell>
          <cell r="J1388">
            <v>0</v>
          </cell>
          <cell r="K1388" t="str">
            <v>40</v>
          </cell>
          <cell r="L1388" t="str">
            <v>556-78-5882</v>
          </cell>
          <cell r="M1388">
            <v>37890</v>
          </cell>
          <cell r="N1388">
            <v>37889</v>
          </cell>
          <cell r="O1388">
            <v>37889</v>
          </cell>
          <cell r="P1388" t="str">
            <v>USD</v>
          </cell>
          <cell r="Q1388">
            <v>200</v>
          </cell>
        </row>
        <row r="1389">
          <cell r="A1389" t="str">
            <v>BCH_WAG</v>
          </cell>
          <cell r="B1389" t="str">
            <v>PGE1</v>
          </cell>
          <cell r="C1389" t="str">
            <v>0002320002</v>
          </cell>
          <cell r="D1389" t="str">
            <v>KX</v>
          </cell>
          <cell r="E1389" t="str">
            <v>3070016415</v>
          </cell>
          <cell r="F1389" t="str">
            <v>09</v>
          </cell>
          <cell r="G1389">
            <v>0</v>
          </cell>
          <cell r="H1389">
            <v>0</v>
          </cell>
          <cell r="I1389">
            <v>0</v>
          </cell>
          <cell r="J1389">
            <v>0</v>
          </cell>
          <cell r="K1389" t="str">
            <v>40</v>
          </cell>
          <cell r="L1389" t="str">
            <v>556-79-1375</v>
          </cell>
          <cell r="M1389">
            <v>37890</v>
          </cell>
          <cell r="N1389">
            <v>37889</v>
          </cell>
          <cell r="O1389">
            <v>37889</v>
          </cell>
          <cell r="P1389" t="str">
            <v>USD</v>
          </cell>
          <cell r="Q1389">
            <v>201.5</v>
          </cell>
        </row>
        <row r="1390">
          <cell r="A1390" t="str">
            <v>BCH_WAG</v>
          </cell>
          <cell r="B1390" t="str">
            <v>PGE1</v>
          </cell>
          <cell r="C1390" t="str">
            <v>0002320002</v>
          </cell>
          <cell r="D1390" t="str">
            <v>KX</v>
          </cell>
          <cell r="E1390" t="str">
            <v>3070016416</v>
          </cell>
          <cell r="F1390" t="str">
            <v>09</v>
          </cell>
          <cell r="G1390">
            <v>0</v>
          </cell>
          <cell r="H1390">
            <v>0</v>
          </cell>
          <cell r="I1390">
            <v>0</v>
          </cell>
          <cell r="J1390">
            <v>0</v>
          </cell>
          <cell r="K1390" t="str">
            <v>40</v>
          </cell>
          <cell r="L1390" t="str">
            <v>556-80-5877</v>
          </cell>
          <cell r="M1390">
            <v>37890</v>
          </cell>
          <cell r="N1390">
            <v>37889</v>
          </cell>
          <cell r="O1390">
            <v>37889</v>
          </cell>
          <cell r="P1390" t="str">
            <v>USD</v>
          </cell>
          <cell r="Q1390">
            <v>700</v>
          </cell>
        </row>
        <row r="1391">
          <cell r="A1391" t="str">
            <v>BCH_WAG</v>
          </cell>
          <cell r="B1391" t="str">
            <v>PGE1</v>
          </cell>
          <cell r="C1391" t="str">
            <v>0002320002</v>
          </cell>
          <cell r="D1391" t="str">
            <v>KX</v>
          </cell>
          <cell r="E1391" t="str">
            <v>3070016417</v>
          </cell>
          <cell r="F1391" t="str">
            <v>09</v>
          </cell>
          <cell r="G1391">
            <v>0</v>
          </cell>
          <cell r="H1391">
            <v>0</v>
          </cell>
          <cell r="I1391">
            <v>0</v>
          </cell>
          <cell r="J1391">
            <v>0</v>
          </cell>
          <cell r="K1391" t="str">
            <v>40</v>
          </cell>
          <cell r="L1391" t="str">
            <v>556-80-7063</v>
          </cell>
          <cell r="M1391">
            <v>37890</v>
          </cell>
          <cell r="N1391">
            <v>37889</v>
          </cell>
          <cell r="O1391">
            <v>37889</v>
          </cell>
          <cell r="P1391" t="str">
            <v>USD</v>
          </cell>
          <cell r="Q1391">
            <v>458.78</v>
          </cell>
        </row>
        <row r="1392">
          <cell r="A1392" t="str">
            <v>BCH_WAG</v>
          </cell>
          <cell r="B1392" t="str">
            <v>PGE1</v>
          </cell>
          <cell r="C1392" t="str">
            <v>0002320002</v>
          </cell>
          <cell r="D1392" t="str">
            <v>KX</v>
          </cell>
          <cell r="E1392" t="str">
            <v>3070016418</v>
          </cell>
          <cell r="F1392" t="str">
            <v>09</v>
          </cell>
          <cell r="G1392">
            <v>0</v>
          </cell>
          <cell r="H1392">
            <v>0</v>
          </cell>
          <cell r="I1392">
            <v>0</v>
          </cell>
          <cell r="J1392">
            <v>0</v>
          </cell>
          <cell r="K1392" t="str">
            <v>40</v>
          </cell>
          <cell r="L1392" t="str">
            <v>556-96-6100</v>
          </cell>
          <cell r="M1392">
            <v>37890</v>
          </cell>
          <cell r="N1392">
            <v>37889</v>
          </cell>
          <cell r="O1392">
            <v>37889</v>
          </cell>
          <cell r="P1392" t="str">
            <v>USD</v>
          </cell>
          <cell r="Q1392">
            <v>432.22</v>
          </cell>
        </row>
        <row r="1393">
          <cell r="A1393" t="str">
            <v>BCH_WAG</v>
          </cell>
          <cell r="B1393" t="str">
            <v>PGE1</v>
          </cell>
          <cell r="C1393" t="str">
            <v>0002320002</v>
          </cell>
          <cell r="D1393" t="str">
            <v>KX</v>
          </cell>
          <cell r="E1393" t="str">
            <v>3070016419</v>
          </cell>
          <cell r="F1393" t="str">
            <v>09</v>
          </cell>
          <cell r="G1393">
            <v>0</v>
          </cell>
          <cell r="H1393">
            <v>0</v>
          </cell>
          <cell r="I1393">
            <v>0</v>
          </cell>
          <cell r="J1393">
            <v>0</v>
          </cell>
          <cell r="K1393" t="str">
            <v>40</v>
          </cell>
          <cell r="L1393" t="str">
            <v>556-96-6100</v>
          </cell>
          <cell r="M1393">
            <v>37890</v>
          </cell>
          <cell r="N1393">
            <v>37889</v>
          </cell>
          <cell r="O1393">
            <v>37889</v>
          </cell>
          <cell r="P1393" t="str">
            <v>USD</v>
          </cell>
          <cell r="Q1393">
            <v>306.64999999999998</v>
          </cell>
        </row>
        <row r="1394">
          <cell r="A1394" t="str">
            <v>BCH_WAG</v>
          </cell>
          <cell r="B1394" t="str">
            <v>PGE1</v>
          </cell>
          <cell r="C1394" t="str">
            <v>0002320002</v>
          </cell>
          <cell r="D1394" t="str">
            <v>KX</v>
          </cell>
          <cell r="E1394" t="str">
            <v>3070016420</v>
          </cell>
          <cell r="F1394" t="str">
            <v>09</v>
          </cell>
          <cell r="G1394">
            <v>0</v>
          </cell>
          <cell r="H1394">
            <v>0</v>
          </cell>
          <cell r="I1394">
            <v>0</v>
          </cell>
          <cell r="J1394">
            <v>0</v>
          </cell>
          <cell r="K1394" t="str">
            <v>40</v>
          </cell>
          <cell r="L1394" t="str">
            <v>557-11-9918</v>
          </cell>
          <cell r="M1394">
            <v>37890</v>
          </cell>
          <cell r="N1394">
            <v>37889</v>
          </cell>
          <cell r="O1394">
            <v>37889</v>
          </cell>
          <cell r="P1394" t="str">
            <v>USD</v>
          </cell>
          <cell r="Q1394">
            <v>630</v>
          </cell>
        </row>
        <row r="1395">
          <cell r="A1395" t="str">
            <v>BCH_WAG</v>
          </cell>
          <cell r="B1395" t="str">
            <v>PGE1</v>
          </cell>
          <cell r="C1395" t="str">
            <v>0002320002</v>
          </cell>
          <cell r="D1395" t="str">
            <v>KX</v>
          </cell>
          <cell r="E1395" t="str">
            <v>3070016421</v>
          </cell>
          <cell r="F1395" t="str">
            <v>09</v>
          </cell>
          <cell r="G1395">
            <v>0</v>
          </cell>
          <cell r="H1395">
            <v>0</v>
          </cell>
          <cell r="I1395">
            <v>0</v>
          </cell>
          <cell r="J1395">
            <v>0</v>
          </cell>
          <cell r="K1395" t="str">
            <v>40</v>
          </cell>
          <cell r="L1395" t="str">
            <v>557-11-9918</v>
          </cell>
          <cell r="M1395">
            <v>37890</v>
          </cell>
          <cell r="N1395">
            <v>37889</v>
          </cell>
          <cell r="O1395">
            <v>37889</v>
          </cell>
          <cell r="P1395" t="str">
            <v>USD</v>
          </cell>
          <cell r="Q1395">
            <v>20</v>
          </cell>
        </row>
        <row r="1396">
          <cell r="A1396" t="str">
            <v>BCH_WAG</v>
          </cell>
          <cell r="B1396" t="str">
            <v>PGE1</v>
          </cell>
          <cell r="C1396" t="str">
            <v>0002320002</v>
          </cell>
          <cell r="D1396" t="str">
            <v>KX</v>
          </cell>
          <cell r="E1396" t="str">
            <v>3070016422</v>
          </cell>
          <cell r="F1396" t="str">
            <v>09</v>
          </cell>
          <cell r="G1396">
            <v>0</v>
          </cell>
          <cell r="H1396">
            <v>0</v>
          </cell>
          <cell r="I1396">
            <v>0</v>
          </cell>
          <cell r="J1396">
            <v>0</v>
          </cell>
          <cell r="K1396" t="str">
            <v>40</v>
          </cell>
          <cell r="L1396" t="str">
            <v>557-13-9015</v>
          </cell>
          <cell r="M1396">
            <v>37890</v>
          </cell>
          <cell r="N1396">
            <v>37889</v>
          </cell>
          <cell r="O1396">
            <v>37889</v>
          </cell>
          <cell r="P1396" t="str">
            <v>USD</v>
          </cell>
          <cell r="Q1396">
            <v>716</v>
          </cell>
        </row>
        <row r="1397">
          <cell r="A1397" t="str">
            <v>BCH_WAG</v>
          </cell>
          <cell r="B1397" t="str">
            <v>PGE1</v>
          </cell>
          <cell r="C1397" t="str">
            <v>0002320002</v>
          </cell>
          <cell r="D1397" t="str">
            <v>KX</v>
          </cell>
          <cell r="E1397" t="str">
            <v>3070016423</v>
          </cell>
          <cell r="F1397" t="str">
            <v>09</v>
          </cell>
          <cell r="G1397">
            <v>0</v>
          </cell>
          <cell r="H1397">
            <v>0</v>
          </cell>
          <cell r="I1397">
            <v>0</v>
          </cell>
          <cell r="J1397">
            <v>0</v>
          </cell>
          <cell r="K1397" t="str">
            <v>40</v>
          </cell>
          <cell r="L1397" t="str">
            <v>557-13-9015</v>
          </cell>
          <cell r="M1397">
            <v>37890</v>
          </cell>
          <cell r="N1397">
            <v>37889</v>
          </cell>
          <cell r="O1397">
            <v>37889</v>
          </cell>
          <cell r="P1397" t="str">
            <v>USD</v>
          </cell>
          <cell r="Q1397">
            <v>98</v>
          </cell>
        </row>
        <row r="1398">
          <cell r="A1398" t="str">
            <v>BCH_WAG</v>
          </cell>
          <cell r="B1398" t="str">
            <v>PGE1</v>
          </cell>
          <cell r="C1398" t="str">
            <v>0002320002</v>
          </cell>
          <cell r="D1398" t="str">
            <v>KX</v>
          </cell>
          <cell r="E1398" t="str">
            <v>3070016424</v>
          </cell>
          <cell r="F1398" t="str">
            <v>09</v>
          </cell>
          <cell r="G1398">
            <v>0</v>
          </cell>
          <cell r="H1398">
            <v>0</v>
          </cell>
          <cell r="I1398">
            <v>0</v>
          </cell>
          <cell r="J1398">
            <v>0</v>
          </cell>
          <cell r="K1398" t="str">
            <v>40</v>
          </cell>
          <cell r="L1398" t="str">
            <v>557-31-9701</v>
          </cell>
          <cell r="M1398">
            <v>37890</v>
          </cell>
          <cell r="N1398">
            <v>37889</v>
          </cell>
          <cell r="O1398">
            <v>37889</v>
          </cell>
          <cell r="P1398" t="str">
            <v>USD</v>
          </cell>
          <cell r="Q1398">
            <v>493</v>
          </cell>
        </row>
        <row r="1399">
          <cell r="A1399" t="str">
            <v>BCH_WAG</v>
          </cell>
          <cell r="B1399" t="str">
            <v>PGE1</v>
          </cell>
          <cell r="C1399" t="str">
            <v>0002320002</v>
          </cell>
          <cell r="D1399" t="str">
            <v>KX</v>
          </cell>
          <cell r="E1399" t="str">
            <v>3070016425</v>
          </cell>
          <cell r="F1399" t="str">
            <v>09</v>
          </cell>
          <cell r="G1399">
            <v>0</v>
          </cell>
          <cell r="H1399">
            <v>0</v>
          </cell>
          <cell r="I1399">
            <v>0</v>
          </cell>
          <cell r="J1399">
            <v>0</v>
          </cell>
          <cell r="K1399" t="str">
            <v>40</v>
          </cell>
          <cell r="L1399" t="str">
            <v>557-31-9701</v>
          </cell>
          <cell r="M1399">
            <v>37890</v>
          </cell>
          <cell r="N1399">
            <v>37889</v>
          </cell>
          <cell r="O1399">
            <v>37889</v>
          </cell>
          <cell r="P1399" t="str">
            <v>USD</v>
          </cell>
          <cell r="Q1399">
            <v>133.5</v>
          </cell>
        </row>
        <row r="1400">
          <cell r="A1400" t="str">
            <v>BCH_WAG</v>
          </cell>
          <cell r="B1400" t="str">
            <v>PGE1</v>
          </cell>
          <cell r="C1400" t="str">
            <v>0002320002</v>
          </cell>
          <cell r="D1400" t="str">
            <v>KX</v>
          </cell>
          <cell r="E1400" t="str">
            <v>3070016426</v>
          </cell>
          <cell r="F1400" t="str">
            <v>09</v>
          </cell>
          <cell r="G1400">
            <v>0</v>
          </cell>
          <cell r="H1400">
            <v>0</v>
          </cell>
          <cell r="I1400">
            <v>0</v>
          </cell>
          <cell r="J1400">
            <v>0</v>
          </cell>
          <cell r="K1400" t="str">
            <v>40</v>
          </cell>
          <cell r="L1400" t="str">
            <v>557-35-7433</v>
          </cell>
          <cell r="M1400">
            <v>37890</v>
          </cell>
          <cell r="N1400">
            <v>37889</v>
          </cell>
          <cell r="O1400">
            <v>37889</v>
          </cell>
          <cell r="P1400" t="str">
            <v>USD</v>
          </cell>
          <cell r="Q1400">
            <v>170</v>
          </cell>
        </row>
        <row r="1401">
          <cell r="A1401" t="str">
            <v>BCH_WAG</v>
          </cell>
          <cell r="B1401" t="str">
            <v>PGE1</v>
          </cell>
          <cell r="C1401" t="str">
            <v>0002320002</v>
          </cell>
          <cell r="D1401" t="str">
            <v>KX</v>
          </cell>
          <cell r="E1401" t="str">
            <v>3070016427</v>
          </cell>
          <cell r="F1401" t="str">
            <v>09</v>
          </cell>
          <cell r="G1401">
            <v>0</v>
          </cell>
          <cell r="H1401">
            <v>0</v>
          </cell>
          <cell r="I1401">
            <v>0</v>
          </cell>
          <cell r="J1401">
            <v>0</v>
          </cell>
          <cell r="K1401" t="str">
            <v>40</v>
          </cell>
          <cell r="L1401" t="str">
            <v>557-39-5218</v>
          </cell>
          <cell r="M1401">
            <v>37890</v>
          </cell>
          <cell r="N1401">
            <v>37889</v>
          </cell>
          <cell r="O1401">
            <v>37889</v>
          </cell>
          <cell r="P1401" t="str">
            <v>USD</v>
          </cell>
          <cell r="Q1401">
            <v>400</v>
          </cell>
        </row>
        <row r="1402">
          <cell r="A1402" t="str">
            <v>BCH_WAG</v>
          </cell>
          <cell r="B1402" t="str">
            <v>PGE1</v>
          </cell>
          <cell r="C1402" t="str">
            <v>0002320002</v>
          </cell>
          <cell r="D1402" t="str">
            <v>KX</v>
          </cell>
          <cell r="E1402" t="str">
            <v>3070016428</v>
          </cell>
          <cell r="F1402" t="str">
            <v>09</v>
          </cell>
          <cell r="G1402">
            <v>0</v>
          </cell>
          <cell r="H1402">
            <v>0</v>
          </cell>
          <cell r="I1402">
            <v>0</v>
          </cell>
          <cell r="J1402">
            <v>0</v>
          </cell>
          <cell r="K1402" t="str">
            <v>40</v>
          </cell>
          <cell r="L1402" t="str">
            <v>557-66-1885</v>
          </cell>
          <cell r="M1402">
            <v>37890</v>
          </cell>
          <cell r="N1402">
            <v>37889</v>
          </cell>
          <cell r="O1402">
            <v>37889</v>
          </cell>
          <cell r="P1402" t="str">
            <v>USD</v>
          </cell>
          <cell r="Q1402">
            <v>612.5</v>
          </cell>
        </row>
        <row r="1403">
          <cell r="A1403" t="str">
            <v>BCH_WAG</v>
          </cell>
          <cell r="B1403" t="str">
            <v>PGE1</v>
          </cell>
          <cell r="C1403" t="str">
            <v>0002320002</v>
          </cell>
          <cell r="D1403" t="str">
            <v>KX</v>
          </cell>
          <cell r="E1403" t="str">
            <v>3070016429</v>
          </cell>
          <cell r="F1403" t="str">
            <v>09</v>
          </cell>
          <cell r="G1403">
            <v>0</v>
          </cell>
          <cell r="H1403">
            <v>0</v>
          </cell>
          <cell r="I1403">
            <v>0</v>
          </cell>
          <cell r="J1403">
            <v>0</v>
          </cell>
          <cell r="K1403" t="str">
            <v>40</v>
          </cell>
          <cell r="L1403" t="str">
            <v>557-67-0157</v>
          </cell>
          <cell r="M1403">
            <v>37890</v>
          </cell>
          <cell r="N1403">
            <v>37889</v>
          </cell>
          <cell r="O1403">
            <v>37889</v>
          </cell>
          <cell r="P1403" t="str">
            <v>USD</v>
          </cell>
          <cell r="Q1403">
            <v>1275.5899999999999</v>
          </cell>
        </row>
        <row r="1404">
          <cell r="A1404" t="str">
            <v>BCH_WAG</v>
          </cell>
          <cell r="B1404" t="str">
            <v>PGE1</v>
          </cell>
          <cell r="C1404" t="str">
            <v>0002320002</v>
          </cell>
          <cell r="D1404" t="str">
            <v>KX</v>
          </cell>
          <cell r="E1404" t="str">
            <v>3070016430</v>
          </cell>
          <cell r="F1404" t="str">
            <v>09</v>
          </cell>
          <cell r="G1404">
            <v>0</v>
          </cell>
          <cell r="H1404">
            <v>0</v>
          </cell>
          <cell r="I1404">
            <v>0</v>
          </cell>
          <cell r="J1404">
            <v>0</v>
          </cell>
          <cell r="K1404" t="str">
            <v>40</v>
          </cell>
          <cell r="L1404" t="str">
            <v>557-69-5941</v>
          </cell>
          <cell r="M1404">
            <v>37890</v>
          </cell>
          <cell r="N1404">
            <v>37889</v>
          </cell>
          <cell r="O1404">
            <v>37889</v>
          </cell>
          <cell r="P1404" t="str">
            <v>USD</v>
          </cell>
          <cell r="Q1404">
            <v>310.99</v>
          </cell>
        </row>
        <row r="1405">
          <cell r="A1405" t="str">
            <v>BCH_WAG</v>
          </cell>
          <cell r="B1405" t="str">
            <v>PGE1</v>
          </cell>
          <cell r="C1405" t="str">
            <v>0002320002</v>
          </cell>
          <cell r="D1405" t="str">
            <v>KX</v>
          </cell>
          <cell r="E1405" t="str">
            <v>3070016431</v>
          </cell>
          <cell r="F1405" t="str">
            <v>09</v>
          </cell>
          <cell r="G1405">
            <v>0</v>
          </cell>
          <cell r="H1405">
            <v>0</v>
          </cell>
          <cell r="I1405">
            <v>0</v>
          </cell>
          <cell r="J1405">
            <v>0</v>
          </cell>
          <cell r="K1405" t="str">
            <v>40</v>
          </cell>
          <cell r="L1405" t="str">
            <v>557-88-3183</v>
          </cell>
          <cell r="M1405">
            <v>37890</v>
          </cell>
          <cell r="N1405">
            <v>37889</v>
          </cell>
          <cell r="O1405">
            <v>37889</v>
          </cell>
          <cell r="P1405" t="str">
            <v>USD</v>
          </cell>
          <cell r="Q1405">
            <v>700</v>
          </cell>
        </row>
        <row r="1406">
          <cell r="A1406" t="str">
            <v>BCH_WAG</v>
          </cell>
          <cell r="B1406" t="str">
            <v>PGE1</v>
          </cell>
          <cell r="C1406" t="str">
            <v>0002320002</v>
          </cell>
          <cell r="D1406" t="str">
            <v>KX</v>
          </cell>
          <cell r="E1406" t="str">
            <v>3070016432</v>
          </cell>
          <cell r="F1406" t="str">
            <v>09</v>
          </cell>
          <cell r="G1406">
            <v>0</v>
          </cell>
          <cell r="H1406">
            <v>0</v>
          </cell>
          <cell r="I1406">
            <v>0</v>
          </cell>
          <cell r="J1406">
            <v>0</v>
          </cell>
          <cell r="K1406" t="str">
            <v>40</v>
          </cell>
          <cell r="L1406" t="str">
            <v>557-90-2609</v>
          </cell>
          <cell r="M1406">
            <v>37890</v>
          </cell>
          <cell r="N1406">
            <v>37889</v>
          </cell>
          <cell r="O1406">
            <v>37889</v>
          </cell>
          <cell r="P1406" t="str">
            <v>USD</v>
          </cell>
          <cell r="Q1406">
            <v>500</v>
          </cell>
        </row>
        <row r="1407">
          <cell r="A1407" t="str">
            <v>BCH_WAG</v>
          </cell>
          <cell r="B1407" t="str">
            <v>PGE1</v>
          </cell>
          <cell r="C1407" t="str">
            <v>0002320002</v>
          </cell>
          <cell r="D1407" t="str">
            <v>KX</v>
          </cell>
          <cell r="E1407" t="str">
            <v>3070016433</v>
          </cell>
          <cell r="F1407" t="str">
            <v>09</v>
          </cell>
          <cell r="G1407">
            <v>0</v>
          </cell>
          <cell r="H1407">
            <v>0</v>
          </cell>
          <cell r="I1407">
            <v>0</v>
          </cell>
          <cell r="J1407">
            <v>0</v>
          </cell>
          <cell r="K1407" t="str">
            <v>40</v>
          </cell>
          <cell r="L1407" t="str">
            <v>557-90-2609</v>
          </cell>
          <cell r="M1407">
            <v>37890</v>
          </cell>
          <cell r="N1407">
            <v>37889</v>
          </cell>
          <cell r="O1407">
            <v>37889</v>
          </cell>
          <cell r="P1407" t="str">
            <v>USD</v>
          </cell>
          <cell r="Q1407">
            <v>150</v>
          </cell>
        </row>
        <row r="1408">
          <cell r="A1408" t="str">
            <v>BCH_WAG</v>
          </cell>
          <cell r="B1408" t="str">
            <v>PGE1</v>
          </cell>
          <cell r="C1408" t="str">
            <v>0002320002</v>
          </cell>
          <cell r="D1408" t="str">
            <v>KX</v>
          </cell>
          <cell r="E1408" t="str">
            <v>3070016434</v>
          </cell>
          <cell r="F1408" t="str">
            <v>09</v>
          </cell>
          <cell r="G1408">
            <v>0</v>
          </cell>
          <cell r="H1408">
            <v>0</v>
          </cell>
          <cell r="I1408">
            <v>0</v>
          </cell>
          <cell r="J1408">
            <v>0</v>
          </cell>
          <cell r="K1408" t="str">
            <v>40</v>
          </cell>
          <cell r="L1408" t="str">
            <v>557-90-3686</v>
          </cell>
          <cell r="M1408">
            <v>37890</v>
          </cell>
          <cell r="N1408">
            <v>37889</v>
          </cell>
          <cell r="O1408">
            <v>37889</v>
          </cell>
          <cell r="P1408" t="str">
            <v>USD</v>
          </cell>
          <cell r="Q1408">
            <v>406</v>
          </cell>
        </row>
        <row r="1409">
          <cell r="A1409" t="str">
            <v>BCH_WAG</v>
          </cell>
          <cell r="B1409" t="str">
            <v>PGE1</v>
          </cell>
          <cell r="C1409" t="str">
            <v>0002320002</v>
          </cell>
          <cell r="D1409" t="str">
            <v>KX</v>
          </cell>
          <cell r="E1409" t="str">
            <v>3070016435</v>
          </cell>
          <cell r="F1409" t="str">
            <v>09</v>
          </cell>
          <cell r="G1409">
            <v>0</v>
          </cell>
          <cell r="H1409">
            <v>0</v>
          </cell>
          <cell r="I1409">
            <v>0</v>
          </cell>
          <cell r="J1409">
            <v>0</v>
          </cell>
          <cell r="K1409" t="str">
            <v>40</v>
          </cell>
          <cell r="L1409" t="str">
            <v>557-92-5858</v>
          </cell>
          <cell r="M1409">
            <v>37890</v>
          </cell>
          <cell r="N1409">
            <v>37889</v>
          </cell>
          <cell r="O1409">
            <v>37889</v>
          </cell>
          <cell r="P1409" t="str">
            <v>USD</v>
          </cell>
          <cell r="Q1409">
            <v>400</v>
          </cell>
        </row>
        <row r="1410">
          <cell r="A1410" t="str">
            <v>BCH_WAG</v>
          </cell>
          <cell r="B1410" t="str">
            <v>PGE1</v>
          </cell>
          <cell r="C1410" t="str">
            <v>0002320002</v>
          </cell>
          <cell r="D1410" t="str">
            <v>KX</v>
          </cell>
          <cell r="E1410" t="str">
            <v>3070016436</v>
          </cell>
          <cell r="F1410" t="str">
            <v>09</v>
          </cell>
          <cell r="G1410">
            <v>0</v>
          </cell>
          <cell r="H1410">
            <v>0</v>
          </cell>
          <cell r="I1410">
            <v>0</v>
          </cell>
          <cell r="J1410">
            <v>0</v>
          </cell>
          <cell r="K1410" t="str">
            <v>40</v>
          </cell>
          <cell r="L1410" t="str">
            <v>557-98-6494</v>
          </cell>
          <cell r="M1410">
            <v>37890</v>
          </cell>
          <cell r="N1410">
            <v>37889</v>
          </cell>
          <cell r="O1410">
            <v>37889</v>
          </cell>
          <cell r="P1410" t="str">
            <v>USD</v>
          </cell>
          <cell r="Q1410">
            <v>47.02</v>
          </cell>
        </row>
        <row r="1411">
          <cell r="A1411" t="str">
            <v>BCH_WAG</v>
          </cell>
          <cell r="B1411" t="str">
            <v>PGE1</v>
          </cell>
          <cell r="C1411" t="str">
            <v>0002320002</v>
          </cell>
          <cell r="D1411" t="str">
            <v>KX</v>
          </cell>
          <cell r="E1411" t="str">
            <v>3070016437</v>
          </cell>
          <cell r="F1411" t="str">
            <v>09</v>
          </cell>
          <cell r="G1411">
            <v>0</v>
          </cell>
          <cell r="H1411">
            <v>0</v>
          </cell>
          <cell r="I1411">
            <v>0</v>
          </cell>
          <cell r="J1411">
            <v>0</v>
          </cell>
          <cell r="K1411" t="str">
            <v>40</v>
          </cell>
          <cell r="L1411" t="str">
            <v>558-04-4570</v>
          </cell>
          <cell r="M1411">
            <v>37890</v>
          </cell>
          <cell r="N1411">
            <v>37889</v>
          </cell>
          <cell r="O1411">
            <v>37889</v>
          </cell>
          <cell r="P1411" t="str">
            <v>USD</v>
          </cell>
          <cell r="Q1411">
            <v>250</v>
          </cell>
        </row>
        <row r="1412">
          <cell r="A1412" t="str">
            <v>BCH_WAG</v>
          </cell>
          <cell r="B1412" t="str">
            <v>PGE1</v>
          </cell>
          <cell r="C1412" t="str">
            <v>0002320002</v>
          </cell>
          <cell r="D1412" t="str">
            <v>KX</v>
          </cell>
          <cell r="E1412" t="str">
            <v>3070016438</v>
          </cell>
          <cell r="F1412" t="str">
            <v>09</v>
          </cell>
          <cell r="G1412">
            <v>0</v>
          </cell>
          <cell r="H1412">
            <v>0</v>
          </cell>
          <cell r="I1412">
            <v>0</v>
          </cell>
          <cell r="J1412">
            <v>0</v>
          </cell>
          <cell r="K1412" t="str">
            <v>40</v>
          </cell>
          <cell r="L1412" t="str">
            <v>558-31-4585</v>
          </cell>
          <cell r="M1412">
            <v>37890</v>
          </cell>
          <cell r="N1412">
            <v>37889</v>
          </cell>
          <cell r="O1412">
            <v>37889</v>
          </cell>
          <cell r="P1412" t="str">
            <v>USD</v>
          </cell>
          <cell r="Q1412">
            <v>75</v>
          </cell>
        </row>
        <row r="1413">
          <cell r="A1413" t="str">
            <v>BCH_WAG</v>
          </cell>
          <cell r="B1413" t="str">
            <v>PGE1</v>
          </cell>
          <cell r="C1413" t="str">
            <v>0002320002</v>
          </cell>
          <cell r="D1413" t="str">
            <v>KX</v>
          </cell>
          <cell r="E1413" t="str">
            <v>3070016439</v>
          </cell>
          <cell r="F1413" t="str">
            <v>09</v>
          </cell>
          <cell r="G1413">
            <v>0</v>
          </cell>
          <cell r="H1413">
            <v>0</v>
          </cell>
          <cell r="I1413">
            <v>0</v>
          </cell>
          <cell r="J1413">
            <v>0</v>
          </cell>
          <cell r="K1413" t="str">
            <v>40</v>
          </cell>
          <cell r="L1413" t="str">
            <v>558-31-4585</v>
          </cell>
          <cell r="M1413">
            <v>37890</v>
          </cell>
          <cell r="N1413">
            <v>37889</v>
          </cell>
          <cell r="O1413">
            <v>37889</v>
          </cell>
          <cell r="P1413" t="str">
            <v>USD</v>
          </cell>
          <cell r="Q1413">
            <v>29</v>
          </cell>
        </row>
        <row r="1414">
          <cell r="A1414" t="str">
            <v>BCH_WAG</v>
          </cell>
          <cell r="B1414" t="str">
            <v>PGE1</v>
          </cell>
          <cell r="C1414" t="str">
            <v>0002320002</v>
          </cell>
          <cell r="D1414" t="str">
            <v>KX</v>
          </cell>
          <cell r="E1414" t="str">
            <v>3070016440</v>
          </cell>
          <cell r="F1414" t="str">
            <v>09</v>
          </cell>
          <cell r="G1414">
            <v>0</v>
          </cell>
          <cell r="H1414">
            <v>0</v>
          </cell>
          <cell r="I1414">
            <v>0</v>
          </cell>
          <cell r="J1414">
            <v>0</v>
          </cell>
          <cell r="K1414" t="str">
            <v>40</v>
          </cell>
          <cell r="L1414" t="str">
            <v>558-35-0333</v>
          </cell>
          <cell r="M1414">
            <v>37890</v>
          </cell>
          <cell r="N1414">
            <v>37889</v>
          </cell>
          <cell r="O1414">
            <v>37889</v>
          </cell>
          <cell r="P1414" t="str">
            <v>USD</v>
          </cell>
          <cell r="Q1414">
            <v>388.36</v>
          </cell>
        </row>
        <row r="1415">
          <cell r="A1415" t="str">
            <v>BCH_WAG</v>
          </cell>
          <cell r="B1415" t="str">
            <v>PGE1</v>
          </cell>
          <cell r="C1415" t="str">
            <v>0002320002</v>
          </cell>
          <cell r="D1415" t="str">
            <v>KX</v>
          </cell>
          <cell r="E1415" t="str">
            <v>3070016441</v>
          </cell>
          <cell r="F1415" t="str">
            <v>09</v>
          </cell>
          <cell r="G1415">
            <v>0</v>
          </cell>
          <cell r="H1415">
            <v>0</v>
          </cell>
          <cell r="I1415">
            <v>0</v>
          </cell>
          <cell r="J1415">
            <v>0</v>
          </cell>
          <cell r="K1415" t="str">
            <v>40</v>
          </cell>
          <cell r="L1415" t="str">
            <v>558-35-3442</v>
          </cell>
          <cell r="M1415">
            <v>37890</v>
          </cell>
          <cell r="N1415">
            <v>37889</v>
          </cell>
          <cell r="O1415">
            <v>37889</v>
          </cell>
          <cell r="P1415" t="str">
            <v>USD</v>
          </cell>
          <cell r="Q1415">
            <v>855.05</v>
          </cell>
        </row>
        <row r="1416">
          <cell r="A1416" t="str">
            <v>BCH_WAG</v>
          </cell>
          <cell r="B1416" t="str">
            <v>PGE1</v>
          </cell>
          <cell r="C1416" t="str">
            <v>0002320002</v>
          </cell>
          <cell r="D1416" t="str">
            <v>KX</v>
          </cell>
          <cell r="E1416" t="str">
            <v>3070016442</v>
          </cell>
          <cell r="F1416" t="str">
            <v>09</v>
          </cell>
          <cell r="G1416">
            <v>0</v>
          </cell>
          <cell r="H1416">
            <v>0</v>
          </cell>
          <cell r="I1416">
            <v>0</v>
          </cell>
          <cell r="J1416">
            <v>0</v>
          </cell>
          <cell r="K1416" t="str">
            <v>40</v>
          </cell>
          <cell r="L1416" t="str">
            <v>558-39-4114</v>
          </cell>
          <cell r="M1416">
            <v>37890</v>
          </cell>
          <cell r="N1416">
            <v>37889</v>
          </cell>
          <cell r="O1416">
            <v>37889</v>
          </cell>
          <cell r="P1416" t="str">
            <v>USD</v>
          </cell>
          <cell r="Q1416">
            <v>198</v>
          </cell>
        </row>
        <row r="1417">
          <cell r="A1417" t="str">
            <v>BCH_WAG</v>
          </cell>
          <cell r="B1417" t="str">
            <v>PGE1</v>
          </cell>
          <cell r="C1417" t="str">
            <v>0002320002</v>
          </cell>
          <cell r="D1417" t="str">
            <v>KX</v>
          </cell>
          <cell r="E1417" t="str">
            <v>3070016443</v>
          </cell>
          <cell r="F1417" t="str">
            <v>09</v>
          </cell>
          <cell r="G1417">
            <v>0</v>
          </cell>
          <cell r="H1417">
            <v>0</v>
          </cell>
          <cell r="I1417">
            <v>0</v>
          </cell>
          <cell r="J1417">
            <v>0</v>
          </cell>
          <cell r="K1417" t="str">
            <v>40</v>
          </cell>
          <cell r="L1417" t="str">
            <v>558-55-7930</v>
          </cell>
          <cell r="M1417">
            <v>37890</v>
          </cell>
          <cell r="N1417">
            <v>37889</v>
          </cell>
          <cell r="O1417">
            <v>37889</v>
          </cell>
          <cell r="P1417" t="str">
            <v>USD</v>
          </cell>
          <cell r="Q1417">
            <v>385</v>
          </cell>
        </row>
        <row r="1418">
          <cell r="A1418" t="str">
            <v>BCH_WAG</v>
          </cell>
          <cell r="B1418" t="str">
            <v>PGE1</v>
          </cell>
          <cell r="C1418" t="str">
            <v>0002320002</v>
          </cell>
          <cell r="D1418" t="str">
            <v>KX</v>
          </cell>
          <cell r="E1418" t="str">
            <v>3070016444</v>
          </cell>
          <cell r="F1418" t="str">
            <v>09</v>
          </cell>
          <cell r="G1418">
            <v>0</v>
          </cell>
          <cell r="H1418">
            <v>0</v>
          </cell>
          <cell r="I1418">
            <v>0</v>
          </cell>
          <cell r="J1418">
            <v>0</v>
          </cell>
          <cell r="K1418" t="str">
            <v>40</v>
          </cell>
          <cell r="L1418" t="str">
            <v>558-55-7930</v>
          </cell>
          <cell r="M1418">
            <v>37890</v>
          </cell>
          <cell r="N1418">
            <v>37889</v>
          </cell>
          <cell r="O1418">
            <v>37889</v>
          </cell>
          <cell r="P1418" t="str">
            <v>USD</v>
          </cell>
          <cell r="Q1418">
            <v>108.11</v>
          </cell>
        </row>
        <row r="1419">
          <cell r="A1419" t="str">
            <v>BCH_WAG</v>
          </cell>
          <cell r="B1419" t="str">
            <v>PGE1</v>
          </cell>
          <cell r="C1419" t="str">
            <v>0002320002</v>
          </cell>
          <cell r="D1419" t="str">
            <v>KX</v>
          </cell>
          <cell r="E1419" t="str">
            <v>3070016445</v>
          </cell>
          <cell r="F1419" t="str">
            <v>09</v>
          </cell>
          <cell r="G1419">
            <v>0</v>
          </cell>
          <cell r="H1419">
            <v>0</v>
          </cell>
          <cell r="I1419">
            <v>0</v>
          </cell>
          <cell r="J1419">
            <v>0</v>
          </cell>
          <cell r="K1419" t="str">
            <v>40</v>
          </cell>
          <cell r="L1419" t="str">
            <v>558-59-5103</v>
          </cell>
          <cell r="M1419">
            <v>37890</v>
          </cell>
          <cell r="N1419">
            <v>37889</v>
          </cell>
          <cell r="O1419">
            <v>37889</v>
          </cell>
          <cell r="P1419" t="str">
            <v>USD</v>
          </cell>
          <cell r="Q1419">
            <v>37.5</v>
          </cell>
        </row>
        <row r="1420">
          <cell r="A1420" t="str">
            <v>BCH_WAG</v>
          </cell>
          <cell r="B1420" t="str">
            <v>PGE1</v>
          </cell>
          <cell r="C1420" t="str">
            <v>0002320002</v>
          </cell>
          <cell r="D1420" t="str">
            <v>KX</v>
          </cell>
          <cell r="E1420" t="str">
            <v>3070016446</v>
          </cell>
          <cell r="F1420" t="str">
            <v>09</v>
          </cell>
          <cell r="G1420">
            <v>0</v>
          </cell>
          <cell r="H1420">
            <v>0</v>
          </cell>
          <cell r="I1420">
            <v>0</v>
          </cell>
          <cell r="J1420">
            <v>0</v>
          </cell>
          <cell r="K1420" t="str">
            <v>40</v>
          </cell>
          <cell r="L1420" t="str">
            <v>558-59-5103</v>
          </cell>
          <cell r="M1420">
            <v>37890</v>
          </cell>
          <cell r="N1420">
            <v>37889</v>
          </cell>
          <cell r="O1420">
            <v>37889</v>
          </cell>
          <cell r="P1420" t="str">
            <v>USD</v>
          </cell>
          <cell r="Q1420">
            <v>77</v>
          </cell>
        </row>
        <row r="1421">
          <cell r="A1421" t="str">
            <v>BCH_WAG</v>
          </cell>
          <cell r="B1421" t="str">
            <v>PGE1</v>
          </cell>
          <cell r="C1421" t="str">
            <v>0002320002</v>
          </cell>
          <cell r="D1421" t="str">
            <v>KX</v>
          </cell>
          <cell r="E1421" t="str">
            <v>3070016447</v>
          </cell>
          <cell r="F1421" t="str">
            <v>09</v>
          </cell>
          <cell r="G1421">
            <v>0</v>
          </cell>
          <cell r="H1421">
            <v>0</v>
          </cell>
          <cell r="I1421">
            <v>0</v>
          </cell>
          <cell r="J1421">
            <v>0</v>
          </cell>
          <cell r="K1421" t="str">
            <v>40</v>
          </cell>
          <cell r="L1421" t="str">
            <v>558-59-5103</v>
          </cell>
          <cell r="M1421">
            <v>37890</v>
          </cell>
          <cell r="N1421">
            <v>37889</v>
          </cell>
          <cell r="O1421">
            <v>37889</v>
          </cell>
          <cell r="P1421" t="str">
            <v>USD</v>
          </cell>
          <cell r="Q1421">
            <v>37.5</v>
          </cell>
        </row>
        <row r="1422">
          <cell r="A1422" t="str">
            <v>BCH_WAG</v>
          </cell>
          <cell r="B1422" t="str">
            <v>PGE1</v>
          </cell>
          <cell r="C1422" t="str">
            <v>0002320002</v>
          </cell>
          <cell r="D1422" t="str">
            <v>KX</v>
          </cell>
          <cell r="E1422" t="str">
            <v>3070016448</v>
          </cell>
          <cell r="F1422" t="str">
            <v>09</v>
          </cell>
          <cell r="G1422">
            <v>0</v>
          </cell>
          <cell r="H1422">
            <v>0</v>
          </cell>
          <cell r="I1422">
            <v>0</v>
          </cell>
          <cell r="J1422">
            <v>0</v>
          </cell>
          <cell r="K1422" t="str">
            <v>40</v>
          </cell>
          <cell r="L1422" t="str">
            <v>558-59-5103</v>
          </cell>
          <cell r="M1422">
            <v>37890</v>
          </cell>
          <cell r="N1422">
            <v>37889</v>
          </cell>
          <cell r="O1422">
            <v>37889</v>
          </cell>
          <cell r="P1422" t="str">
            <v>USD</v>
          </cell>
          <cell r="Q1422">
            <v>57</v>
          </cell>
        </row>
        <row r="1423">
          <cell r="A1423" t="str">
            <v>BCH_WAG</v>
          </cell>
          <cell r="B1423" t="str">
            <v>PGE1</v>
          </cell>
          <cell r="C1423" t="str">
            <v>0002320002</v>
          </cell>
          <cell r="D1423" t="str">
            <v>KX</v>
          </cell>
          <cell r="E1423" t="str">
            <v>3070016449</v>
          </cell>
          <cell r="F1423" t="str">
            <v>09</v>
          </cell>
          <cell r="G1423">
            <v>0</v>
          </cell>
          <cell r="H1423">
            <v>0</v>
          </cell>
          <cell r="I1423">
            <v>0</v>
          </cell>
          <cell r="J1423">
            <v>0</v>
          </cell>
          <cell r="K1423" t="str">
            <v>40</v>
          </cell>
          <cell r="L1423" t="str">
            <v>558-59-5103</v>
          </cell>
          <cell r="M1423">
            <v>37890</v>
          </cell>
          <cell r="N1423">
            <v>37889</v>
          </cell>
          <cell r="O1423">
            <v>37889</v>
          </cell>
          <cell r="P1423" t="str">
            <v>USD</v>
          </cell>
          <cell r="Q1423">
            <v>28</v>
          </cell>
        </row>
        <row r="1424">
          <cell r="A1424" t="str">
            <v>BCH_WAG</v>
          </cell>
          <cell r="B1424" t="str">
            <v>PGE1</v>
          </cell>
          <cell r="C1424" t="str">
            <v>0002320002</v>
          </cell>
          <cell r="D1424" t="str">
            <v>KX</v>
          </cell>
          <cell r="E1424" t="str">
            <v>3070016450</v>
          </cell>
          <cell r="F1424" t="str">
            <v>09</v>
          </cell>
          <cell r="G1424">
            <v>0</v>
          </cell>
          <cell r="H1424">
            <v>0</v>
          </cell>
          <cell r="I1424">
            <v>0</v>
          </cell>
          <cell r="J1424">
            <v>0</v>
          </cell>
          <cell r="K1424" t="str">
            <v>40</v>
          </cell>
          <cell r="L1424" t="str">
            <v>558-59-5103</v>
          </cell>
          <cell r="M1424">
            <v>37890</v>
          </cell>
          <cell r="N1424">
            <v>37889</v>
          </cell>
          <cell r="O1424">
            <v>37889</v>
          </cell>
          <cell r="P1424" t="str">
            <v>USD</v>
          </cell>
          <cell r="Q1424">
            <v>140</v>
          </cell>
        </row>
        <row r="1425">
          <cell r="A1425" t="str">
            <v>BCH_WAG</v>
          </cell>
          <cell r="B1425" t="str">
            <v>PGE1</v>
          </cell>
          <cell r="C1425" t="str">
            <v>0002320002</v>
          </cell>
          <cell r="D1425" t="str">
            <v>KX</v>
          </cell>
          <cell r="E1425" t="str">
            <v>3070016451</v>
          </cell>
          <cell r="F1425" t="str">
            <v>09</v>
          </cell>
          <cell r="G1425">
            <v>0</v>
          </cell>
          <cell r="H1425">
            <v>0</v>
          </cell>
          <cell r="I1425">
            <v>0</v>
          </cell>
          <cell r="J1425">
            <v>0</v>
          </cell>
          <cell r="K1425" t="str">
            <v>40</v>
          </cell>
          <cell r="L1425" t="str">
            <v>558-59-5103</v>
          </cell>
          <cell r="M1425">
            <v>37890</v>
          </cell>
          <cell r="N1425">
            <v>37889</v>
          </cell>
          <cell r="O1425">
            <v>37889</v>
          </cell>
          <cell r="P1425" t="str">
            <v>USD</v>
          </cell>
          <cell r="Q1425">
            <v>113</v>
          </cell>
        </row>
        <row r="1426">
          <cell r="A1426" t="str">
            <v>BCH_WAG</v>
          </cell>
          <cell r="B1426" t="str">
            <v>PGE1</v>
          </cell>
          <cell r="C1426" t="str">
            <v>0002320002</v>
          </cell>
          <cell r="D1426" t="str">
            <v>KX</v>
          </cell>
          <cell r="E1426" t="str">
            <v>3070016452</v>
          </cell>
          <cell r="F1426" t="str">
            <v>09</v>
          </cell>
          <cell r="G1426">
            <v>0</v>
          </cell>
          <cell r="H1426">
            <v>0</v>
          </cell>
          <cell r="I1426">
            <v>0</v>
          </cell>
          <cell r="J1426">
            <v>0</v>
          </cell>
          <cell r="K1426" t="str">
            <v>40</v>
          </cell>
          <cell r="L1426" t="str">
            <v>558-74-0494</v>
          </cell>
          <cell r="M1426">
            <v>37890</v>
          </cell>
          <cell r="N1426">
            <v>37889</v>
          </cell>
          <cell r="O1426">
            <v>37889</v>
          </cell>
          <cell r="P1426" t="str">
            <v>USD</v>
          </cell>
          <cell r="Q1426">
            <v>250</v>
          </cell>
        </row>
        <row r="1427">
          <cell r="A1427" t="str">
            <v>BCH_WAG</v>
          </cell>
          <cell r="B1427" t="str">
            <v>PGE1</v>
          </cell>
          <cell r="C1427" t="str">
            <v>0002320002</v>
          </cell>
          <cell r="D1427" t="str">
            <v>KX</v>
          </cell>
          <cell r="E1427" t="str">
            <v>3070016453</v>
          </cell>
          <cell r="F1427" t="str">
            <v>09</v>
          </cell>
          <cell r="G1427">
            <v>0</v>
          </cell>
          <cell r="H1427">
            <v>0</v>
          </cell>
          <cell r="I1427">
            <v>0</v>
          </cell>
          <cell r="J1427">
            <v>0</v>
          </cell>
          <cell r="K1427" t="str">
            <v>40</v>
          </cell>
          <cell r="L1427" t="str">
            <v>558-76-6902</v>
          </cell>
          <cell r="M1427">
            <v>37890</v>
          </cell>
          <cell r="N1427">
            <v>37889</v>
          </cell>
          <cell r="O1427">
            <v>37889</v>
          </cell>
          <cell r="P1427" t="str">
            <v>USD</v>
          </cell>
          <cell r="Q1427">
            <v>325</v>
          </cell>
        </row>
        <row r="1428">
          <cell r="A1428" t="str">
            <v>BCH_WAG</v>
          </cell>
          <cell r="B1428" t="str">
            <v>PGE1</v>
          </cell>
          <cell r="C1428" t="str">
            <v>0002320002</v>
          </cell>
          <cell r="D1428" t="str">
            <v>KX</v>
          </cell>
          <cell r="E1428" t="str">
            <v>3070016454</v>
          </cell>
          <cell r="F1428" t="str">
            <v>09</v>
          </cell>
          <cell r="G1428">
            <v>0</v>
          </cell>
          <cell r="H1428">
            <v>0</v>
          </cell>
          <cell r="I1428">
            <v>0</v>
          </cell>
          <cell r="J1428">
            <v>0</v>
          </cell>
          <cell r="K1428" t="str">
            <v>40</v>
          </cell>
          <cell r="L1428" t="str">
            <v>558-81-1365</v>
          </cell>
          <cell r="M1428">
            <v>37890</v>
          </cell>
          <cell r="N1428">
            <v>37889</v>
          </cell>
          <cell r="O1428">
            <v>37889</v>
          </cell>
          <cell r="P1428" t="str">
            <v>USD</v>
          </cell>
          <cell r="Q1428">
            <v>270.5</v>
          </cell>
        </row>
        <row r="1429">
          <cell r="A1429" t="str">
            <v>BCH_WAG</v>
          </cell>
          <cell r="B1429" t="str">
            <v>PGE1</v>
          </cell>
          <cell r="C1429" t="str">
            <v>0002320002</v>
          </cell>
          <cell r="D1429" t="str">
            <v>KX</v>
          </cell>
          <cell r="E1429" t="str">
            <v>3070016455</v>
          </cell>
          <cell r="F1429" t="str">
            <v>09</v>
          </cell>
          <cell r="G1429">
            <v>0</v>
          </cell>
          <cell r="H1429">
            <v>0</v>
          </cell>
          <cell r="I1429">
            <v>0</v>
          </cell>
          <cell r="J1429">
            <v>0</v>
          </cell>
          <cell r="K1429" t="str">
            <v>40</v>
          </cell>
          <cell r="L1429" t="str">
            <v>558-85-3842</v>
          </cell>
          <cell r="M1429">
            <v>37890</v>
          </cell>
          <cell r="N1429">
            <v>37889</v>
          </cell>
          <cell r="O1429">
            <v>37889</v>
          </cell>
          <cell r="P1429" t="str">
            <v>USD</v>
          </cell>
          <cell r="Q1429">
            <v>67</v>
          </cell>
        </row>
        <row r="1430">
          <cell r="A1430" t="str">
            <v>BCH_WAG</v>
          </cell>
          <cell r="B1430" t="str">
            <v>PGE1</v>
          </cell>
          <cell r="C1430" t="str">
            <v>0002320002</v>
          </cell>
          <cell r="D1430" t="str">
            <v>KX</v>
          </cell>
          <cell r="E1430" t="str">
            <v>3070016456</v>
          </cell>
          <cell r="F1430" t="str">
            <v>09</v>
          </cell>
          <cell r="G1430">
            <v>0</v>
          </cell>
          <cell r="H1430">
            <v>0</v>
          </cell>
          <cell r="I1430">
            <v>0</v>
          </cell>
          <cell r="J1430">
            <v>0</v>
          </cell>
          <cell r="K1430" t="str">
            <v>40</v>
          </cell>
          <cell r="L1430" t="str">
            <v>558-85-3842</v>
          </cell>
          <cell r="M1430">
            <v>37890</v>
          </cell>
          <cell r="N1430">
            <v>37889</v>
          </cell>
          <cell r="O1430">
            <v>37889</v>
          </cell>
          <cell r="P1430" t="str">
            <v>USD</v>
          </cell>
          <cell r="Q1430">
            <v>15.5</v>
          </cell>
        </row>
        <row r="1431">
          <cell r="A1431" t="str">
            <v>BCH_WAG</v>
          </cell>
          <cell r="B1431" t="str">
            <v>PGE1</v>
          </cell>
          <cell r="C1431" t="str">
            <v>0002320002</v>
          </cell>
          <cell r="D1431" t="str">
            <v>KX</v>
          </cell>
          <cell r="E1431" t="str">
            <v>3070016457</v>
          </cell>
          <cell r="F1431" t="str">
            <v>09</v>
          </cell>
          <cell r="G1431">
            <v>0</v>
          </cell>
          <cell r="H1431">
            <v>0</v>
          </cell>
          <cell r="I1431">
            <v>0</v>
          </cell>
          <cell r="J1431">
            <v>0</v>
          </cell>
          <cell r="K1431" t="str">
            <v>40</v>
          </cell>
          <cell r="L1431" t="str">
            <v>558-85-3842</v>
          </cell>
          <cell r="M1431">
            <v>37890</v>
          </cell>
          <cell r="N1431">
            <v>37889</v>
          </cell>
          <cell r="O1431">
            <v>37889</v>
          </cell>
          <cell r="P1431" t="str">
            <v>USD</v>
          </cell>
          <cell r="Q1431">
            <v>17.5</v>
          </cell>
        </row>
        <row r="1432">
          <cell r="A1432" t="str">
            <v>BCH_WAG</v>
          </cell>
          <cell r="B1432" t="str">
            <v>PGE1</v>
          </cell>
          <cell r="C1432" t="str">
            <v>0002320002</v>
          </cell>
          <cell r="D1432" t="str">
            <v>KX</v>
          </cell>
          <cell r="E1432" t="str">
            <v>3070016458</v>
          </cell>
          <cell r="F1432" t="str">
            <v>09</v>
          </cell>
          <cell r="G1432">
            <v>0</v>
          </cell>
          <cell r="H1432">
            <v>0</v>
          </cell>
          <cell r="I1432">
            <v>0</v>
          </cell>
          <cell r="J1432">
            <v>0</v>
          </cell>
          <cell r="K1432" t="str">
            <v>40</v>
          </cell>
          <cell r="L1432" t="str">
            <v>558-94-5081</v>
          </cell>
          <cell r="M1432">
            <v>37890</v>
          </cell>
          <cell r="N1432">
            <v>37889</v>
          </cell>
          <cell r="O1432">
            <v>37889</v>
          </cell>
          <cell r="P1432" t="str">
            <v>USD</v>
          </cell>
          <cell r="Q1432">
            <v>450</v>
          </cell>
        </row>
        <row r="1433">
          <cell r="A1433" t="str">
            <v>BCH_WAG</v>
          </cell>
          <cell r="B1433" t="str">
            <v>PGE1</v>
          </cell>
          <cell r="C1433" t="str">
            <v>0002320002</v>
          </cell>
          <cell r="D1433" t="str">
            <v>KX</v>
          </cell>
          <cell r="E1433" t="str">
            <v>3070016459</v>
          </cell>
          <cell r="F1433" t="str">
            <v>09</v>
          </cell>
          <cell r="G1433">
            <v>0</v>
          </cell>
          <cell r="H1433">
            <v>0</v>
          </cell>
          <cell r="I1433">
            <v>0</v>
          </cell>
          <cell r="J1433">
            <v>0</v>
          </cell>
          <cell r="K1433" t="str">
            <v>40</v>
          </cell>
          <cell r="L1433" t="str">
            <v>558-94-5081</v>
          </cell>
          <cell r="M1433">
            <v>37890</v>
          </cell>
          <cell r="N1433">
            <v>37889</v>
          </cell>
          <cell r="O1433">
            <v>37889</v>
          </cell>
          <cell r="P1433" t="str">
            <v>USD</v>
          </cell>
          <cell r="Q1433">
            <v>50</v>
          </cell>
        </row>
        <row r="1434">
          <cell r="A1434" t="str">
            <v>BCH_WAG</v>
          </cell>
          <cell r="B1434" t="str">
            <v>PGE1</v>
          </cell>
          <cell r="C1434" t="str">
            <v>0002320002</v>
          </cell>
          <cell r="D1434" t="str">
            <v>KX</v>
          </cell>
          <cell r="E1434" t="str">
            <v>3070016460</v>
          </cell>
          <cell r="F1434" t="str">
            <v>09</v>
          </cell>
          <cell r="G1434">
            <v>0</v>
          </cell>
          <cell r="H1434">
            <v>0</v>
          </cell>
          <cell r="I1434">
            <v>0</v>
          </cell>
          <cell r="J1434">
            <v>0</v>
          </cell>
          <cell r="K1434" t="str">
            <v>40</v>
          </cell>
          <cell r="L1434" t="str">
            <v>558-96-6445</v>
          </cell>
          <cell r="M1434">
            <v>37890</v>
          </cell>
          <cell r="N1434">
            <v>37889</v>
          </cell>
          <cell r="O1434">
            <v>37889</v>
          </cell>
          <cell r="P1434" t="str">
            <v>USD</v>
          </cell>
          <cell r="Q1434">
            <v>1004.5</v>
          </cell>
        </row>
        <row r="1435">
          <cell r="A1435" t="str">
            <v>BCH_WAG</v>
          </cell>
          <cell r="B1435" t="str">
            <v>PGE1</v>
          </cell>
          <cell r="C1435" t="str">
            <v>0002320002</v>
          </cell>
          <cell r="D1435" t="str">
            <v>KX</v>
          </cell>
          <cell r="E1435" t="str">
            <v>3070016461</v>
          </cell>
          <cell r="F1435" t="str">
            <v>09</v>
          </cell>
          <cell r="G1435">
            <v>0</v>
          </cell>
          <cell r="H1435">
            <v>0</v>
          </cell>
          <cell r="I1435">
            <v>0</v>
          </cell>
          <cell r="J1435">
            <v>0</v>
          </cell>
          <cell r="K1435" t="str">
            <v>40</v>
          </cell>
          <cell r="L1435" t="str">
            <v>558-96-7138</v>
          </cell>
          <cell r="M1435">
            <v>37890</v>
          </cell>
          <cell r="N1435">
            <v>37889</v>
          </cell>
          <cell r="O1435">
            <v>37889</v>
          </cell>
          <cell r="P1435" t="str">
            <v>USD</v>
          </cell>
          <cell r="Q1435">
            <v>287.5</v>
          </cell>
        </row>
        <row r="1436">
          <cell r="A1436" t="str">
            <v>BCH_WAG</v>
          </cell>
          <cell r="B1436" t="str">
            <v>PGE1</v>
          </cell>
          <cell r="C1436" t="str">
            <v>0002320002</v>
          </cell>
          <cell r="D1436" t="str">
            <v>KX</v>
          </cell>
          <cell r="E1436" t="str">
            <v>3070016462</v>
          </cell>
          <cell r="F1436" t="str">
            <v>09</v>
          </cell>
          <cell r="G1436">
            <v>0</v>
          </cell>
          <cell r="H1436">
            <v>0</v>
          </cell>
          <cell r="I1436">
            <v>0</v>
          </cell>
          <cell r="J1436">
            <v>0</v>
          </cell>
          <cell r="K1436" t="str">
            <v>40</v>
          </cell>
          <cell r="L1436" t="str">
            <v>558-96-7525</v>
          </cell>
          <cell r="M1436">
            <v>37890</v>
          </cell>
          <cell r="N1436">
            <v>37889</v>
          </cell>
          <cell r="O1436">
            <v>37889</v>
          </cell>
          <cell r="P1436" t="str">
            <v>USD</v>
          </cell>
          <cell r="Q1436">
            <v>400</v>
          </cell>
        </row>
        <row r="1437">
          <cell r="A1437" t="str">
            <v>BCH_WAG</v>
          </cell>
          <cell r="B1437" t="str">
            <v>PGE1</v>
          </cell>
          <cell r="C1437" t="str">
            <v>0002320002</v>
          </cell>
          <cell r="D1437" t="str">
            <v>KX</v>
          </cell>
          <cell r="E1437" t="str">
            <v>3070016463</v>
          </cell>
          <cell r="F1437" t="str">
            <v>09</v>
          </cell>
          <cell r="G1437">
            <v>0</v>
          </cell>
          <cell r="H1437">
            <v>0</v>
          </cell>
          <cell r="I1437">
            <v>0</v>
          </cell>
          <cell r="J1437">
            <v>0</v>
          </cell>
          <cell r="K1437" t="str">
            <v>40</v>
          </cell>
          <cell r="L1437" t="str">
            <v>558-96-7525</v>
          </cell>
          <cell r="M1437">
            <v>37890</v>
          </cell>
          <cell r="N1437">
            <v>37889</v>
          </cell>
          <cell r="O1437">
            <v>37889</v>
          </cell>
          <cell r="P1437" t="str">
            <v>USD</v>
          </cell>
          <cell r="Q1437">
            <v>400</v>
          </cell>
        </row>
        <row r="1438">
          <cell r="A1438" t="str">
            <v>BCH_WAG</v>
          </cell>
          <cell r="B1438" t="str">
            <v>PGE1</v>
          </cell>
          <cell r="C1438" t="str">
            <v>0002320002</v>
          </cell>
          <cell r="D1438" t="str">
            <v>KX</v>
          </cell>
          <cell r="E1438" t="str">
            <v>3070016464</v>
          </cell>
          <cell r="F1438" t="str">
            <v>09</v>
          </cell>
          <cell r="G1438">
            <v>0</v>
          </cell>
          <cell r="H1438">
            <v>0</v>
          </cell>
          <cell r="I1438">
            <v>0</v>
          </cell>
          <cell r="J1438">
            <v>0</v>
          </cell>
          <cell r="K1438" t="str">
            <v>40</v>
          </cell>
          <cell r="L1438" t="str">
            <v>558-96-7959</v>
          </cell>
          <cell r="M1438">
            <v>37890</v>
          </cell>
          <cell r="N1438">
            <v>37889</v>
          </cell>
          <cell r="O1438">
            <v>37889</v>
          </cell>
          <cell r="P1438" t="str">
            <v>USD</v>
          </cell>
          <cell r="Q1438">
            <v>576.5</v>
          </cell>
        </row>
        <row r="1439">
          <cell r="A1439" t="str">
            <v>BCH_WAG</v>
          </cell>
          <cell r="B1439" t="str">
            <v>PGE1</v>
          </cell>
          <cell r="C1439" t="str">
            <v>0002320002</v>
          </cell>
          <cell r="D1439" t="str">
            <v>KX</v>
          </cell>
          <cell r="E1439" t="str">
            <v>3070016465</v>
          </cell>
          <cell r="F1439" t="str">
            <v>09</v>
          </cell>
          <cell r="G1439">
            <v>0</v>
          </cell>
          <cell r="H1439">
            <v>0</v>
          </cell>
          <cell r="I1439">
            <v>0</v>
          </cell>
          <cell r="J1439">
            <v>0</v>
          </cell>
          <cell r="K1439" t="str">
            <v>40</v>
          </cell>
          <cell r="L1439" t="str">
            <v>558-99-6368</v>
          </cell>
          <cell r="M1439">
            <v>37890</v>
          </cell>
          <cell r="N1439">
            <v>37889</v>
          </cell>
          <cell r="O1439">
            <v>37889</v>
          </cell>
          <cell r="P1439" t="str">
            <v>USD</v>
          </cell>
          <cell r="Q1439">
            <v>233</v>
          </cell>
        </row>
        <row r="1440">
          <cell r="A1440" t="str">
            <v>BCH_WAG</v>
          </cell>
          <cell r="B1440" t="str">
            <v>PGE1</v>
          </cell>
          <cell r="C1440" t="str">
            <v>0002320002</v>
          </cell>
          <cell r="D1440" t="str">
            <v>KX</v>
          </cell>
          <cell r="E1440" t="str">
            <v>3070016466</v>
          </cell>
          <cell r="F1440" t="str">
            <v>09</v>
          </cell>
          <cell r="G1440">
            <v>0</v>
          </cell>
          <cell r="H1440">
            <v>0</v>
          </cell>
          <cell r="I1440">
            <v>0</v>
          </cell>
          <cell r="J1440">
            <v>0</v>
          </cell>
          <cell r="K1440" t="str">
            <v>40</v>
          </cell>
          <cell r="L1440" t="str">
            <v>559-11-6404</v>
          </cell>
          <cell r="M1440">
            <v>37890</v>
          </cell>
          <cell r="N1440">
            <v>37889</v>
          </cell>
          <cell r="O1440">
            <v>37889</v>
          </cell>
          <cell r="P1440" t="str">
            <v>USD</v>
          </cell>
          <cell r="Q1440">
            <v>1130.77</v>
          </cell>
        </row>
        <row r="1441">
          <cell r="A1441" t="str">
            <v>BCH_WAG</v>
          </cell>
          <cell r="B1441" t="str">
            <v>PGE1</v>
          </cell>
          <cell r="C1441" t="str">
            <v>0002320002</v>
          </cell>
          <cell r="D1441" t="str">
            <v>KX</v>
          </cell>
          <cell r="E1441" t="str">
            <v>3070016467</v>
          </cell>
          <cell r="F1441" t="str">
            <v>09</v>
          </cell>
          <cell r="G1441">
            <v>0</v>
          </cell>
          <cell r="H1441">
            <v>0</v>
          </cell>
          <cell r="I1441">
            <v>0</v>
          </cell>
          <cell r="J1441">
            <v>0</v>
          </cell>
          <cell r="K1441" t="str">
            <v>40</v>
          </cell>
          <cell r="L1441" t="str">
            <v>559-13-9019</v>
          </cell>
          <cell r="M1441">
            <v>37890</v>
          </cell>
          <cell r="N1441">
            <v>37889</v>
          </cell>
          <cell r="O1441">
            <v>37889</v>
          </cell>
          <cell r="P1441" t="str">
            <v>USD</v>
          </cell>
          <cell r="Q1441">
            <v>130.5</v>
          </cell>
        </row>
        <row r="1442">
          <cell r="A1442" t="str">
            <v>BCH_WAG</v>
          </cell>
          <cell r="B1442" t="str">
            <v>PGE1</v>
          </cell>
          <cell r="C1442" t="str">
            <v>0002320002</v>
          </cell>
          <cell r="D1442" t="str">
            <v>KX</v>
          </cell>
          <cell r="E1442" t="str">
            <v>3070016468</v>
          </cell>
          <cell r="F1442" t="str">
            <v>09</v>
          </cell>
          <cell r="G1442">
            <v>0</v>
          </cell>
          <cell r="H1442">
            <v>0</v>
          </cell>
          <cell r="I1442">
            <v>0</v>
          </cell>
          <cell r="J1442">
            <v>0</v>
          </cell>
          <cell r="K1442" t="str">
            <v>40</v>
          </cell>
          <cell r="L1442" t="str">
            <v>559-13-9019</v>
          </cell>
          <cell r="M1442">
            <v>37890</v>
          </cell>
          <cell r="N1442">
            <v>37889</v>
          </cell>
          <cell r="O1442">
            <v>37889</v>
          </cell>
          <cell r="P1442" t="str">
            <v>USD</v>
          </cell>
          <cell r="Q1442">
            <v>94.5</v>
          </cell>
        </row>
        <row r="1443">
          <cell r="A1443" t="str">
            <v>BCH_WAG</v>
          </cell>
          <cell r="B1443" t="str">
            <v>PGE1</v>
          </cell>
          <cell r="C1443" t="str">
            <v>0002320002</v>
          </cell>
          <cell r="D1443" t="str">
            <v>KX</v>
          </cell>
          <cell r="E1443" t="str">
            <v>3070016469</v>
          </cell>
          <cell r="F1443" t="str">
            <v>09</v>
          </cell>
          <cell r="G1443">
            <v>0</v>
          </cell>
          <cell r="H1443">
            <v>0</v>
          </cell>
          <cell r="I1443">
            <v>0</v>
          </cell>
          <cell r="J1443">
            <v>0</v>
          </cell>
          <cell r="K1443" t="str">
            <v>40</v>
          </cell>
          <cell r="L1443" t="str">
            <v>559-15-8272</v>
          </cell>
          <cell r="M1443">
            <v>37890</v>
          </cell>
          <cell r="N1443">
            <v>37889</v>
          </cell>
          <cell r="O1443">
            <v>37889</v>
          </cell>
          <cell r="P1443" t="str">
            <v>USD</v>
          </cell>
          <cell r="Q1443">
            <v>300</v>
          </cell>
        </row>
        <row r="1444">
          <cell r="A1444" t="str">
            <v>BCH_WAG</v>
          </cell>
          <cell r="B1444" t="str">
            <v>PGE1</v>
          </cell>
          <cell r="C1444" t="str">
            <v>0002320002</v>
          </cell>
          <cell r="D1444" t="str">
            <v>KX</v>
          </cell>
          <cell r="E1444" t="str">
            <v>3070016470</v>
          </cell>
          <cell r="F1444" t="str">
            <v>09</v>
          </cell>
          <cell r="G1444">
            <v>0</v>
          </cell>
          <cell r="H1444">
            <v>0</v>
          </cell>
          <cell r="I1444">
            <v>0</v>
          </cell>
          <cell r="J1444">
            <v>0</v>
          </cell>
          <cell r="K1444" t="str">
            <v>40</v>
          </cell>
          <cell r="L1444" t="str">
            <v>559-17-4746</v>
          </cell>
          <cell r="M1444">
            <v>37890</v>
          </cell>
          <cell r="N1444">
            <v>37889</v>
          </cell>
          <cell r="O1444">
            <v>37889</v>
          </cell>
          <cell r="P1444" t="str">
            <v>USD</v>
          </cell>
          <cell r="Q1444">
            <v>108</v>
          </cell>
        </row>
        <row r="1445">
          <cell r="A1445" t="str">
            <v>BCH_WAG</v>
          </cell>
          <cell r="B1445" t="str">
            <v>PGE1</v>
          </cell>
          <cell r="C1445" t="str">
            <v>0002320002</v>
          </cell>
          <cell r="D1445" t="str">
            <v>KX</v>
          </cell>
          <cell r="E1445" t="str">
            <v>3070016471</v>
          </cell>
          <cell r="F1445" t="str">
            <v>09</v>
          </cell>
          <cell r="G1445">
            <v>0</v>
          </cell>
          <cell r="H1445">
            <v>0</v>
          </cell>
          <cell r="I1445">
            <v>0</v>
          </cell>
          <cell r="J1445">
            <v>0</v>
          </cell>
          <cell r="K1445" t="str">
            <v>40</v>
          </cell>
          <cell r="L1445" t="str">
            <v>559-17-7571</v>
          </cell>
          <cell r="M1445">
            <v>37890</v>
          </cell>
          <cell r="N1445">
            <v>37889</v>
          </cell>
          <cell r="O1445">
            <v>37889</v>
          </cell>
          <cell r="P1445" t="str">
            <v>USD</v>
          </cell>
          <cell r="Q1445">
            <v>385</v>
          </cell>
        </row>
        <row r="1446">
          <cell r="A1446" t="str">
            <v>BCH_WAG</v>
          </cell>
          <cell r="B1446" t="str">
            <v>PGE1</v>
          </cell>
          <cell r="C1446" t="str">
            <v>0002320002</v>
          </cell>
          <cell r="D1446" t="str">
            <v>KX</v>
          </cell>
          <cell r="E1446" t="str">
            <v>3070016472</v>
          </cell>
          <cell r="F1446" t="str">
            <v>09</v>
          </cell>
          <cell r="G1446">
            <v>0</v>
          </cell>
          <cell r="H1446">
            <v>0</v>
          </cell>
          <cell r="I1446">
            <v>0</v>
          </cell>
          <cell r="J1446">
            <v>0</v>
          </cell>
          <cell r="K1446" t="str">
            <v>40</v>
          </cell>
          <cell r="L1446" t="str">
            <v>559-29-6711</v>
          </cell>
          <cell r="M1446">
            <v>37890</v>
          </cell>
          <cell r="N1446">
            <v>37889</v>
          </cell>
          <cell r="O1446">
            <v>37889</v>
          </cell>
          <cell r="P1446" t="str">
            <v>USD</v>
          </cell>
          <cell r="Q1446">
            <v>125</v>
          </cell>
        </row>
        <row r="1447">
          <cell r="A1447" t="str">
            <v>BCH_WAG</v>
          </cell>
          <cell r="B1447" t="str">
            <v>PGE1</v>
          </cell>
          <cell r="C1447" t="str">
            <v>0002320002</v>
          </cell>
          <cell r="D1447" t="str">
            <v>KX</v>
          </cell>
          <cell r="E1447" t="str">
            <v>3070016473</v>
          </cell>
          <cell r="F1447" t="str">
            <v>09</v>
          </cell>
          <cell r="G1447">
            <v>0</v>
          </cell>
          <cell r="H1447">
            <v>0</v>
          </cell>
          <cell r="I1447">
            <v>0</v>
          </cell>
          <cell r="J1447">
            <v>0</v>
          </cell>
          <cell r="K1447" t="str">
            <v>40</v>
          </cell>
          <cell r="L1447" t="str">
            <v>559-29-6711</v>
          </cell>
          <cell r="M1447">
            <v>37890</v>
          </cell>
          <cell r="N1447">
            <v>37889</v>
          </cell>
          <cell r="O1447">
            <v>37889</v>
          </cell>
          <cell r="P1447" t="str">
            <v>USD</v>
          </cell>
          <cell r="Q1447">
            <v>75</v>
          </cell>
        </row>
        <row r="1448">
          <cell r="A1448" t="str">
            <v>BCH_WAG</v>
          </cell>
          <cell r="B1448" t="str">
            <v>PGE1</v>
          </cell>
          <cell r="C1448" t="str">
            <v>0002320002</v>
          </cell>
          <cell r="D1448" t="str">
            <v>KX</v>
          </cell>
          <cell r="E1448" t="str">
            <v>3070016474</v>
          </cell>
          <cell r="F1448" t="str">
            <v>09</v>
          </cell>
          <cell r="G1448">
            <v>0</v>
          </cell>
          <cell r="H1448">
            <v>0</v>
          </cell>
          <cell r="I1448">
            <v>0</v>
          </cell>
          <cell r="J1448">
            <v>0</v>
          </cell>
          <cell r="K1448" t="str">
            <v>40</v>
          </cell>
          <cell r="L1448" t="str">
            <v>559-29-6711</v>
          </cell>
          <cell r="M1448">
            <v>37890</v>
          </cell>
          <cell r="N1448">
            <v>37889</v>
          </cell>
          <cell r="O1448">
            <v>37889</v>
          </cell>
          <cell r="P1448" t="str">
            <v>USD</v>
          </cell>
          <cell r="Q1448">
            <v>332.27</v>
          </cell>
        </row>
        <row r="1449">
          <cell r="A1449" t="str">
            <v>BCH_WAG</v>
          </cell>
          <cell r="B1449" t="str">
            <v>PGE1</v>
          </cell>
          <cell r="C1449" t="str">
            <v>0002320002</v>
          </cell>
          <cell r="D1449" t="str">
            <v>KX</v>
          </cell>
          <cell r="E1449" t="str">
            <v>3070016475</v>
          </cell>
          <cell r="F1449" t="str">
            <v>09</v>
          </cell>
          <cell r="G1449">
            <v>0</v>
          </cell>
          <cell r="H1449">
            <v>0</v>
          </cell>
          <cell r="I1449">
            <v>0</v>
          </cell>
          <cell r="J1449">
            <v>0</v>
          </cell>
          <cell r="K1449" t="str">
            <v>40</v>
          </cell>
          <cell r="L1449" t="str">
            <v>559-33-8470</v>
          </cell>
          <cell r="M1449">
            <v>37890</v>
          </cell>
          <cell r="N1449">
            <v>37889</v>
          </cell>
          <cell r="O1449">
            <v>37889</v>
          </cell>
          <cell r="P1449" t="str">
            <v>USD</v>
          </cell>
          <cell r="Q1449">
            <v>599.5</v>
          </cell>
        </row>
        <row r="1450">
          <cell r="A1450" t="str">
            <v>BCH_WAG</v>
          </cell>
          <cell r="B1450" t="str">
            <v>PGE1</v>
          </cell>
          <cell r="C1450" t="str">
            <v>0002320002</v>
          </cell>
          <cell r="D1450" t="str">
            <v>KX</v>
          </cell>
          <cell r="E1450" t="str">
            <v>3070016476</v>
          </cell>
          <cell r="F1450" t="str">
            <v>09</v>
          </cell>
          <cell r="G1450">
            <v>0</v>
          </cell>
          <cell r="H1450">
            <v>0</v>
          </cell>
          <cell r="I1450">
            <v>0</v>
          </cell>
          <cell r="J1450">
            <v>0</v>
          </cell>
          <cell r="K1450" t="str">
            <v>40</v>
          </cell>
          <cell r="L1450" t="str">
            <v>559-35-5278</v>
          </cell>
          <cell r="M1450">
            <v>37890</v>
          </cell>
          <cell r="N1450">
            <v>37889</v>
          </cell>
          <cell r="O1450">
            <v>37889</v>
          </cell>
          <cell r="P1450" t="str">
            <v>USD</v>
          </cell>
          <cell r="Q1450">
            <v>500</v>
          </cell>
        </row>
        <row r="1451">
          <cell r="A1451" t="str">
            <v>BCH_WAG</v>
          </cell>
          <cell r="B1451" t="str">
            <v>PGE1</v>
          </cell>
          <cell r="C1451" t="str">
            <v>0002320002</v>
          </cell>
          <cell r="D1451" t="str">
            <v>KX</v>
          </cell>
          <cell r="E1451" t="str">
            <v>3070016477</v>
          </cell>
          <cell r="F1451" t="str">
            <v>09</v>
          </cell>
          <cell r="G1451">
            <v>0</v>
          </cell>
          <cell r="H1451">
            <v>0</v>
          </cell>
          <cell r="I1451">
            <v>0</v>
          </cell>
          <cell r="J1451">
            <v>0</v>
          </cell>
          <cell r="K1451" t="str">
            <v>40</v>
          </cell>
          <cell r="L1451" t="str">
            <v>559-41-4378</v>
          </cell>
          <cell r="M1451">
            <v>37890</v>
          </cell>
          <cell r="N1451">
            <v>37889</v>
          </cell>
          <cell r="O1451">
            <v>37889</v>
          </cell>
          <cell r="P1451" t="str">
            <v>USD</v>
          </cell>
          <cell r="Q1451">
            <v>194</v>
          </cell>
        </row>
        <row r="1452">
          <cell r="A1452" t="str">
            <v>BCH_WAG</v>
          </cell>
          <cell r="B1452" t="str">
            <v>PGE1</v>
          </cell>
          <cell r="C1452" t="str">
            <v>0002320002</v>
          </cell>
          <cell r="D1452" t="str">
            <v>KX</v>
          </cell>
          <cell r="E1452" t="str">
            <v>3070016478</v>
          </cell>
          <cell r="F1452" t="str">
            <v>09</v>
          </cell>
          <cell r="G1452">
            <v>0</v>
          </cell>
          <cell r="H1452">
            <v>0</v>
          </cell>
          <cell r="I1452">
            <v>0</v>
          </cell>
          <cell r="J1452">
            <v>0</v>
          </cell>
          <cell r="K1452" t="str">
            <v>40</v>
          </cell>
          <cell r="L1452" t="str">
            <v>559-43-0674</v>
          </cell>
          <cell r="M1452">
            <v>37890</v>
          </cell>
          <cell r="N1452">
            <v>37889</v>
          </cell>
          <cell r="O1452">
            <v>37889</v>
          </cell>
          <cell r="P1452" t="str">
            <v>USD</v>
          </cell>
          <cell r="Q1452">
            <v>253.5</v>
          </cell>
        </row>
        <row r="1453">
          <cell r="A1453" t="str">
            <v>BCH_WAG</v>
          </cell>
          <cell r="B1453" t="str">
            <v>PGE1</v>
          </cell>
          <cell r="C1453" t="str">
            <v>0002320002</v>
          </cell>
          <cell r="D1453" t="str">
            <v>KX</v>
          </cell>
          <cell r="E1453" t="str">
            <v>3070016479</v>
          </cell>
          <cell r="F1453" t="str">
            <v>09</v>
          </cell>
          <cell r="G1453">
            <v>0</v>
          </cell>
          <cell r="H1453">
            <v>0</v>
          </cell>
          <cell r="I1453">
            <v>0</v>
          </cell>
          <cell r="J1453">
            <v>0</v>
          </cell>
          <cell r="K1453" t="str">
            <v>40</v>
          </cell>
          <cell r="L1453" t="str">
            <v>559-45-3847</v>
          </cell>
          <cell r="M1453">
            <v>37890</v>
          </cell>
          <cell r="N1453">
            <v>37889</v>
          </cell>
          <cell r="O1453">
            <v>37889</v>
          </cell>
          <cell r="P1453" t="str">
            <v>USD</v>
          </cell>
          <cell r="Q1453">
            <v>437.5</v>
          </cell>
        </row>
        <row r="1454">
          <cell r="A1454" t="str">
            <v>BCH_WAG</v>
          </cell>
          <cell r="B1454" t="str">
            <v>PGE1</v>
          </cell>
          <cell r="C1454" t="str">
            <v>0002320002</v>
          </cell>
          <cell r="D1454" t="str">
            <v>KX</v>
          </cell>
          <cell r="E1454" t="str">
            <v>3070016480</v>
          </cell>
          <cell r="F1454" t="str">
            <v>09</v>
          </cell>
          <cell r="G1454">
            <v>0</v>
          </cell>
          <cell r="H1454">
            <v>0</v>
          </cell>
          <cell r="I1454">
            <v>0</v>
          </cell>
          <cell r="J1454">
            <v>0</v>
          </cell>
          <cell r="K1454" t="str">
            <v>40</v>
          </cell>
          <cell r="L1454" t="str">
            <v>559-47-4568</v>
          </cell>
          <cell r="M1454">
            <v>37890</v>
          </cell>
          <cell r="N1454">
            <v>37889</v>
          </cell>
          <cell r="O1454">
            <v>37889</v>
          </cell>
          <cell r="P1454" t="str">
            <v>USD</v>
          </cell>
          <cell r="Q1454">
            <v>310.61</v>
          </cell>
        </row>
        <row r="1455">
          <cell r="A1455" t="str">
            <v>BCH_WAG</v>
          </cell>
          <cell r="B1455" t="str">
            <v>PGE1</v>
          </cell>
          <cell r="C1455" t="str">
            <v>0002320002</v>
          </cell>
          <cell r="D1455" t="str">
            <v>KX</v>
          </cell>
          <cell r="E1455" t="str">
            <v>3070016481</v>
          </cell>
          <cell r="F1455" t="str">
            <v>09</v>
          </cell>
          <cell r="G1455">
            <v>0</v>
          </cell>
          <cell r="H1455">
            <v>0</v>
          </cell>
          <cell r="I1455">
            <v>0</v>
          </cell>
          <cell r="J1455">
            <v>0</v>
          </cell>
          <cell r="K1455" t="str">
            <v>40</v>
          </cell>
          <cell r="L1455" t="str">
            <v>559-49-8249</v>
          </cell>
          <cell r="M1455">
            <v>37890</v>
          </cell>
          <cell r="N1455">
            <v>37889</v>
          </cell>
          <cell r="O1455">
            <v>37889</v>
          </cell>
          <cell r="P1455" t="str">
            <v>USD</v>
          </cell>
          <cell r="Q1455">
            <v>150</v>
          </cell>
        </row>
        <row r="1456">
          <cell r="A1456" t="str">
            <v>BCH_WAG</v>
          </cell>
          <cell r="B1456" t="str">
            <v>PGE1</v>
          </cell>
          <cell r="C1456" t="str">
            <v>0002320002</v>
          </cell>
          <cell r="D1456" t="str">
            <v>KX</v>
          </cell>
          <cell r="E1456" t="str">
            <v>3070016482</v>
          </cell>
          <cell r="F1456" t="str">
            <v>09</v>
          </cell>
          <cell r="G1456">
            <v>0</v>
          </cell>
          <cell r="H1456">
            <v>0</v>
          </cell>
          <cell r="I1456">
            <v>0</v>
          </cell>
          <cell r="J1456">
            <v>0</v>
          </cell>
          <cell r="K1456" t="str">
            <v>40</v>
          </cell>
          <cell r="L1456" t="str">
            <v>559-53-7921</v>
          </cell>
          <cell r="M1456">
            <v>37890</v>
          </cell>
          <cell r="N1456">
            <v>37889</v>
          </cell>
          <cell r="O1456">
            <v>37889</v>
          </cell>
          <cell r="P1456" t="str">
            <v>USD</v>
          </cell>
          <cell r="Q1456">
            <v>330</v>
          </cell>
        </row>
        <row r="1457">
          <cell r="A1457" t="str">
            <v>BCH_WAG</v>
          </cell>
          <cell r="B1457" t="str">
            <v>PGE1</v>
          </cell>
          <cell r="C1457" t="str">
            <v>0002320002</v>
          </cell>
          <cell r="D1457" t="str">
            <v>KX</v>
          </cell>
          <cell r="E1457" t="str">
            <v>3070016483</v>
          </cell>
          <cell r="F1457" t="str">
            <v>09</v>
          </cell>
          <cell r="G1457">
            <v>0</v>
          </cell>
          <cell r="H1457">
            <v>0</v>
          </cell>
          <cell r="I1457">
            <v>0</v>
          </cell>
          <cell r="J1457">
            <v>0</v>
          </cell>
          <cell r="K1457" t="str">
            <v>40</v>
          </cell>
          <cell r="L1457" t="str">
            <v>559-53-7921</v>
          </cell>
          <cell r="M1457">
            <v>37890</v>
          </cell>
          <cell r="N1457">
            <v>37889</v>
          </cell>
          <cell r="O1457">
            <v>37889</v>
          </cell>
          <cell r="P1457" t="str">
            <v>USD</v>
          </cell>
          <cell r="Q1457">
            <v>65</v>
          </cell>
        </row>
        <row r="1458">
          <cell r="A1458" t="str">
            <v>BCH_WAG</v>
          </cell>
          <cell r="B1458" t="str">
            <v>PGE1</v>
          </cell>
          <cell r="C1458" t="str">
            <v>0002320002</v>
          </cell>
          <cell r="D1458" t="str">
            <v>KX</v>
          </cell>
          <cell r="E1458" t="str">
            <v>3070016484</v>
          </cell>
          <cell r="F1458" t="str">
            <v>09</v>
          </cell>
          <cell r="G1458">
            <v>0</v>
          </cell>
          <cell r="H1458">
            <v>0</v>
          </cell>
          <cell r="I1458">
            <v>0</v>
          </cell>
          <cell r="J1458">
            <v>0</v>
          </cell>
          <cell r="K1458" t="str">
            <v>40</v>
          </cell>
          <cell r="L1458" t="str">
            <v>559-55-4459</v>
          </cell>
          <cell r="M1458">
            <v>37890</v>
          </cell>
          <cell r="N1458">
            <v>37889</v>
          </cell>
          <cell r="O1458">
            <v>37889</v>
          </cell>
          <cell r="P1458" t="str">
            <v>USD</v>
          </cell>
          <cell r="Q1458">
            <v>447.5</v>
          </cell>
        </row>
        <row r="1459">
          <cell r="A1459" t="str">
            <v>BCH_WAG</v>
          </cell>
          <cell r="B1459" t="str">
            <v>PGE1</v>
          </cell>
          <cell r="C1459" t="str">
            <v>0002320002</v>
          </cell>
          <cell r="D1459" t="str">
            <v>KX</v>
          </cell>
          <cell r="E1459" t="str">
            <v>3070016485</v>
          </cell>
          <cell r="F1459" t="str">
            <v>09</v>
          </cell>
          <cell r="G1459">
            <v>0</v>
          </cell>
          <cell r="H1459">
            <v>0</v>
          </cell>
          <cell r="I1459">
            <v>0</v>
          </cell>
          <cell r="J1459">
            <v>0</v>
          </cell>
          <cell r="K1459" t="str">
            <v>40</v>
          </cell>
          <cell r="L1459" t="str">
            <v>559-61-0554</v>
          </cell>
          <cell r="M1459">
            <v>37890</v>
          </cell>
          <cell r="N1459">
            <v>37889</v>
          </cell>
          <cell r="O1459">
            <v>37889</v>
          </cell>
          <cell r="P1459" t="str">
            <v>USD</v>
          </cell>
          <cell r="Q1459">
            <v>348</v>
          </cell>
        </row>
        <row r="1460">
          <cell r="A1460" t="str">
            <v>BCH_WAG</v>
          </cell>
          <cell r="B1460" t="str">
            <v>PGE1</v>
          </cell>
          <cell r="C1460" t="str">
            <v>0002320002</v>
          </cell>
          <cell r="D1460" t="str">
            <v>KX</v>
          </cell>
          <cell r="E1460" t="str">
            <v>3070016486</v>
          </cell>
          <cell r="F1460" t="str">
            <v>09</v>
          </cell>
          <cell r="G1460">
            <v>0</v>
          </cell>
          <cell r="H1460">
            <v>0</v>
          </cell>
          <cell r="I1460">
            <v>0</v>
          </cell>
          <cell r="J1460">
            <v>0</v>
          </cell>
          <cell r="K1460" t="str">
            <v>40</v>
          </cell>
          <cell r="L1460" t="str">
            <v>559-65-5847</v>
          </cell>
          <cell r="M1460">
            <v>37890</v>
          </cell>
          <cell r="N1460">
            <v>37889</v>
          </cell>
          <cell r="O1460">
            <v>37889</v>
          </cell>
          <cell r="P1460" t="str">
            <v>USD</v>
          </cell>
          <cell r="Q1460">
            <v>304</v>
          </cell>
        </row>
        <row r="1461">
          <cell r="A1461" t="str">
            <v>BCH_WAG</v>
          </cell>
          <cell r="B1461" t="str">
            <v>PGE1</v>
          </cell>
          <cell r="C1461" t="str">
            <v>0002320002</v>
          </cell>
          <cell r="D1461" t="str">
            <v>KX</v>
          </cell>
          <cell r="E1461" t="str">
            <v>3070016487</v>
          </cell>
          <cell r="F1461" t="str">
            <v>09</v>
          </cell>
          <cell r="G1461">
            <v>0</v>
          </cell>
          <cell r="H1461">
            <v>0</v>
          </cell>
          <cell r="I1461">
            <v>0</v>
          </cell>
          <cell r="J1461">
            <v>0</v>
          </cell>
          <cell r="K1461" t="str">
            <v>40</v>
          </cell>
          <cell r="L1461" t="str">
            <v>559-71-7308</v>
          </cell>
          <cell r="M1461">
            <v>37890</v>
          </cell>
          <cell r="N1461">
            <v>37889</v>
          </cell>
          <cell r="O1461">
            <v>37889</v>
          </cell>
          <cell r="P1461" t="str">
            <v>USD</v>
          </cell>
          <cell r="Q1461">
            <v>720</v>
          </cell>
        </row>
        <row r="1462">
          <cell r="A1462" t="str">
            <v>BCH_WAG</v>
          </cell>
          <cell r="B1462" t="str">
            <v>PGE1</v>
          </cell>
          <cell r="C1462" t="str">
            <v>0002320002</v>
          </cell>
          <cell r="D1462" t="str">
            <v>KX</v>
          </cell>
          <cell r="E1462" t="str">
            <v>3070016488</v>
          </cell>
          <cell r="F1462" t="str">
            <v>09</v>
          </cell>
          <cell r="G1462">
            <v>0</v>
          </cell>
          <cell r="H1462">
            <v>0</v>
          </cell>
          <cell r="I1462">
            <v>0</v>
          </cell>
          <cell r="J1462">
            <v>0</v>
          </cell>
          <cell r="K1462" t="str">
            <v>40</v>
          </cell>
          <cell r="L1462" t="str">
            <v>559-71-7308</v>
          </cell>
          <cell r="M1462">
            <v>37890</v>
          </cell>
          <cell r="N1462">
            <v>37889</v>
          </cell>
          <cell r="O1462">
            <v>37889</v>
          </cell>
          <cell r="P1462" t="str">
            <v>USD</v>
          </cell>
          <cell r="Q1462">
            <v>25</v>
          </cell>
        </row>
        <row r="1463">
          <cell r="A1463" t="str">
            <v>BCH_WAG</v>
          </cell>
          <cell r="B1463" t="str">
            <v>PGE1</v>
          </cell>
          <cell r="C1463" t="str">
            <v>0002320002</v>
          </cell>
          <cell r="D1463" t="str">
            <v>KX</v>
          </cell>
          <cell r="E1463" t="str">
            <v>3070016489</v>
          </cell>
          <cell r="F1463" t="str">
            <v>09</v>
          </cell>
          <cell r="G1463">
            <v>0</v>
          </cell>
          <cell r="H1463">
            <v>0</v>
          </cell>
          <cell r="I1463">
            <v>0</v>
          </cell>
          <cell r="J1463">
            <v>0</v>
          </cell>
          <cell r="K1463" t="str">
            <v>40</v>
          </cell>
          <cell r="L1463" t="str">
            <v>559-71-7308</v>
          </cell>
          <cell r="M1463">
            <v>37890</v>
          </cell>
          <cell r="N1463">
            <v>37889</v>
          </cell>
          <cell r="O1463">
            <v>37889</v>
          </cell>
          <cell r="P1463" t="str">
            <v>USD</v>
          </cell>
          <cell r="Q1463">
            <v>25</v>
          </cell>
        </row>
        <row r="1464">
          <cell r="A1464" t="str">
            <v>BCH_WAG</v>
          </cell>
          <cell r="B1464" t="str">
            <v>PGE1</v>
          </cell>
          <cell r="C1464" t="str">
            <v>0002320002</v>
          </cell>
          <cell r="D1464" t="str">
            <v>KX</v>
          </cell>
          <cell r="E1464" t="str">
            <v>3070016490</v>
          </cell>
          <cell r="F1464" t="str">
            <v>09</v>
          </cell>
          <cell r="G1464">
            <v>0</v>
          </cell>
          <cell r="H1464">
            <v>0</v>
          </cell>
          <cell r="I1464">
            <v>0</v>
          </cell>
          <cell r="J1464">
            <v>0</v>
          </cell>
          <cell r="K1464" t="str">
            <v>40</v>
          </cell>
          <cell r="L1464" t="str">
            <v>559-77-6041</v>
          </cell>
          <cell r="M1464">
            <v>37890</v>
          </cell>
          <cell r="N1464">
            <v>37889</v>
          </cell>
          <cell r="O1464">
            <v>37889</v>
          </cell>
          <cell r="P1464" t="str">
            <v>USD</v>
          </cell>
          <cell r="Q1464">
            <v>637.5</v>
          </cell>
        </row>
        <row r="1465">
          <cell r="A1465" t="str">
            <v>BCH_WAG</v>
          </cell>
          <cell r="B1465" t="str">
            <v>PGE1</v>
          </cell>
          <cell r="C1465" t="str">
            <v>0002320002</v>
          </cell>
          <cell r="D1465" t="str">
            <v>KX</v>
          </cell>
          <cell r="E1465" t="str">
            <v>3070016491</v>
          </cell>
          <cell r="F1465" t="str">
            <v>09</v>
          </cell>
          <cell r="G1465">
            <v>0</v>
          </cell>
          <cell r="H1465">
            <v>0</v>
          </cell>
          <cell r="I1465">
            <v>0</v>
          </cell>
          <cell r="J1465">
            <v>0</v>
          </cell>
          <cell r="K1465" t="str">
            <v>40</v>
          </cell>
          <cell r="L1465" t="str">
            <v>559-81-3001</v>
          </cell>
          <cell r="M1465">
            <v>37890</v>
          </cell>
          <cell r="N1465">
            <v>37889</v>
          </cell>
          <cell r="O1465">
            <v>37889</v>
          </cell>
          <cell r="P1465" t="str">
            <v>USD</v>
          </cell>
          <cell r="Q1465">
            <v>255.5</v>
          </cell>
        </row>
        <row r="1466">
          <cell r="A1466" t="str">
            <v>BCH_WAG</v>
          </cell>
          <cell r="B1466" t="str">
            <v>PGE1</v>
          </cell>
          <cell r="C1466" t="str">
            <v>0002320002</v>
          </cell>
          <cell r="D1466" t="str">
            <v>KX</v>
          </cell>
          <cell r="E1466" t="str">
            <v>3070016492</v>
          </cell>
          <cell r="F1466" t="str">
            <v>09</v>
          </cell>
          <cell r="G1466">
            <v>0</v>
          </cell>
          <cell r="H1466">
            <v>0</v>
          </cell>
          <cell r="I1466">
            <v>0</v>
          </cell>
          <cell r="J1466">
            <v>0</v>
          </cell>
          <cell r="K1466" t="str">
            <v>40</v>
          </cell>
          <cell r="L1466" t="str">
            <v>559-81-3001</v>
          </cell>
          <cell r="M1466">
            <v>37890</v>
          </cell>
          <cell r="N1466">
            <v>37889</v>
          </cell>
          <cell r="O1466">
            <v>37889</v>
          </cell>
          <cell r="P1466" t="str">
            <v>USD</v>
          </cell>
          <cell r="Q1466">
            <v>25</v>
          </cell>
        </row>
        <row r="1467">
          <cell r="A1467" t="str">
            <v>BCH_WAG</v>
          </cell>
          <cell r="B1467" t="str">
            <v>PGE1</v>
          </cell>
          <cell r="C1467" t="str">
            <v>0002320002</v>
          </cell>
          <cell r="D1467" t="str">
            <v>KX</v>
          </cell>
          <cell r="E1467" t="str">
            <v>3070016493</v>
          </cell>
          <cell r="F1467" t="str">
            <v>09</v>
          </cell>
          <cell r="G1467">
            <v>0</v>
          </cell>
          <cell r="H1467">
            <v>0</v>
          </cell>
          <cell r="I1467">
            <v>0</v>
          </cell>
          <cell r="J1467">
            <v>0</v>
          </cell>
          <cell r="K1467" t="str">
            <v>40</v>
          </cell>
          <cell r="L1467" t="str">
            <v>559-82-0739</v>
          </cell>
          <cell r="M1467">
            <v>37890</v>
          </cell>
          <cell r="N1467">
            <v>37889</v>
          </cell>
          <cell r="O1467">
            <v>37889</v>
          </cell>
          <cell r="P1467" t="str">
            <v>USD</v>
          </cell>
          <cell r="Q1467">
            <v>692.3</v>
          </cell>
        </row>
        <row r="1468">
          <cell r="A1468" t="str">
            <v>BCH_WAG</v>
          </cell>
          <cell r="B1468" t="str">
            <v>PGE1</v>
          </cell>
          <cell r="C1468" t="str">
            <v>0002320002</v>
          </cell>
          <cell r="D1468" t="str">
            <v>KX</v>
          </cell>
          <cell r="E1468" t="str">
            <v>3070016494</v>
          </cell>
          <cell r="F1468" t="str">
            <v>09</v>
          </cell>
          <cell r="G1468">
            <v>0</v>
          </cell>
          <cell r="H1468">
            <v>0</v>
          </cell>
          <cell r="I1468">
            <v>0</v>
          </cell>
          <cell r="J1468">
            <v>0</v>
          </cell>
          <cell r="K1468" t="str">
            <v>40</v>
          </cell>
          <cell r="L1468" t="str">
            <v>559-82-1621</v>
          </cell>
          <cell r="M1468">
            <v>37890</v>
          </cell>
          <cell r="N1468">
            <v>37889</v>
          </cell>
          <cell r="O1468">
            <v>37889</v>
          </cell>
          <cell r="P1468" t="str">
            <v>USD</v>
          </cell>
          <cell r="Q1468">
            <v>274</v>
          </cell>
        </row>
        <row r="1469">
          <cell r="A1469" t="str">
            <v>BCH_WAG</v>
          </cell>
          <cell r="B1469" t="str">
            <v>PGE1</v>
          </cell>
          <cell r="C1469" t="str">
            <v>0002320002</v>
          </cell>
          <cell r="D1469" t="str">
            <v>KX</v>
          </cell>
          <cell r="E1469" t="str">
            <v>3070016495</v>
          </cell>
          <cell r="F1469" t="str">
            <v>09</v>
          </cell>
          <cell r="G1469">
            <v>0</v>
          </cell>
          <cell r="H1469">
            <v>0</v>
          </cell>
          <cell r="I1469">
            <v>0</v>
          </cell>
          <cell r="J1469">
            <v>0</v>
          </cell>
          <cell r="K1469" t="str">
            <v>40</v>
          </cell>
          <cell r="L1469" t="str">
            <v>559-96-4050</v>
          </cell>
          <cell r="M1469">
            <v>37890</v>
          </cell>
          <cell r="N1469">
            <v>37889</v>
          </cell>
          <cell r="O1469">
            <v>37889</v>
          </cell>
          <cell r="P1469" t="str">
            <v>USD</v>
          </cell>
          <cell r="Q1469">
            <v>100</v>
          </cell>
        </row>
        <row r="1470">
          <cell r="A1470" t="str">
            <v>BCH_WAG</v>
          </cell>
          <cell r="B1470" t="str">
            <v>PGE1</v>
          </cell>
          <cell r="C1470" t="str">
            <v>0002320002</v>
          </cell>
          <cell r="D1470" t="str">
            <v>KX</v>
          </cell>
          <cell r="E1470" t="str">
            <v>3070016496</v>
          </cell>
          <cell r="F1470" t="str">
            <v>09</v>
          </cell>
          <cell r="G1470">
            <v>0</v>
          </cell>
          <cell r="H1470">
            <v>0</v>
          </cell>
          <cell r="I1470">
            <v>0</v>
          </cell>
          <cell r="J1470">
            <v>0</v>
          </cell>
          <cell r="K1470" t="str">
            <v>40</v>
          </cell>
          <cell r="L1470" t="str">
            <v>559-96-4957</v>
          </cell>
          <cell r="M1470">
            <v>37890</v>
          </cell>
          <cell r="N1470">
            <v>37889</v>
          </cell>
          <cell r="O1470">
            <v>37889</v>
          </cell>
          <cell r="P1470" t="str">
            <v>USD</v>
          </cell>
          <cell r="Q1470">
            <v>480</v>
          </cell>
        </row>
        <row r="1471">
          <cell r="A1471" t="str">
            <v>BCH_WAG</v>
          </cell>
          <cell r="B1471" t="str">
            <v>PGE1</v>
          </cell>
          <cell r="C1471" t="str">
            <v>0002320002</v>
          </cell>
          <cell r="D1471" t="str">
            <v>KX</v>
          </cell>
          <cell r="E1471" t="str">
            <v>3070016497</v>
          </cell>
          <cell r="F1471" t="str">
            <v>09</v>
          </cell>
          <cell r="G1471">
            <v>0</v>
          </cell>
          <cell r="H1471">
            <v>0</v>
          </cell>
          <cell r="I1471">
            <v>0</v>
          </cell>
          <cell r="J1471">
            <v>0</v>
          </cell>
          <cell r="K1471" t="str">
            <v>40</v>
          </cell>
          <cell r="L1471" t="str">
            <v>559-98-7521</v>
          </cell>
          <cell r="M1471">
            <v>37890</v>
          </cell>
          <cell r="N1471">
            <v>37889</v>
          </cell>
          <cell r="O1471">
            <v>37889</v>
          </cell>
          <cell r="P1471" t="str">
            <v>USD</v>
          </cell>
          <cell r="Q1471">
            <v>125</v>
          </cell>
        </row>
        <row r="1472">
          <cell r="A1472" t="str">
            <v>BCH_WAG</v>
          </cell>
          <cell r="B1472" t="str">
            <v>PGE1</v>
          </cell>
          <cell r="C1472" t="str">
            <v>0002320002</v>
          </cell>
          <cell r="D1472" t="str">
            <v>KX</v>
          </cell>
          <cell r="E1472" t="str">
            <v>3070016498</v>
          </cell>
          <cell r="F1472" t="str">
            <v>09</v>
          </cell>
          <cell r="G1472">
            <v>0</v>
          </cell>
          <cell r="H1472">
            <v>0</v>
          </cell>
          <cell r="I1472">
            <v>0</v>
          </cell>
          <cell r="J1472">
            <v>0</v>
          </cell>
          <cell r="K1472" t="str">
            <v>40</v>
          </cell>
          <cell r="L1472" t="str">
            <v>560-04-5641</v>
          </cell>
          <cell r="M1472">
            <v>37890</v>
          </cell>
          <cell r="N1472">
            <v>37889</v>
          </cell>
          <cell r="O1472">
            <v>37889</v>
          </cell>
          <cell r="P1472" t="str">
            <v>USD</v>
          </cell>
          <cell r="Q1472">
            <v>125</v>
          </cell>
        </row>
        <row r="1473">
          <cell r="A1473" t="str">
            <v>BCH_WAG</v>
          </cell>
          <cell r="B1473" t="str">
            <v>PGE1</v>
          </cell>
          <cell r="C1473" t="str">
            <v>0002320002</v>
          </cell>
          <cell r="D1473" t="str">
            <v>KX</v>
          </cell>
          <cell r="E1473" t="str">
            <v>3070016499</v>
          </cell>
          <cell r="F1473" t="str">
            <v>09</v>
          </cell>
          <cell r="G1473">
            <v>0</v>
          </cell>
          <cell r="H1473">
            <v>0</v>
          </cell>
          <cell r="I1473">
            <v>0</v>
          </cell>
          <cell r="J1473">
            <v>0</v>
          </cell>
          <cell r="K1473" t="str">
            <v>40</v>
          </cell>
          <cell r="L1473" t="str">
            <v>560-04-5641</v>
          </cell>
          <cell r="M1473">
            <v>37890</v>
          </cell>
          <cell r="N1473">
            <v>37889</v>
          </cell>
          <cell r="O1473">
            <v>37889</v>
          </cell>
          <cell r="P1473" t="str">
            <v>USD</v>
          </cell>
          <cell r="Q1473">
            <v>221</v>
          </cell>
        </row>
        <row r="1474">
          <cell r="A1474" t="str">
            <v>BCH_WAG</v>
          </cell>
          <cell r="B1474" t="str">
            <v>PGE1</v>
          </cell>
          <cell r="C1474" t="str">
            <v>0002320002</v>
          </cell>
          <cell r="D1474" t="str">
            <v>KX</v>
          </cell>
          <cell r="E1474" t="str">
            <v>3070016500</v>
          </cell>
          <cell r="F1474" t="str">
            <v>09</v>
          </cell>
          <cell r="G1474">
            <v>0</v>
          </cell>
          <cell r="H1474">
            <v>0</v>
          </cell>
          <cell r="I1474">
            <v>0</v>
          </cell>
          <cell r="J1474">
            <v>0</v>
          </cell>
          <cell r="K1474" t="str">
            <v>40</v>
          </cell>
          <cell r="L1474" t="str">
            <v>560-08-4106</v>
          </cell>
          <cell r="M1474">
            <v>37890</v>
          </cell>
          <cell r="N1474">
            <v>37889</v>
          </cell>
          <cell r="O1474">
            <v>37889</v>
          </cell>
          <cell r="P1474" t="str">
            <v>USD</v>
          </cell>
          <cell r="Q1474">
            <v>42.5</v>
          </cell>
        </row>
        <row r="1475">
          <cell r="A1475" t="str">
            <v>BCH_WAG</v>
          </cell>
          <cell r="B1475" t="str">
            <v>PGE1</v>
          </cell>
          <cell r="C1475" t="str">
            <v>0002320002</v>
          </cell>
          <cell r="D1475" t="str">
            <v>KX</v>
          </cell>
          <cell r="E1475" t="str">
            <v>3070016501</v>
          </cell>
          <cell r="F1475" t="str">
            <v>09</v>
          </cell>
          <cell r="G1475">
            <v>0</v>
          </cell>
          <cell r="H1475">
            <v>0</v>
          </cell>
          <cell r="I1475">
            <v>0</v>
          </cell>
          <cell r="J1475">
            <v>0</v>
          </cell>
          <cell r="K1475" t="str">
            <v>40</v>
          </cell>
          <cell r="L1475" t="str">
            <v>560-13-2452</v>
          </cell>
          <cell r="M1475">
            <v>37890</v>
          </cell>
          <cell r="N1475">
            <v>37889</v>
          </cell>
          <cell r="O1475">
            <v>37889</v>
          </cell>
          <cell r="P1475" t="str">
            <v>USD</v>
          </cell>
          <cell r="Q1475">
            <v>937.56</v>
          </cell>
        </row>
        <row r="1476">
          <cell r="A1476" t="str">
            <v>BCH_WAG</v>
          </cell>
          <cell r="B1476" t="str">
            <v>PGE1</v>
          </cell>
          <cell r="C1476" t="str">
            <v>0002320002</v>
          </cell>
          <cell r="D1476" t="str">
            <v>KX</v>
          </cell>
          <cell r="E1476" t="str">
            <v>3070016502</v>
          </cell>
          <cell r="F1476" t="str">
            <v>09</v>
          </cell>
          <cell r="G1476">
            <v>0</v>
          </cell>
          <cell r="H1476">
            <v>0</v>
          </cell>
          <cell r="I1476">
            <v>0</v>
          </cell>
          <cell r="J1476">
            <v>0</v>
          </cell>
          <cell r="K1476" t="str">
            <v>40</v>
          </cell>
          <cell r="L1476" t="str">
            <v>560-15-9879</v>
          </cell>
          <cell r="M1476">
            <v>37890</v>
          </cell>
          <cell r="N1476">
            <v>37889</v>
          </cell>
          <cell r="O1476">
            <v>37889</v>
          </cell>
          <cell r="P1476" t="str">
            <v>USD</v>
          </cell>
          <cell r="Q1476">
            <v>123</v>
          </cell>
        </row>
        <row r="1477">
          <cell r="A1477" t="str">
            <v>BCH_WAG</v>
          </cell>
          <cell r="B1477" t="str">
            <v>PGE1</v>
          </cell>
          <cell r="C1477" t="str">
            <v>0002320002</v>
          </cell>
          <cell r="D1477" t="str">
            <v>KX</v>
          </cell>
          <cell r="E1477" t="str">
            <v>3070016503</v>
          </cell>
          <cell r="F1477" t="str">
            <v>09</v>
          </cell>
          <cell r="G1477">
            <v>0</v>
          </cell>
          <cell r="H1477">
            <v>0</v>
          </cell>
          <cell r="I1477">
            <v>0</v>
          </cell>
          <cell r="J1477">
            <v>0</v>
          </cell>
          <cell r="K1477" t="str">
            <v>40</v>
          </cell>
          <cell r="L1477" t="str">
            <v>560-19-1597</v>
          </cell>
          <cell r="M1477">
            <v>37890</v>
          </cell>
          <cell r="N1477">
            <v>37889</v>
          </cell>
          <cell r="O1477">
            <v>37889</v>
          </cell>
          <cell r="P1477" t="str">
            <v>USD</v>
          </cell>
          <cell r="Q1477">
            <v>164.3</v>
          </cell>
        </row>
        <row r="1478">
          <cell r="A1478" t="str">
            <v>BCH_WAG</v>
          </cell>
          <cell r="B1478" t="str">
            <v>PGE1</v>
          </cell>
          <cell r="C1478" t="str">
            <v>0002320002</v>
          </cell>
          <cell r="D1478" t="str">
            <v>KX</v>
          </cell>
          <cell r="E1478" t="str">
            <v>3070016504</v>
          </cell>
          <cell r="F1478" t="str">
            <v>09</v>
          </cell>
          <cell r="G1478">
            <v>0</v>
          </cell>
          <cell r="H1478">
            <v>0</v>
          </cell>
          <cell r="I1478">
            <v>0</v>
          </cell>
          <cell r="J1478">
            <v>0</v>
          </cell>
          <cell r="K1478" t="str">
            <v>40</v>
          </cell>
          <cell r="L1478" t="str">
            <v>560-19-4035</v>
          </cell>
          <cell r="M1478">
            <v>37890</v>
          </cell>
          <cell r="N1478">
            <v>37889</v>
          </cell>
          <cell r="O1478">
            <v>37889</v>
          </cell>
          <cell r="P1478" t="str">
            <v>USD</v>
          </cell>
          <cell r="Q1478">
            <v>75</v>
          </cell>
        </row>
        <row r="1479">
          <cell r="A1479" t="str">
            <v>BCH_WAG</v>
          </cell>
          <cell r="B1479" t="str">
            <v>PGE1</v>
          </cell>
          <cell r="C1479" t="str">
            <v>0002320002</v>
          </cell>
          <cell r="D1479" t="str">
            <v>KX</v>
          </cell>
          <cell r="E1479" t="str">
            <v>3070016505</v>
          </cell>
          <cell r="F1479" t="str">
            <v>09</v>
          </cell>
          <cell r="G1479">
            <v>0</v>
          </cell>
          <cell r="H1479">
            <v>0</v>
          </cell>
          <cell r="I1479">
            <v>0</v>
          </cell>
          <cell r="J1479">
            <v>0</v>
          </cell>
          <cell r="K1479" t="str">
            <v>40</v>
          </cell>
          <cell r="L1479" t="str">
            <v>560-25-7985</v>
          </cell>
          <cell r="M1479">
            <v>37890</v>
          </cell>
          <cell r="N1479">
            <v>37889</v>
          </cell>
          <cell r="O1479">
            <v>37889</v>
          </cell>
          <cell r="P1479" t="str">
            <v>USD</v>
          </cell>
          <cell r="Q1479">
            <v>50</v>
          </cell>
        </row>
        <row r="1480">
          <cell r="A1480" t="str">
            <v>BCH_WAG</v>
          </cell>
          <cell r="B1480" t="str">
            <v>PGE1</v>
          </cell>
          <cell r="C1480" t="str">
            <v>0002320002</v>
          </cell>
          <cell r="D1480" t="str">
            <v>KX</v>
          </cell>
          <cell r="E1480" t="str">
            <v>3070016506</v>
          </cell>
          <cell r="F1480" t="str">
            <v>09</v>
          </cell>
          <cell r="G1480">
            <v>0</v>
          </cell>
          <cell r="H1480">
            <v>0</v>
          </cell>
          <cell r="I1480">
            <v>0</v>
          </cell>
          <cell r="J1480">
            <v>0</v>
          </cell>
          <cell r="K1480" t="str">
            <v>40</v>
          </cell>
          <cell r="L1480" t="str">
            <v>560-29-7848</v>
          </cell>
          <cell r="M1480">
            <v>37890</v>
          </cell>
          <cell r="N1480">
            <v>37889</v>
          </cell>
          <cell r="O1480">
            <v>37889</v>
          </cell>
          <cell r="P1480" t="str">
            <v>USD</v>
          </cell>
          <cell r="Q1480">
            <v>308</v>
          </cell>
        </row>
        <row r="1481">
          <cell r="A1481" t="str">
            <v>BCH_WAG</v>
          </cell>
          <cell r="B1481" t="str">
            <v>PGE1</v>
          </cell>
          <cell r="C1481" t="str">
            <v>0002320002</v>
          </cell>
          <cell r="D1481" t="str">
            <v>KX</v>
          </cell>
          <cell r="E1481" t="str">
            <v>3070016507</v>
          </cell>
          <cell r="F1481" t="str">
            <v>09</v>
          </cell>
          <cell r="G1481">
            <v>0</v>
          </cell>
          <cell r="H1481">
            <v>0</v>
          </cell>
          <cell r="I1481">
            <v>0</v>
          </cell>
          <cell r="J1481">
            <v>0</v>
          </cell>
          <cell r="K1481" t="str">
            <v>40</v>
          </cell>
          <cell r="L1481" t="str">
            <v>560-41-9187</v>
          </cell>
          <cell r="M1481">
            <v>37890</v>
          </cell>
          <cell r="N1481">
            <v>37889</v>
          </cell>
          <cell r="O1481">
            <v>37889</v>
          </cell>
          <cell r="P1481" t="str">
            <v>USD</v>
          </cell>
          <cell r="Q1481">
            <v>482.5</v>
          </cell>
        </row>
        <row r="1482">
          <cell r="A1482" t="str">
            <v>BCH_WAG</v>
          </cell>
          <cell r="B1482" t="str">
            <v>PGE1</v>
          </cell>
          <cell r="C1482" t="str">
            <v>0002320002</v>
          </cell>
          <cell r="D1482" t="str">
            <v>KX</v>
          </cell>
          <cell r="E1482" t="str">
            <v>3070016508</v>
          </cell>
          <cell r="F1482" t="str">
            <v>09</v>
          </cell>
          <cell r="G1482">
            <v>0</v>
          </cell>
          <cell r="H1482">
            <v>0</v>
          </cell>
          <cell r="I1482">
            <v>0</v>
          </cell>
          <cell r="J1482">
            <v>0</v>
          </cell>
          <cell r="K1482" t="str">
            <v>40</v>
          </cell>
          <cell r="L1482" t="str">
            <v>560-41-9187</v>
          </cell>
          <cell r="M1482">
            <v>37890</v>
          </cell>
          <cell r="N1482">
            <v>37889</v>
          </cell>
          <cell r="O1482">
            <v>37889</v>
          </cell>
          <cell r="P1482" t="str">
            <v>USD</v>
          </cell>
          <cell r="Q1482">
            <v>332.5</v>
          </cell>
        </row>
        <row r="1483">
          <cell r="A1483" t="str">
            <v>BCH_WAG</v>
          </cell>
          <cell r="B1483" t="str">
            <v>PGE1</v>
          </cell>
          <cell r="C1483" t="str">
            <v>0002320002</v>
          </cell>
          <cell r="D1483" t="str">
            <v>KX</v>
          </cell>
          <cell r="E1483" t="str">
            <v>3070016509</v>
          </cell>
          <cell r="F1483" t="str">
            <v>09</v>
          </cell>
          <cell r="G1483">
            <v>0</v>
          </cell>
          <cell r="H1483">
            <v>0</v>
          </cell>
          <cell r="I1483">
            <v>0</v>
          </cell>
          <cell r="J1483">
            <v>0</v>
          </cell>
          <cell r="K1483" t="str">
            <v>40</v>
          </cell>
          <cell r="L1483" t="str">
            <v>560-41-9187</v>
          </cell>
          <cell r="M1483">
            <v>37890</v>
          </cell>
          <cell r="N1483">
            <v>37889</v>
          </cell>
          <cell r="O1483">
            <v>37889</v>
          </cell>
          <cell r="P1483" t="str">
            <v>USD</v>
          </cell>
          <cell r="Q1483">
            <v>20.65</v>
          </cell>
        </row>
        <row r="1484">
          <cell r="A1484" t="str">
            <v>BCH_WAG</v>
          </cell>
          <cell r="B1484" t="str">
            <v>PGE1</v>
          </cell>
          <cell r="C1484" t="str">
            <v>0002320002</v>
          </cell>
          <cell r="D1484" t="str">
            <v>KX</v>
          </cell>
          <cell r="E1484" t="str">
            <v>3070016510</v>
          </cell>
          <cell r="F1484" t="str">
            <v>09</v>
          </cell>
          <cell r="G1484">
            <v>0</v>
          </cell>
          <cell r="H1484">
            <v>0</v>
          </cell>
          <cell r="I1484">
            <v>0</v>
          </cell>
          <cell r="J1484">
            <v>0</v>
          </cell>
          <cell r="K1484" t="str">
            <v>40</v>
          </cell>
          <cell r="L1484" t="str">
            <v>560-41-9276</v>
          </cell>
          <cell r="M1484">
            <v>37890</v>
          </cell>
          <cell r="N1484">
            <v>37889</v>
          </cell>
          <cell r="O1484">
            <v>37889</v>
          </cell>
          <cell r="P1484" t="str">
            <v>USD</v>
          </cell>
          <cell r="Q1484">
            <v>186.5</v>
          </cell>
        </row>
        <row r="1485">
          <cell r="A1485" t="str">
            <v>BCH_WAG</v>
          </cell>
          <cell r="B1485" t="str">
            <v>PGE1</v>
          </cell>
          <cell r="C1485" t="str">
            <v>0002320002</v>
          </cell>
          <cell r="D1485" t="str">
            <v>KX</v>
          </cell>
          <cell r="E1485" t="str">
            <v>3070016511</v>
          </cell>
          <cell r="F1485" t="str">
            <v>09</v>
          </cell>
          <cell r="G1485">
            <v>0</v>
          </cell>
          <cell r="H1485">
            <v>0</v>
          </cell>
          <cell r="I1485">
            <v>0</v>
          </cell>
          <cell r="J1485">
            <v>0</v>
          </cell>
          <cell r="K1485" t="str">
            <v>40</v>
          </cell>
          <cell r="L1485" t="str">
            <v>560-41-9276</v>
          </cell>
          <cell r="M1485">
            <v>37890</v>
          </cell>
          <cell r="N1485">
            <v>37889</v>
          </cell>
          <cell r="O1485">
            <v>37889</v>
          </cell>
          <cell r="P1485" t="str">
            <v>USD</v>
          </cell>
          <cell r="Q1485">
            <v>25</v>
          </cell>
        </row>
        <row r="1486">
          <cell r="A1486" t="str">
            <v>BCH_WAG</v>
          </cell>
          <cell r="B1486" t="str">
            <v>PGE1</v>
          </cell>
          <cell r="C1486" t="str">
            <v>0002320002</v>
          </cell>
          <cell r="D1486" t="str">
            <v>KX</v>
          </cell>
          <cell r="E1486" t="str">
            <v>3070016512</v>
          </cell>
          <cell r="F1486" t="str">
            <v>09</v>
          </cell>
          <cell r="G1486">
            <v>0</v>
          </cell>
          <cell r="H1486">
            <v>0</v>
          </cell>
          <cell r="I1486">
            <v>0</v>
          </cell>
          <cell r="J1486">
            <v>0</v>
          </cell>
          <cell r="K1486" t="str">
            <v>40</v>
          </cell>
          <cell r="L1486" t="str">
            <v>560-53-9921</v>
          </cell>
          <cell r="M1486">
            <v>37890</v>
          </cell>
          <cell r="N1486">
            <v>37889</v>
          </cell>
          <cell r="O1486">
            <v>37889</v>
          </cell>
          <cell r="P1486" t="str">
            <v>USD</v>
          </cell>
          <cell r="Q1486">
            <v>816</v>
          </cell>
        </row>
        <row r="1487">
          <cell r="A1487" t="str">
            <v>BCH_WAG</v>
          </cell>
          <cell r="B1487" t="str">
            <v>PGE1</v>
          </cell>
          <cell r="C1487" t="str">
            <v>0002320002</v>
          </cell>
          <cell r="D1487" t="str">
            <v>KX</v>
          </cell>
          <cell r="E1487" t="str">
            <v>3070016513</v>
          </cell>
          <cell r="F1487" t="str">
            <v>09</v>
          </cell>
          <cell r="G1487">
            <v>0</v>
          </cell>
          <cell r="H1487">
            <v>0</v>
          </cell>
          <cell r="I1487">
            <v>0</v>
          </cell>
          <cell r="J1487">
            <v>0</v>
          </cell>
          <cell r="K1487" t="str">
            <v>40</v>
          </cell>
          <cell r="L1487" t="str">
            <v>560-58-1186</v>
          </cell>
          <cell r="M1487">
            <v>37890</v>
          </cell>
          <cell r="N1487">
            <v>37889</v>
          </cell>
          <cell r="O1487">
            <v>37889</v>
          </cell>
          <cell r="P1487" t="str">
            <v>USD</v>
          </cell>
          <cell r="Q1487">
            <v>623.87</v>
          </cell>
        </row>
        <row r="1488">
          <cell r="A1488" t="str">
            <v>BCH_WAG</v>
          </cell>
          <cell r="B1488" t="str">
            <v>PGE1</v>
          </cell>
          <cell r="C1488" t="str">
            <v>0002320002</v>
          </cell>
          <cell r="D1488" t="str">
            <v>KX</v>
          </cell>
          <cell r="E1488" t="str">
            <v>3070016514</v>
          </cell>
          <cell r="F1488" t="str">
            <v>09</v>
          </cell>
          <cell r="G1488">
            <v>0</v>
          </cell>
          <cell r="H1488">
            <v>0</v>
          </cell>
          <cell r="I1488">
            <v>0</v>
          </cell>
          <cell r="J1488">
            <v>0</v>
          </cell>
          <cell r="K1488" t="str">
            <v>40</v>
          </cell>
          <cell r="L1488" t="str">
            <v>560-60-3442</v>
          </cell>
          <cell r="M1488">
            <v>37890</v>
          </cell>
          <cell r="N1488">
            <v>37889</v>
          </cell>
          <cell r="O1488">
            <v>37889</v>
          </cell>
          <cell r="P1488" t="str">
            <v>USD</v>
          </cell>
          <cell r="Q1488">
            <v>500</v>
          </cell>
        </row>
        <row r="1489">
          <cell r="A1489" t="str">
            <v>BCH_WAG</v>
          </cell>
          <cell r="B1489" t="str">
            <v>PGE1</v>
          </cell>
          <cell r="C1489" t="str">
            <v>0002320002</v>
          </cell>
          <cell r="D1489" t="str">
            <v>KX</v>
          </cell>
          <cell r="E1489" t="str">
            <v>3070016515</v>
          </cell>
          <cell r="F1489" t="str">
            <v>09</v>
          </cell>
          <cell r="G1489">
            <v>0</v>
          </cell>
          <cell r="H1489">
            <v>0</v>
          </cell>
          <cell r="I1489">
            <v>0</v>
          </cell>
          <cell r="J1489">
            <v>0</v>
          </cell>
          <cell r="K1489" t="str">
            <v>40</v>
          </cell>
          <cell r="L1489" t="str">
            <v>560-60-3442</v>
          </cell>
          <cell r="M1489">
            <v>37890</v>
          </cell>
          <cell r="N1489">
            <v>37889</v>
          </cell>
          <cell r="O1489">
            <v>37889</v>
          </cell>
          <cell r="P1489" t="str">
            <v>USD</v>
          </cell>
          <cell r="Q1489">
            <v>115.81</v>
          </cell>
        </row>
        <row r="1490">
          <cell r="A1490" t="str">
            <v>BCH_WAG</v>
          </cell>
          <cell r="B1490" t="str">
            <v>PGE1</v>
          </cell>
          <cell r="C1490" t="str">
            <v>0002320002</v>
          </cell>
          <cell r="D1490" t="str">
            <v>KX</v>
          </cell>
          <cell r="E1490" t="str">
            <v>3070016516</v>
          </cell>
          <cell r="F1490" t="str">
            <v>09</v>
          </cell>
          <cell r="G1490">
            <v>0</v>
          </cell>
          <cell r="H1490">
            <v>0</v>
          </cell>
          <cell r="I1490">
            <v>0</v>
          </cell>
          <cell r="J1490">
            <v>0</v>
          </cell>
          <cell r="K1490" t="str">
            <v>40</v>
          </cell>
          <cell r="L1490" t="str">
            <v>560-60-3442</v>
          </cell>
          <cell r="M1490">
            <v>37890</v>
          </cell>
          <cell r="N1490">
            <v>37889</v>
          </cell>
          <cell r="O1490">
            <v>37889</v>
          </cell>
          <cell r="P1490" t="str">
            <v>USD</v>
          </cell>
          <cell r="Q1490">
            <v>598.9</v>
          </cell>
        </row>
        <row r="1491">
          <cell r="A1491" t="str">
            <v>BCH_WAG</v>
          </cell>
          <cell r="B1491" t="str">
            <v>PGE1</v>
          </cell>
          <cell r="C1491" t="str">
            <v>0002320002</v>
          </cell>
          <cell r="D1491" t="str">
            <v>KX</v>
          </cell>
          <cell r="E1491" t="str">
            <v>3070016517</v>
          </cell>
          <cell r="F1491" t="str">
            <v>09</v>
          </cell>
          <cell r="G1491">
            <v>0</v>
          </cell>
          <cell r="H1491">
            <v>0</v>
          </cell>
          <cell r="I1491">
            <v>0</v>
          </cell>
          <cell r="J1491">
            <v>0</v>
          </cell>
          <cell r="K1491" t="str">
            <v>40</v>
          </cell>
          <cell r="L1491" t="str">
            <v>560-63-0009</v>
          </cell>
          <cell r="M1491">
            <v>37890</v>
          </cell>
          <cell r="N1491">
            <v>37889</v>
          </cell>
          <cell r="O1491">
            <v>37889</v>
          </cell>
          <cell r="P1491" t="str">
            <v>USD</v>
          </cell>
          <cell r="Q1491">
            <v>141</v>
          </cell>
        </row>
        <row r="1492">
          <cell r="A1492" t="str">
            <v>BCH_WAG</v>
          </cell>
          <cell r="B1492" t="str">
            <v>PGE1</v>
          </cell>
          <cell r="C1492" t="str">
            <v>0002320002</v>
          </cell>
          <cell r="D1492" t="str">
            <v>KX</v>
          </cell>
          <cell r="E1492" t="str">
            <v>3070016518</v>
          </cell>
          <cell r="F1492" t="str">
            <v>09</v>
          </cell>
          <cell r="G1492">
            <v>0</v>
          </cell>
          <cell r="H1492">
            <v>0</v>
          </cell>
          <cell r="I1492">
            <v>0</v>
          </cell>
          <cell r="J1492">
            <v>0</v>
          </cell>
          <cell r="K1492" t="str">
            <v>40</v>
          </cell>
          <cell r="L1492" t="str">
            <v>560-63-0009</v>
          </cell>
          <cell r="M1492">
            <v>37890</v>
          </cell>
          <cell r="N1492">
            <v>37889</v>
          </cell>
          <cell r="O1492">
            <v>37889</v>
          </cell>
          <cell r="P1492" t="str">
            <v>USD</v>
          </cell>
          <cell r="Q1492">
            <v>59</v>
          </cell>
        </row>
        <row r="1493">
          <cell r="A1493" t="str">
            <v>BCH_WAG</v>
          </cell>
          <cell r="B1493" t="str">
            <v>PGE1</v>
          </cell>
          <cell r="C1493" t="str">
            <v>0002320002</v>
          </cell>
          <cell r="D1493" t="str">
            <v>KX</v>
          </cell>
          <cell r="E1493" t="str">
            <v>3070016519</v>
          </cell>
          <cell r="F1493" t="str">
            <v>09</v>
          </cell>
          <cell r="G1493">
            <v>0</v>
          </cell>
          <cell r="H1493">
            <v>0</v>
          </cell>
          <cell r="I1493">
            <v>0</v>
          </cell>
          <cell r="J1493">
            <v>0</v>
          </cell>
          <cell r="K1493" t="str">
            <v>40</v>
          </cell>
          <cell r="L1493" t="str">
            <v>560-63-0009</v>
          </cell>
          <cell r="M1493">
            <v>37890</v>
          </cell>
          <cell r="N1493">
            <v>37889</v>
          </cell>
          <cell r="O1493">
            <v>37889</v>
          </cell>
          <cell r="P1493" t="str">
            <v>USD</v>
          </cell>
          <cell r="Q1493">
            <v>350</v>
          </cell>
        </row>
        <row r="1494">
          <cell r="A1494" t="str">
            <v>BCH_WAG</v>
          </cell>
          <cell r="B1494" t="str">
            <v>PGE1</v>
          </cell>
          <cell r="C1494" t="str">
            <v>0002320002</v>
          </cell>
          <cell r="D1494" t="str">
            <v>KX</v>
          </cell>
          <cell r="E1494" t="str">
            <v>3070016520</v>
          </cell>
          <cell r="F1494" t="str">
            <v>09</v>
          </cell>
          <cell r="G1494">
            <v>0</v>
          </cell>
          <cell r="H1494">
            <v>0</v>
          </cell>
          <cell r="I1494">
            <v>0</v>
          </cell>
          <cell r="J1494">
            <v>0</v>
          </cell>
          <cell r="K1494" t="str">
            <v>40</v>
          </cell>
          <cell r="L1494" t="str">
            <v>560-75-8171</v>
          </cell>
          <cell r="M1494">
            <v>37890</v>
          </cell>
          <cell r="N1494">
            <v>37889</v>
          </cell>
          <cell r="O1494">
            <v>37889</v>
          </cell>
          <cell r="P1494" t="str">
            <v>USD</v>
          </cell>
          <cell r="Q1494">
            <v>349.5</v>
          </cell>
        </row>
        <row r="1495">
          <cell r="A1495" t="str">
            <v>BCH_WAG</v>
          </cell>
          <cell r="B1495" t="str">
            <v>PGE1</v>
          </cell>
          <cell r="C1495" t="str">
            <v>0002320002</v>
          </cell>
          <cell r="D1495" t="str">
            <v>KX</v>
          </cell>
          <cell r="E1495" t="str">
            <v>3070016521</v>
          </cell>
          <cell r="F1495" t="str">
            <v>09</v>
          </cell>
          <cell r="G1495">
            <v>0</v>
          </cell>
          <cell r="H1495">
            <v>0</v>
          </cell>
          <cell r="I1495">
            <v>0</v>
          </cell>
          <cell r="J1495">
            <v>0</v>
          </cell>
          <cell r="K1495" t="str">
            <v>40</v>
          </cell>
          <cell r="L1495" t="str">
            <v>560-76-6071</v>
          </cell>
          <cell r="M1495">
            <v>37890</v>
          </cell>
          <cell r="N1495">
            <v>37889</v>
          </cell>
          <cell r="O1495">
            <v>37889</v>
          </cell>
          <cell r="P1495" t="str">
            <v>USD</v>
          </cell>
          <cell r="Q1495">
            <v>250</v>
          </cell>
        </row>
        <row r="1496">
          <cell r="A1496" t="str">
            <v>BCH_WAG</v>
          </cell>
          <cell r="B1496" t="str">
            <v>PGE1</v>
          </cell>
          <cell r="C1496" t="str">
            <v>0002320002</v>
          </cell>
          <cell r="D1496" t="str">
            <v>KX</v>
          </cell>
          <cell r="E1496" t="str">
            <v>3070016522</v>
          </cell>
          <cell r="F1496" t="str">
            <v>09</v>
          </cell>
          <cell r="G1496">
            <v>0</v>
          </cell>
          <cell r="H1496">
            <v>0</v>
          </cell>
          <cell r="I1496">
            <v>0</v>
          </cell>
          <cell r="J1496">
            <v>0</v>
          </cell>
          <cell r="K1496" t="str">
            <v>40</v>
          </cell>
          <cell r="L1496" t="str">
            <v>560-82-4982</v>
          </cell>
          <cell r="M1496">
            <v>37890</v>
          </cell>
          <cell r="N1496">
            <v>37889</v>
          </cell>
          <cell r="O1496">
            <v>37889</v>
          </cell>
          <cell r="P1496" t="str">
            <v>USD</v>
          </cell>
          <cell r="Q1496">
            <v>350</v>
          </cell>
        </row>
        <row r="1497">
          <cell r="A1497" t="str">
            <v>BCH_WAG</v>
          </cell>
          <cell r="B1497" t="str">
            <v>PGE1</v>
          </cell>
          <cell r="C1497" t="str">
            <v>0002320002</v>
          </cell>
          <cell r="D1497" t="str">
            <v>KX</v>
          </cell>
          <cell r="E1497" t="str">
            <v>3070016523</v>
          </cell>
          <cell r="F1497" t="str">
            <v>09</v>
          </cell>
          <cell r="G1497">
            <v>0</v>
          </cell>
          <cell r="H1497">
            <v>0</v>
          </cell>
          <cell r="I1497">
            <v>0</v>
          </cell>
          <cell r="J1497">
            <v>0</v>
          </cell>
          <cell r="K1497" t="str">
            <v>40</v>
          </cell>
          <cell r="L1497" t="str">
            <v>560-82-8952</v>
          </cell>
          <cell r="M1497">
            <v>37890</v>
          </cell>
          <cell r="N1497">
            <v>37889</v>
          </cell>
          <cell r="O1497">
            <v>37889</v>
          </cell>
          <cell r="P1497" t="str">
            <v>USD</v>
          </cell>
          <cell r="Q1497">
            <v>557.5</v>
          </cell>
        </row>
        <row r="1498">
          <cell r="A1498" t="str">
            <v>BCH_WAG</v>
          </cell>
          <cell r="B1498" t="str">
            <v>PGE1</v>
          </cell>
          <cell r="C1498" t="str">
            <v>0002320002</v>
          </cell>
          <cell r="D1498" t="str">
            <v>KX</v>
          </cell>
          <cell r="E1498" t="str">
            <v>3070016524</v>
          </cell>
          <cell r="F1498" t="str">
            <v>09</v>
          </cell>
          <cell r="G1498">
            <v>0</v>
          </cell>
          <cell r="H1498">
            <v>0</v>
          </cell>
          <cell r="I1498">
            <v>0</v>
          </cell>
          <cell r="J1498">
            <v>0</v>
          </cell>
          <cell r="K1498" t="str">
            <v>40</v>
          </cell>
          <cell r="L1498" t="str">
            <v>560-82-8952</v>
          </cell>
          <cell r="M1498">
            <v>37890</v>
          </cell>
          <cell r="N1498">
            <v>37889</v>
          </cell>
          <cell r="O1498">
            <v>37889</v>
          </cell>
          <cell r="P1498" t="str">
            <v>USD</v>
          </cell>
          <cell r="Q1498">
            <v>5</v>
          </cell>
        </row>
        <row r="1499">
          <cell r="A1499" t="str">
            <v>BCH_WAG</v>
          </cell>
          <cell r="B1499" t="str">
            <v>PGE1</v>
          </cell>
          <cell r="C1499" t="str">
            <v>0002320002</v>
          </cell>
          <cell r="D1499" t="str">
            <v>KX</v>
          </cell>
          <cell r="E1499" t="str">
            <v>3070016525</v>
          </cell>
          <cell r="F1499" t="str">
            <v>09</v>
          </cell>
          <cell r="G1499">
            <v>0</v>
          </cell>
          <cell r="H1499">
            <v>0</v>
          </cell>
          <cell r="I1499">
            <v>0</v>
          </cell>
          <cell r="J1499">
            <v>0</v>
          </cell>
          <cell r="K1499" t="str">
            <v>40</v>
          </cell>
          <cell r="L1499" t="str">
            <v>560-82-8952</v>
          </cell>
          <cell r="M1499">
            <v>37890</v>
          </cell>
          <cell r="N1499">
            <v>37889</v>
          </cell>
          <cell r="O1499">
            <v>37889</v>
          </cell>
          <cell r="P1499" t="str">
            <v>USD</v>
          </cell>
          <cell r="Q1499">
            <v>50</v>
          </cell>
        </row>
        <row r="1500">
          <cell r="A1500" t="str">
            <v>BCH_WAG</v>
          </cell>
          <cell r="B1500" t="str">
            <v>PGE1</v>
          </cell>
          <cell r="C1500" t="str">
            <v>0002320002</v>
          </cell>
          <cell r="D1500" t="str">
            <v>KX</v>
          </cell>
          <cell r="E1500" t="str">
            <v>3070016526</v>
          </cell>
          <cell r="F1500" t="str">
            <v>09</v>
          </cell>
          <cell r="G1500">
            <v>0</v>
          </cell>
          <cell r="H1500">
            <v>0</v>
          </cell>
          <cell r="I1500">
            <v>0</v>
          </cell>
          <cell r="J1500">
            <v>0</v>
          </cell>
          <cell r="K1500" t="str">
            <v>40</v>
          </cell>
          <cell r="L1500" t="str">
            <v>560-82-8952</v>
          </cell>
          <cell r="M1500">
            <v>37890</v>
          </cell>
          <cell r="N1500">
            <v>37889</v>
          </cell>
          <cell r="O1500">
            <v>37889</v>
          </cell>
          <cell r="P1500" t="str">
            <v>USD</v>
          </cell>
          <cell r="Q1500">
            <v>272.5</v>
          </cell>
        </row>
        <row r="1501">
          <cell r="A1501" t="str">
            <v>BCH_WAG</v>
          </cell>
          <cell r="B1501" t="str">
            <v>PGE1</v>
          </cell>
          <cell r="C1501" t="str">
            <v>0002320002</v>
          </cell>
          <cell r="D1501" t="str">
            <v>KX</v>
          </cell>
          <cell r="E1501" t="str">
            <v>3070016527</v>
          </cell>
          <cell r="F1501" t="str">
            <v>09</v>
          </cell>
          <cell r="G1501">
            <v>0</v>
          </cell>
          <cell r="H1501">
            <v>0</v>
          </cell>
          <cell r="I1501">
            <v>0</v>
          </cell>
          <cell r="J1501">
            <v>0</v>
          </cell>
          <cell r="K1501" t="str">
            <v>40</v>
          </cell>
          <cell r="L1501" t="str">
            <v>560-90-3120</v>
          </cell>
          <cell r="M1501">
            <v>37890</v>
          </cell>
          <cell r="N1501">
            <v>37889</v>
          </cell>
          <cell r="O1501">
            <v>37889</v>
          </cell>
          <cell r="P1501" t="str">
            <v>USD</v>
          </cell>
          <cell r="Q1501">
            <v>325.24</v>
          </cell>
        </row>
        <row r="1502">
          <cell r="A1502" t="str">
            <v>BCH_WAG</v>
          </cell>
          <cell r="B1502" t="str">
            <v>PGE1</v>
          </cell>
          <cell r="C1502" t="str">
            <v>0002320002</v>
          </cell>
          <cell r="D1502" t="str">
            <v>KX</v>
          </cell>
          <cell r="E1502" t="str">
            <v>3070016528</v>
          </cell>
          <cell r="F1502" t="str">
            <v>09</v>
          </cell>
          <cell r="G1502">
            <v>0</v>
          </cell>
          <cell r="H1502">
            <v>0</v>
          </cell>
          <cell r="I1502">
            <v>0</v>
          </cell>
          <cell r="J1502">
            <v>0</v>
          </cell>
          <cell r="K1502" t="str">
            <v>40</v>
          </cell>
          <cell r="L1502" t="str">
            <v>561-11-1511</v>
          </cell>
          <cell r="M1502">
            <v>37890</v>
          </cell>
          <cell r="N1502">
            <v>37889</v>
          </cell>
          <cell r="O1502">
            <v>37889</v>
          </cell>
          <cell r="P1502" t="str">
            <v>USD</v>
          </cell>
          <cell r="Q1502">
            <v>50</v>
          </cell>
        </row>
        <row r="1503">
          <cell r="A1503" t="str">
            <v>BCH_WAG</v>
          </cell>
          <cell r="B1503" t="str">
            <v>PGE1</v>
          </cell>
          <cell r="C1503" t="str">
            <v>0002320002</v>
          </cell>
          <cell r="D1503" t="str">
            <v>KX</v>
          </cell>
          <cell r="E1503" t="str">
            <v>3070016529</v>
          </cell>
          <cell r="F1503" t="str">
            <v>09</v>
          </cell>
          <cell r="G1503">
            <v>0</v>
          </cell>
          <cell r="H1503">
            <v>0</v>
          </cell>
          <cell r="I1503">
            <v>0</v>
          </cell>
          <cell r="J1503">
            <v>0</v>
          </cell>
          <cell r="K1503" t="str">
            <v>40</v>
          </cell>
          <cell r="L1503" t="str">
            <v>561-13-3056</v>
          </cell>
          <cell r="M1503">
            <v>37890</v>
          </cell>
          <cell r="N1503">
            <v>37889</v>
          </cell>
          <cell r="O1503">
            <v>37889</v>
          </cell>
          <cell r="P1503" t="str">
            <v>USD</v>
          </cell>
          <cell r="Q1503">
            <v>259</v>
          </cell>
        </row>
        <row r="1504">
          <cell r="A1504" t="str">
            <v>BCH_WAG</v>
          </cell>
          <cell r="B1504" t="str">
            <v>PGE1</v>
          </cell>
          <cell r="C1504" t="str">
            <v>0002320002</v>
          </cell>
          <cell r="D1504" t="str">
            <v>KX</v>
          </cell>
          <cell r="E1504" t="str">
            <v>3070016530</v>
          </cell>
          <cell r="F1504" t="str">
            <v>09</v>
          </cell>
          <cell r="G1504">
            <v>0</v>
          </cell>
          <cell r="H1504">
            <v>0</v>
          </cell>
          <cell r="I1504">
            <v>0</v>
          </cell>
          <cell r="J1504">
            <v>0</v>
          </cell>
          <cell r="K1504" t="str">
            <v>40</v>
          </cell>
          <cell r="L1504" t="str">
            <v>561-25-9971</v>
          </cell>
          <cell r="M1504">
            <v>37890</v>
          </cell>
          <cell r="N1504">
            <v>37889</v>
          </cell>
          <cell r="O1504">
            <v>37889</v>
          </cell>
          <cell r="P1504" t="str">
            <v>USD</v>
          </cell>
          <cell r="Q1504">
            <v>50</v>
          </cell>
        </row>
        <row r="1505">
          <cell r="A1505" t="str">
            <v>BCH_WAG</v>
          </cell>
          <cell r="B1505" t="str">
            <v>PGE1</v>
          </cell>
          <cell r="C1505" t="str">
            <v>0002320002</v>
          </cell>
          <cell r="D1505" t="str">
            <v>KX</v>
          </cell>
          <cell r="E1505" t="str">
            <v>3070016531</v>
          </cell>
          <cell r="F1505" t="str">
            <v>09</v>
          </cell>
          <cell r="G1505">
            <v>0</v>
          </cell>
          <cell r="H1505">
            <v>0</v>
          </cell>
          <cell r="I1505">
            <v>0</v>
          </cell>
          <cell r="J1505">
            <v>0</v>
          </cell>
          <cell r="K1505" t="str">
            <v>40</v>
          </cell>
          <cell r="L1505" t="str">
            <v>561-29-8608</v>
          </cell>
          <cell r="M1505">
            <v>37890</v>
          </cell>
          <cell r="N1505">
            <v>37889</v>
          </cell>
          <cell r="O1505">
            <v>37889</v>
          </cell>
          <cell r="P1505" t="str">
            <v>USD</v>
          </cell>
          <cell r="Q1505">
            <v>400</v>
          </cell>
        </row>
        <row r="1506">
          <cell r="A1506" t="str">
            <v>BCH_WAG</v>
          </cell>
          <cell r="B1506" t="str">
            <v>PGE1</v>
          </cell>
          <cell r="C1506" t="str">
            <v>0002320002</v>
          </cell>
          <cell r="D1506" t="str">
            <v>KX</v>
          </cell>
          <cell r="E1506" t="str">
            <v>3070016532</v>
          </cell>
          <cell r="F1506" t="str">
            <v>09</v>
          </cell>
          <cell r="G1506">
            <v>0</v>
          </cell>
          <cell r="H1506">
            <v>0</v>
          </cell>
          <cell r="I1506">
            <v>0</v>
          </cell>
          <cell r="J1506">
            <v>0</v>
          </cell>
          <cell r="K1506" t="str">
            <v>40</v>
          </cell>
          <cell r="L1506" t="str">
            <v>561-35-5909</v>
          </cell>
          <cell r="M1506">
            <v>37890</v>
          </cell>
          <cell r="N1506">
            <v>37889</v>
          </cell>
          <cell r="O1506">
            <v>37889</v>
          </cell>
          <cell r="P1506" t="str">
            <v>USD</v>
          </cell>
          <cell r="Q1506">
            <v>100</v>
          </cell>
        </row>
        <row r="1507">
          <cell r="A1507" t="str">
            <v>BCH_WAG</v>
          </cell>
          <cell r="B1507" t="str">
            <v>PGE1</v>
          </cell>
          <cell r="C1507" t="str">
            <v>0002320002</v>
          </cell>
          <cell r="D1507" t="str">
            <v>KX</v>
          </cell>
          <cell r="E1507" t="str">
            <v>3070016533</v>
          </cell>
          <cell r="F1507" t="str">
            <v>09</v>
          </cell>
          <cell r="G1507">
            <v>0</v>
          </cell>
          <cell r="H1507">
            <v>0</v>
          </cell>
          <cell r="I1507">
            <v>0</v>
          </cell>
          <cell r="J1507">
            <v>0</v>
          </cell>
          <cell r="K1507" t="str">
            <v>40</v>
          </cell>
          <cell r="L1507" t="str">
            <v>561-41-1425</v>
          </cell>
          <cell r="M1507">
            <v>37890</v>
          </cell>
          <cell r="N1507">
            <v>37889</v>
          </cell>
          <cell r="O1507">
            <v>37889</v>
          </cell>
          <cell r="P1507" t="str">
            <v>USD</v>
          </cell>
          <cell r="Q1507">
            <v>257.5</v>
          </cell>
        </row>
        <row r="1508">
          <cell r="A1508" t="str">
            <v>BCH_WAG</v>
          </cell>
          <cell r="B1508" t="str">
            <v>PGE1</v>
          </cell>
          <cell r="C1508" t="str">
            <v>0002320002</v>
          </cell>
          <cell r="D1508" t="str">
            <v>KX</v>
          </cell>
          <cell r="E1508" t="str">
            <v>3070016534</v>
          </cell>
          <cell r="F1508" t="str">
            <v>09</v>
          </cell>
          <cell r="G1508">
            <v>0</v>
          </cell>
          <cell r="H1508">
            <v>0</v>
          </cell>
          <cell r="I1508">
            <v>0</v>
          </cell>
          <cell r="J1508">
            <v>0</v>
          </cell>
          <cell r="K1508" t="str">
            <v>40</v>
          </cell>
          <cell r="L1508" t="str">
            <v>561-41-1425</v>
          </cell>
          <cell r="M1508">
            <v>37890</v>
          </cell>
          <cell r="N1508">
            <v>37889</v>
          </cell>
          <cell r="O1508">
            <v>37889</v>
          </cell>
          <cell r="P1508" t="str">
            <v>USD</v>
          </cell>
          <cell r="Q1508">
            <v>525</v>
          </cell>
        </row>
        <row r="1509">
          <cell r="A1509" t="str">
            <v>BCH_WAG</v>
          </cell>
          <cell r="B1509" t="str">
            <v>PGE1</v>
          </cell>
          <cell r="C1509" t="str">
            <v>0002320002</v>
          </cell>
          <cell r="D1509" t="str">
            <v>KX</v>
          </cell>
          <cell r="E1509" t="str">
            <v>3070016535</v>
          </cell>
          <cell r="F1509" t="str">
            <v>09</v>
          </cell>
          <cell r="G1509">
            <v>0</v>
          </cell>
          <cell r="H1509">
            <v>0</v>
          </cell>
          <cell r="I1509">
            <v>0</v>
          </cell>
          <cell r="J1509">
            <v>0</v>
          </cell>
          <cell r="K1509" t="str">
            <v>40</v>
          </cell>
          <cell r="L1509" t="str">
            <v>561-47-7596</v>
          </cell>
          <cell r="M1509">
            <v>37890</v>
          </cell>
          <cell r="N1509">
            <v>37889</v>
          </cell>
          <cell r="O1509">
            <v>37889</v>
          </cell>
          <cell r="P1509" t="str">
            <v>USD</v>
          </cell>
          <cell r="Q1509">
            <v>218.45</v>
          </cell>
        </row>
        <row r="1510">
          <cell r="A1510" t="str">
            <v>BCH_WAG</v>
          </cell>
          <cell r="B1510" t="str">
            <v>PGE1</v>
          </cell>
          <cell r="C1510" t="str">
            <v>0002320002</v>
          </cell>
          <cell r="D1510" t="str">
            <v>KX</v>
          </cell>
          <cell r="E1510" t="str">
            <v>3070016536</v>
          </cell>
          <cell r="F1510" t="str">
            <v>09</v>
          </cell>
          <cell r="G1510">
            <v>0</v>
          </cell>
          <cell r="H1510">
            <v>0</v>
          </cell>
          <cell r="I1510">
            <v>0</v>
          </cell>
          <cell r="J1510">
            <v>0</v>
          </cell>
          <cell r="K1510" t="str">
            <v>40</v>
          </cell>
          <cell r="L1510" t="str">
            <v>561-53-8984</v>
          </cell>
          <cell r="M1510">
            <v>37890</v>
          </cell>
          <cell r="N1510">
            <v>37889</v>
          </cell>
          <cell r="O1510">
            <v>37889</v>
          </cell>
          <cell r="P1510" t="str">
            <v>USD</v>
          </cell>
          <cell r="Q1510">
            <v>317.5</v>
          </cell>
        </row>
        <row r="1511">
          <cell r="A1511" t="str">
            <v>BCH_WAG</v>
          </cell>
          <cell r="B1511" t="str">
            <v>PGE1</v>
          </cell>
          <cell r="C1511" t="str">
            <v>0002320002</v>
          </cell>
          <cell r="D1511" t="str">
            <v>KX</v>
          </cell>
          <cell r="E1511" t="str">
            <v>3070016537</v>
          </cell>
          <cell r="F1511" t="str">
            <v>09</v>
          </cell>
          <cell r="G1511">
            <v>0</v>
          </cell>
          <cell r="H1511">
            <v>0</v>
          </cell>
          <cell r="I1511">
            <v>0</v>
          </cell>
          <cell r="J1511">
            <v>0</v>
          </cell>
          <cell r="K1511" t="str">
            <v>40</v>
          </cell>
          <cell r="L1511" t="str">
            <v>561-59-5932</v>
          </cell>
          <cell r="M1511">
            <v>37890</v>
          </cell>
          <cell r="N1511">
            <v>37889</v>
          </cell>
          <cell r="O1511">
            <v>37889</v>
          </cell>
          <cell r="P1511" t="str">
            <v>USD</v>
          </cell>
          <cell r="Q1511">
            <v>150</v>
          </cell>
        </row>
        <row r="1512">
          <cell r="A1512" t="str">
            <v>BCH_WAG</v>
          </cell>
          <cell r="B1512" t="str">
            <v>PGE1</v>
          </cell>
          <cell r="C1512" t="str">
            <v>0002320002</v>
          </cell>
          <cell r="D1512" t="str">
            <v>KX</v>
          </cell>
          <cell r="E1512" t="str">
            <v>3070016538</v>
          </cell>
          <cell r="F1512" t="str">
            <v>09</v>
          </cell>
          <cell r="G1512">
            <v>0</v>
          </cell>
          <cell r="H1512">
            <v>0</v>
          </cell>
          <cell r="I1512">
            <v>0</v>
          </cell>
          <cell r="J1512">
            <v>0</v>
          </cell>
          <cell r="K1512" t="str">
            <v>40</v>
          </cell>
          <cell r="L1512" t="str">
            <v>561-64-7052</v>
          </cell>
          <cell r="M1512">
            <v>37890</v>
          </cell>
          <cell r="N1512">
            <v>37889</v>
          </cell>
          <cell r="O1512">
            <v>37889</v>
          </cell>
          <cell r="P1512" t="str">
            <v>USD</v>
          </cell>
          <cell r="Q1512">
            <v>671.6</v>
          </cell>
        </row>
        <row r="1513">
          <cell r="A1513" t="str">
            <v>BCH_WAG</v>
          </cell>
          <cell r="B1513" t="str">
            <v>PGE1</v>
          </cell>
          <cell r="C1513" t="str">
            <v>0002320002</v>
          </cell>
          <cell r="D1513" t="str">
            <v>KX</v>
          </cell>
          <cell r="E1513" t="str">
            <v>3070016539</v>
          </cell>
          <cell r="F1513" t="str">
            <v>09</v>
          </cell>
          <cell r="G1513">
            <v>0</v>
          </cell>
          <cell r="H1513">
            <v>0</v>
          </cell>
          <cell r="I1513">
            <v>0</v>
          </cell>
          <cell r="J1513">
            <v>0</v>
          </cell>
          <cell r="K1513" t="str">
            <v>40</v>
          </cell>
          <cell r="L1513" t="str">
            <v>561-68-4573</v>
          </cell>
          <cell r="M1513">
            <v>37890</v>
          </cell>
          <cell r="N1513">
            <v>37889</v>
          </cell>
          <cell r="O1513">
            <v>37889</v>
          </cell>
          <cell r="P1513" t="str">
            <v>USD</v>
          </cell>
          <cell r="Q1513">
            <v>354</v>
          </cell>
        </row>
        <row r="1514">
          <cell r="A1514" t="str">
            <v>BCH_WAG</v>
          </cell>
          <cell r="B1514" t="str">
            <v>PGE1</v>
          </cell>
          <cell r="C1514" t="str">
            <v>0002320002</v>
          </cell>
          <cell r="D1514" t="str">
            <v>KX</v>
          </cell>
          <cell r="E1514" t="str">
            <v>3070016540</v>
          </cell>
          <cell r="F1514" t="str">
            <v>09</v>
          </cell>
          <cell r="G1514">
            <v>0</v>
          </cell>
          <cell r="H1514">
            <v>0</v>
          </cell>
          <cell r="I1514">
            <v>0</v>
          </cell>
          <cell r="J1514">
            <v>0</v>
          </cell>
          <cell r="K1514" t="str">
            <v>40</v>
          </cell>
          <cell r="L1514" t="str">
            <v>561-68-4573</v>
          </cell>
          <cell r="M1514">
            <v>37890</v>
          </cell>
          <cell r="N1514">
            <v>37889</v>
          </cell>
          <cell r="O1514">
            <v>37889</v>
          </cell>
          <cell r="P1514" t="str">
            <v>USD</v>
          </cell>
          <cell r="Q1514">
            <v>182.5</v>
          </cell>
        </row>
        <row r="1515">
          <cell r="A1515" t="str">
            <v>BCH_WAG</v>
          </cell>
          <cell r="B1515" t="str">
            <v>PGE1</v>
          </cell>
          <cell r="C1515" t="str">
            <v>0002320002</v>
          </cell>
          <cell r="D1515" t="str">
            <v>KX</v>
          </cell>
          <cell r="E1515" t="str">
            <v>3070016541</v>
          </cell>
          <cell r="F1515" t="str">
            <v>09</v>
          </cell>
          <cell r="G1515">
            <v>0</v>
          </cell>
          <cell r="H1515">
            <v>0</v>
          </cell>
          <cell r="I1515">
            <v>0</v>
          </cell>
          <cell r="J1515">
            <v>0</v>
          </cell>
          <cell r="K1515" t="str">
            <v>40</v>
          </cell>
          <cell r="L1515" t="str">
            <v>561-72-2542</v>
          </cell>
          <cell r="M1515">
            <v>37890</v>
          </cell>
          <cell r="N1515">
            <v>37889</v>
          </cell>
          <cell r="O1515">
            <v>37889</v>
          </cell>
          <cell r="P1515" t="str">
            <v>USD</v>
          </cell>
          <cell r="Q1515">
            <v>260</v>
          </cell>
        </row>
        <row r="1516">
          <cell r="A1516" t="str">
            <v>BCH_WAG</v>
          </cell>
          <cell r="B1516" t="str">
            <v>PGE1</v>
          </cell>
          <cell r="C1516" t="str">
            <v>0002320002</v>
          </cell>
          <cell r="D1516" t="str">
            <v>KX</v>
          </cell>
          <cell r="E1516" t="str">
            <v>3070016542</v>
          </cell>
          <cell r="F1516" t="str">
            <v>09</v>
          </cell>
          <cell r="G1516">
            <v>0</v>
          </cell>
          <cell r="H1516">
            <v>0</v>
          </cell>
          <cell r="I1516">
            <v>0</v>
          </cell>
          <cell r="J1516">
            <v>0</v>
          </cell>
          <cell r="K1516" t="str">
            <v>40</v>
          </cell>
          <cell r="L1516" t="str">
            <v>561-78-1886</v>
          </cell>
          <cell r="M1516">
            <v>37890</v>
          </cell>
          <cell r="N1516">
            <v>37889</v>
          </cell>
          <cell r="O1516">
            <v>37889</v>
          </cell>
          <cell r="P1516" t="str">
            <v>USD</v>
          </cell>
          <cell r="Q1516">
            <v>650</v>
          </cell>
        </row>
        <row r="1517">
          <cell r="A1517" t="str">
            <v>BCH_WAG</v>
          </cell>
          <cell r="B1517" t="str">
            <v>PGE1</v>
          </cell>
          <cell r="C1517" t="str">
            <v>0002320002</v>
          </cell>
          <cell r="D1517" t="str">
            <v>KX</v>
          </cell>
          <cell r="E1517" t="str">
            <v>3070016543</v>
          </cell>
          <cell r="F1517" t="str">
            <v>09</v>
          </cell>
          <cell r="G1517">
            <v>0</v>
          </cell>
          <cell r="H1517">
            <v>0</v>
          </cell>
          <cell r="I1517">
            <v>0</v>
          </cell>
          <cell r="J1517">
            <v>0</v>
          </cell>
          <cell r="K1517" t="str">
            <v>40</v>
          </cell>
          <cell r="L1517" t="str">
            <v>561-80-8989</v>
          </cell>
          <cell r="M1517">
            <v>37890</v>
          </cell>
          <cell r="N1517">
            <v>37889</v>
          </cell>
          <cell r="O1517">
            <v>37889</v>
          </cell>
          <cell r="P1517" t="str">
            <v>USD</v>
          </cell>
          <cell r="Q1517">
            <v>998.94</v>
          </cell>
        </row>
        <row r="1518">
          <cell r="A1518" t="str">
            <v>BCH_WAG</v>
          </cell>
          <cell r="B1518" t="str">
            <v>PGE1</v>
          </cell>
          <cell r="C1518" t="str">
            <v>0002320002</v>
          </cell>
          <cell r="D1518" t="str">
            <v>KX</v>
          </cell>
          <cell r="E1518" t="str">
            <v>3070016544</v>
          </cell>
          <cell r="F1518" t="str">
            <v>09</v>
          </cell>
          <cell r="G1518">
            <v>0</v>
          </cell>
          <cell r="H1518">
            <v>0</v>
          </cell>
          <cell r="I1518">
            <v>0</v>
          </cell>
          <cell r="J1518">
            <v>0</v>
          </cell>
          <cell r="K1518" t="str">
            <v>40</v>
          </cell>
          <cell r="L1518" t="str">
            <v>561-83-9102</v>
          </cell>
          <cell r="M1518">
            <v>37890</v>
          </cell>
          <cell r="N1518">
            <v>37889</v>
          </cell>
          <cell r="O1518">
            <v>37889</v>
          </cell>
          <cell r="P1518" t="str">
            <v>USD</v>
          </cell>
          <cell r="Q1518">
            <v>100</v>
          </cell>
        </row>
        <row r="1519">
          <cell r="A1519" t="str">
            <v>BCH_WAG</v>
          </cell>
          <cell r="B1519" t="str">
            <v>PGE1</v>
          </cell>
          <cell r="C1519" t="str">
            <v>0002320002</v>
          </cell>
          <cell r="D1519" t="str">
            <v>KX</v>
          </cell>
          <cell r="E1519" t="str">
            <v>3070016545</v>
          </cell>
          <cell r="F1519" t="str">
            <v>09</v>
          </cell>
          <cell r="G1519">
            <v>0</v>
          </cell>
          <cell r="H1519">
            <v>0</v>
          </cell>
          <cell r="I1519">
            <v>0</v>
          </cell>
          <cell r="J1519">
            <v>0</v>
          </cell>
          <cell r="K1519" t="str">
            <v>40</v>
          </cell>
          <cell r="L1519" t="str">
            <v>561-97-9136</v>
          </cell>
          <cell r="M1519">
            <v>37890</v>
          </cell>
          <cell r="N1519">
            <v>37889</v>
          </cell>
          <cell r="O1519">
            <v>37889</v>
          </cell>
          <cell r="P1519" t="str">
            <v>USD</v>
          </cell>
          <cell r="Q1519">
            <v>355</v>
          </cell>
        </row>
        <row r="1520">
          <cell r="A1520" t="str">
            <v>BCH_WAG</v>
          </cell>
          <cell r="B1520" t="str">
            <v>PGE1</v>
          </cell>
          <cell r="C1520" t="str">
            <v>0002320002</v>
          </cell>
          <cell r="D1520" t="str">
            <v>KX</v>
          </cell>
          <cell r="E1520" t="str">
            <v>3070016546</v>
          </cell>
          <cell r="F1520" t="str">
            <v>09</v>
          </cell>
          <cell r="G1520">
            <v>0</v>
          </cell>
          <cell r="H1520">
            <v>0</v>
          </cell>
          <cell r="I1520">
            <v>0</v>
          </cell>
          <cell r="J1520">
            <v>0</v>
          </cell>
          <cell r="K1520" t="str">
            <v>40</v>
          </cell>
          <cell r="L1520" t="str">
            <v>561-97-9136</v>
          </cell>
          <cell r="M1520">
            <v>37890</v>
          </cell>
          <cell r="N1520">
            <v>37889</v>
          </cell>
          <cell r="O1520">
            <v>37889</v>
          </cell>
          <cell r="P1520" t="str">
            <v>USD</v>
          </cell>
          <cell r="Q1520">
            <v>227</v>
          </cell>
        </row>
        <row r="1521">
          <cell r="A1521" t="str">
            <v>BCH_WAG</v>
          </cell>
          <cell r="B1521" t="str">
            <v>PGE1</v>
          </cell>
          <cell r="C1521" t="str">
            <v>0002320002</v>
          </cell>
          <cell r="D1521" t="str">
            <v>KX</v>
          </cell>
          <cell r="E1521" t="str">
            <v>3070016547</v>
          </cell>
          <cell r="F1521" t="str">
            <v>09</v>
          </cell>
          <cell r="G1521">
            <v>0</v>
          </cell>
          <cell r="H1521">
            <v>0</v>
          </cell>
          <cell r="I1521">
            <v>0</v>
          </cell>
          <cell r="J1521">
            <v>0</v>
          </cell>
          <cell r="K1521" t="str">
            <v>40</v>
          </cell>
          <cell r="L1521" t="str">
            <v>561-98-4877</v>
          </cell>
          <cell r="M1521">
            <v>37890</v>
          </cell>
          <cell r="N1521">
            <v>37889</v>
          </cell>
          <cell r="O1521">
            <v>37889</v>
          </cell>
          <cell r="P1521" t="str">
            <v>USD</v>
          </cell>
          <cell r="Q1521">
            <v>362</v>
          </cell>
        </row>
        <row r="1522">
          <cell r="A1522" t="str">
            <v>BCH_WAG</v>
          </cell>
          <cell r="B1522" t="str">
            <v>PGE1</v>
          </cell>
          <cell r="C1522" t="str">
            <v>0002320002</v>
          </cell>
          <cell r="D1522" t="str">
            <v>KX</v>
          </cell>
          <cell r="E1522" t="str">
            <v>3070016548</v>
          </cell>
          <cell r="F1522" t="str">
            <v>09</v>
          </cell>
          <cell r="G1522">
            <v>0</v>
          </cell>
          <cell r="H1522">
            <v>0</v>
          </cell>
          <cell r="I1522">
            <v>0</v>
          </cell>
          <cell r="J1522">
            <v>0</v>
          </cell>
          <cell r="K1522" t="str">
            <v>40</v>
          </cell>
          <cell r="L1522" t="str">
            <v>562-02-2802</v>
          </cell>
          <cell r="M1522">
            <v>37890</v>
          </cell>
          <cell r="N1522">
            <v>37889</v>
          </cell>
          <cell r="O1522">
            <v>37889</v>
          </cell>
          <cell r="P1522" t="str">
            <v>USD</v>
          </cell>
          <cell r="Q1522">
            <v>566.67999999999995</v>
          </cell>
        </row>
        <row r="1523">
          <cell r="A1523" t="str">
            <v>BCH_WAG</v>
          </cell>
          <cell r="B1523" t="str">
            <v>PGE1</v>
          </cell>
          <cell r="C1523" t="str">
            <v>0002320002</v>
          </cell>
          <cell r="D1523" t="str">
            <v>KX</v>
          </cell>
          <cell r="E1523" t="str">
            <v>3070016549</v>
          </cell>
          <cell r="F1523" t="str">
            <v>09</v>
          </cell>
          <cell r="G1523">
            <v>0</v>
          </cell>
          <cell r="H1523">
            <v>0</v>
          </cell>
          <cell r="I1523">
            <v>0</v>
          </cell>
          <cell r="J1523">
            <v>0</v>
          </cell>
          <cell r="K1523" t="str">
            <v>40</v>
          </cell>
          <cell r="L1523" t="str">
            <v>562-02-7234</v>
          </cell>
          <cell r="M1523">
            <v>37890</v>
          </cell>
          <cell r="N1523">
            <v>37889</v>
          </cell>
          <cell r="O1523">
            <v>37889</v>
          </cell>
          <cell r="P1523" t="str">
            <v>USD</v>
          </cell>
          <cell r="Q1523">
            <v>400</v>
          </cell>
        </row>
        <row r="1524">
          <cell r="A1524" t="str">
            <v>BCH_WAG</v>
          </cell>
          <cell r="B1524" t="str">
            <v>PGE1</v>
          </cell>
          <cell r="C1524" t="str">
            <v>0002320002</v>
          </cell>
          <cell r="D1524" t="str">
            <v>KX</v>
          </cell>
          <cell r="E1524" t="str">
            <v>3070016550</v>
          </cell>
          <cell r="F1524" t="str">
            <v>09</v>
          </cell>
          <cell r="G1524">
            <v>0</v>
          </cell>
          <cell r="H1524">
            <v>0</v>
          </cell>
          <cell r="I1524">
            <v>0</v>
          </cell>
          <cell r="J1524">
            <v>0</v>
          </cell>
          <cell r="K1524" t="str">
            <v>40</v>
          </cell>
          <cell r="L1524" t="str">
            <v>562-04-0968</v>
          </cell>
          <cell r="M1524">
            <v>37890</v>
          </cell>
          <cell r="N1524">
            <v>37889</v>
          </cell>
          <cell r="O1524">
            <v>37889</v>
          </cell>
          <cell r="P1524" t="str">
            <v>USD</v>
          </cell>
          <cell r="Q1524">
            <v>299</v>
          </cell>
        </row>
        <row r="1525">
          <cell r="A1525" t="str">
            <v>BCH_WAG</v>
          </cell>
          <cell r="B1525" t="str">
            <v>PGE1</v>
          </cell>
          <cell r="C1525" t="str">
            <v>0002320002</v>
          </cell>
          <cell r="D1525" t="str">
            <v>KX</v>
          </cell>
          <cell r="E1525" t="str">
            <v>3070016551</v>
          </cell>
          <cell r="F1525" t="str">
            <v>09</v>
          </cell>
          <cell r="G1525">
            <v>0</v>
          </cell>
          <cell r="H1525">
            <v>0</v>
          </cell>
          <cell r="I1525">
            <v>0</v>
          </cell>
          <cell r="J1525">
            <v>0</v>
          </cell>
          <cell r="K1525" t="str">
            <v>40</v>
          </cell>
          <cell r="L1525" t="str">
            <v>562-17-8647</v>
          </cell>
          <cell r="M1525">
            <v>37890</v>
          </cell>
          <cell r="N1525">
            <v>37889</v>
          </cell>
          <cell r="O1525">
            <v>37889</v>
          </cell>
          <cell r="P1525" t="str">
            <v>USD</v>
          </cell>
          <cell r="Q1525">
            <v>500</v>
          </cell>
        </row>
        <row r="1526">
          <cell r="A1526" t="str">
            <v>BCH_WAG</v>
          </cell>
          <cell r="B1526" t="str">
            <v>PGE1</v>
          </cell>
          <cell r="C1526" t="str">
            <v>0002320002</v>
          </cell>
          <cell r="D1526" t="str">
            <v>KX</v>
          </cell>
          <cell r="E1526" t="str">
            <v>3070016552</v>
          </cell>
          <cell r="F1526" t="str">
            <v>09</v>
          </cell>
          <cell r="G1526">
            <v>0</v>
          </cell>
          <cell r="H1526">
            <v>0</v>
          </cell>
          <cell r="I1526">
            <v>0</v>
          </cell>
          <cell r="J1526">
            <v>0</v>
          </cell>
          <cell r="K1526" t="str">
            <v>40</v>
          </cell>
          <cell r="L1526" t="str">
            <v>562-17-8647</v>
          </cell>
          <cell r="M1526">
            <v>37890</v>
          </cell>
          <cell r="N1526">
            <v>37889</v>
          </cell>
          <cell r="O1526">
            <v>37889</v>
          </cell>
          <cell r="P1526" t="str">
            <v>USD</v>
          </cell>
          <cell r="Q1526">
            <v>25</v>
          </cell>
        </row>
        <row r="1527">
          <cell r="A1527" t="str">
            <v>BCH_WAG</v>
          </cell>
          <cell r="B1527" t="str">
            <v>PGE1</v>
          </cell>
          <cell r="C1527" t="str">
            <v>0002320002</v>
          </cell>
          <cell r="D1527" t="str">
            <v>KX</v>
          </cell>
          <cell r="E1527" t="str">
            <v>3070016553</v>
          </cell>
          <cell r="F1527" t="str">
            <v>09</v>
          </cell>
          <cell r="G1527">
            <v>0</v>
          </cell>
          <cell r="H1527">
            <v>0</v>
          </cell>
          <cell r="I1527">
            <v>0</v>
          </cell>
          <cell r="J1527">
            <v>0</v>
          </cell>
          <cell r="K1527" t="str">
            <v>40</v>
          </cell>
          <cell r="L1527" t="str">
            <v>562-23-4709</v>
          </cell>
          <cell r="M1527">
            <v>37890</v>
          </cell>
          <cell r="N1527">
            <v>37889</v>
          </cell>
          <cell r="O1527">
            <v>37889</v>
          </cell>
          <cell r="P1527" t="str">
            <v>USD</v>
          </cell>
          <cell r="Q1527">
            <v>50</v>
          </cell>
        </row>
        <row r="1528">
          <cell r="A1528" t="str">
            <v>BCH_WAG</v>
          </cell>
          <cell r="B1528" t="str">
            <v>PGE1</v>
          </cell>
          <cell r="C1528" t="str">
            <v>0002320002</v>
          </cell>
          <cell r="D1528" t="str">
            <v>KX</v>
          </cell>
          <cell r="E1528" t="str">
            <v>3070016554</v>
          </cell>
          <cell r="F1528" t="str">
            <v>09</v>
          </cell>
          <cell r="G1528">
            <v>0</v>
          </cell>
          <cell r="H1528">
            <v>0</v>
          </cell>
          <cell r="I1528">
            <v>0</v>
          </cell>
          <cell r="J1528">
            <v>0</v>
          </cell>
          <cell r="K1528" t="str">
            <v>40</v>
          </cell>
          <cell r="L1528" t="str">
            <v>562-23-8469</v>
          </cell>
          <cell r="M1528">
            <v>37890</v>
          </cell>
          <cell r="N1528">
            <v>37889</v>
          </cell>
          <cell r="O1528">
            <v>37889</v>
          </cell>
          <cell r="P1528" t="str">
            <v>USD</v>
          </cell>
          <cell r="Q1528">
            <v>392</v>
          </cell>
        </row>
        <row r="1529">
          <cell r="A1529" t="str">
            <v>BCH_WAG</v>
          </cell>
          <cell r="B1529" t="str">
            <v>PGE1</v>
          </cell>
          <cell r="C1529" t="str">
            <v>0002320002</v>
          </cell>
          <cell r="D1529" t="str">
            <v>KX</v>
          </cell>
          <cell r="E1529" t="str">
            <v>3070016555</v>
          </cell>
          <cell r="F1529" t="str">
            <v>09</v>
          </cell>
          <cell r="G1529">
            <v>0</v>
          </cell>
          <cell r="H1529">
            <v>0</v>
          </cell>
          <cell r="I1529">
            <v>0</v>
          </cell>
          <cell r="J1529">
            <v>0</v>
          </cell>
          <cell r="K1529" t="str">
            <v>40</v>
          </cell>
          <cell r="L1529" t="str">
            <v>562-27-3839</v>
          </cell>
          <cell r="M1529">
            <v>37890</v>
          </cell>
          <cell r="N1529">
            <v>37889</v>
          </cell>
          <cell r="O1529">
            <v>37889</v>
          </cell>
          <cell r="P1529" t="str">
            <v>USD</v>
          </cell>
          <cell r="Q1529">
            <v>576.92999999999995</v>
          </cell>
        </row>
        <row r="1530">
          <cell r="A1530" t="str">
            <v>BCH_WAG</v>
          </cell>
          <cell r="B1530" t="str">
            <v>PGE1</v>
          </cell>
          <cell r="C1530" t="str">
            <v>0002320002</v>
          </cell>
          <cell r="D1530" t="str">
            <v>KX</v>
          </cell>
          <cell r="E1530" t="str">
            <v>3070016556</v>
          </cell>
          <cell r="F1530" t="str">
            <v>09</v>
          </cell>
          <cell r="G1530">
            <v>0</v>
          </cell>
          <cell r="H1530">
            <v>0</v>
          </cell>
          <cell r="I1530">
            <v>0</v>
          </cell>
          <cell r="J1530">
            <v>0</v>
          </cell>
          <cell r="K1530" t="str">
            <v>40</v>
          </cell>
          <cell r="L1530" t="str">
            <v>562-27-3839</v>
          </cell>
          <cell r="M1530">
            <v>37890</v>
          </cell>
          <cell r="N1530">
            <v>37889</v>
          </cell>
          <cell r="O1530">
            <v>37889</v>
          </cell>
          <cell r="P1530" t="str">
            <v>USD</v>
          </cell>
          <cell r="Q1530">
            <v>103.85</v>
          </cell>
        </row>
        <row r="1531">
          <cell r="A1531" t="str">
            <v>BCH_WAG</v>
          </cell>
          <cell r="B1531" t="str">
            <v>PGE1</v>
          </cell>
          <cell r="C1531" t="str">
            <v>0002320002</v>
          </cell>
          <cell r="D1531" t="str">
            <v>KX</v>
          </cell>
          <cell r="E1531" t="str">
            <v>3070016557</v>
          </cell>
          <cell r="F1531" t="str">
            <v>09</v>
          </cell>
          <cell r="G1531">
            <v>0</v>
          </cell>
          <cell r="H1531">
            <v>0</v>
          </cell>
          <cell r="I1531">
            <v>0</v>
          </cell>
          <cell r="J1531">
            <v>0</v>
          </cell>
          <cell r="K1531" t="str">
            <v>40</v>
          </cell>
          <cell r="L1531" t="str">
            <v>562-37-2250</v>
          </cell>
          <cell r="M1531">
            <v>37890</v>
          </cell>
          <cell r="N1531">
            <v>37889</v>
          </cell>
          <cell r="O1531">
            <v>37889</v>
          </cell>
          <cell r="P1531" t="str">
            <v>USD</v>
          </cell>
          <cell r="Q1531">
            <v>250</v>
          </cell>
        </row>
        <row r="1532">
          <cell r="A1532" t="str">
            <v>BCH_WAG</v>
          </cell>
          <cell r="B1532" t="str">
            <v>PGE1</v>
          </cell>
          <cell r="C1532" t="str">
            <v>0002320002</v>
          </cell>
          <cell r="D1532" t="str">
            <v>KX</v>
          </cell>
          <cell r="E1532" t="str">
            <v>3070016558</v>
          </cell>
          <cell r="F1532" t="str">
            <v>09</v>
          </cell>
          <cell r="G1532">
            <v>0</v>
          </cell>
          <cell r="H1532">
            <v>0</v>
          </cell>
          <cell r="I1532">
            <v>0</v>
          </cell>
          <cell r="J1532">
            <v>0</v>
          </cell>
          <cell r="K1532" t="str">
            <v>40</v>
          </cell>
          <cell r="L1532" t="str">
            <v>562-37-2254</v>
          </cell>
          <cell r="M1532">
            <v>37890</v>
          </cell>
          <cell r="N1532">
            <v>37889</v>
          </cell>
          <cell r="O1532">
            <v>37889</v>
          </cell>
          <cell r="P1532" t="str">
            <v>USD</v>
          </cell>
          <cell r="Q1532">
            <v>26.13</v>
          </cell>
        </row>
        <row r="1533">
          <cell r="A1533" t="str">
            <v>BCH_WAG</v>
          </cell>
          <cell r="B1533" t="str">
            <v>PGE1</v>
          </cell>
          <cell r="C1533" t="str">
            <v>0002320002</v>
          </cell>
          <cell r="D1533" t="str">
            <v>KX</v>
          </cell>
          <cell r="E1533" t="str">
            <v>3070016559</v>
          </cell>
          <cell r="F1533" t="str">
            <v>09</v>
          </cell>
          <cell r="G1533">
            <v>0</v>
          </cell>
          <cell r="H1533">
            <v>0</v>
          </cell>
          <cell r="I1533">
            <v>0</v>
          </cell>
          <cell r="J1533">
            <v>0</v>
          </cell>
          <cell r="K1533" t="str">
            <v>40</v>
          </cell>
          <cell r="L1533" t="str">
            <v>562-43-5089</v>
          </cell>
          <cell r="M1533">
            <v>37890</v>
          </cell>
          <cell r="N1533">
            <v>37889</v>
          </cell>
          <cell r="O1533">
            <v>37889</v>
          </cell>
          <cell r="P1533" t="str">
            <v>USD</v>
          </cell>
          <cell r="Q1533">
            <v>338</v>
          </cell>
        </row>
        <row r="1534">
          <cell r="A1534" t="str">
            <v>BCH_WAG</v>
          </cell>
          <cell r="B1534" t="str">
            <v>PGE1</v>
          </cell>
          <cell r="C1534" t="str">
            <v>0002320002</v>
          </cell>
          <cell r="D1534" t="str">
            <v>KX</v>
          </cell>
          <cell r="E1534" t="str">
            <v>3070016560</v>
          </cell>
          <cell r="F1534" t="str">
            <v>09</v>
          </cell>
          <cell r="G1534">
            <v>0</v>
          </cell>
          <cell r="H1534">
            <v>0</v>
          </cell>
          <cell r="I1534">
            <v>0</v>
          </cell>
          <cell r="J1534">
            <v>0</v>
          </cell>
          <cell r="K1534" t="str">
            <v>40</v>
          </cell>
          <cell r="L1534" t="str">
            <v>562-54-5428</v>
          </cell>
          <cell r="M1534">
            <v>37890</v>
          </cell>
          <cell r="N1534">
            <v>37889</v>
          </cell>
          <cell r="O1534">
            <v>37889</v>
          </cell>
          <cell r="P1534" t="str">
            <v>USD</v>
          </cell>
          <cell r="Q1534">
            <v>724.75</v>
          </cell>
        </row>
        <row r="1535">
          <cell r="A1535" t="str">
            <v>BCH_WAG</v>
          </cell>
          <cell r="B1535" t="str">
            <v>PGE1</v>
          </cell>
          <cell r="C1535" t="str">
            <v>0002320002</v>
          </cell>
          <cell r="D1535" t="str">
            <v>KX</v>
          </cell>
          <cell r="E1535" t="str">
            <v>3070016561</v>
          </cell>
          <cell r="F1535" t="str">
            <v>09</v>
          </cell>
          <cell r="G1535">
            <v>0</v>
          </cell>
          <cell r="H1535">
            <v>0</v>
          </cell>
          <cell r="I1535">
            <v>0</v>
          </cell>
          <cell r="J1535">
            <v>0</v>
          </cell>
          <cell r="K1535" t="str">
            <v>40</v>
          </cell>
          <cell r="L1535" t="str">
            <v>562-54-8469</v>
          </cell>
          <cell r="M1535">
            <v>37890</v>
          </cell>
          <cell r="N1535">
            <v>37889</v>
          </cell>
          <cell r="O1535">
            <v>37889</v>
          </cell>
          <cell r="P1535" t="str">
            <v>USD</v>
          </cell>
          <cell r="Q1535">
            <v>250</v>
          </cell>
        </row>
        <row r="1536">
          <cell r="A1536" t="str">
            <v>BCH_WAG</v>
          </cell>
          <cell r="B1536" t="str">
            <v>PGE1</v>
          </cell>
          <cell r="C1536" t="str">
            <v>0002320002</v>
          </cell>
          <cell r="D1536" t="str">
            <v>KX</v>
          </cell>
          <cell r="E1536" t="str">
            <v>3070016562</v>
          </cell>
          <cell r="F1536" t="str">
            <v>09</v>
          </cell>
          <cell r="G1536">
            <v>0</v>
          </cell>
          <cell r="H1536">
            <v>0</v>
          </cell>
          <cell r="I1536">
            <v>0</v>
          </cell>
          <cell r="J1536">
            <v>0</v>
          </cell>
          <cell r="K1536" t="str">
            <v>40</v>
          </cell>
          <cell r="L1536" t="str">
            <v>562-58-4233</v>
          </cell>
          <cell r="M1536">
            <v>37890</v>
          </cell>
          <cell r="N1536">
            <v>37889</v>
          </cell>
          <cell r="O1536">
            <v>37889</v>
          </cell>
          <cell r="P1536" t="str">
            <v>USD</v>
          </cell>
          <cell r="Q1536">
            <v>300</v>
          </cell>
        </row>
        <row r="1537">
          <cell r="A1537" t="str">
            <v>BCH_WAG</v>
          </cell>
          <cell r="B1537" t="str">
            <v>PGE1</v>
          </cell>
          <cell r="C1537" t="str">
            <v>0002320002</v>
          </cell>
          <cell r="D1537" t="str">
            <v>KX</v>
          </cell>
          <cell r="E1537" t="str">
            <v>3070016563</v>
          </cell>
          <cell r="F1537" t="str">
            <v>09</v>
          </cell>
          <cell r="G1537">
            <v>0</v>
          </cell>
          <cell r="H1537">
            <v>0</v>
          </cell>
          <cell r="I1537">
            <v>0</v>
          </cell>
          <cell r="J1537">
            <v>0</v>
          </cell>
          <cell r="K1537" t="str">
            <v>40</v>
          </cell>
          <cell r="L1537" t="str">
            <v>562-60-2633</v>
          </cell>
          <cell r="M1537">
            <v>37890</v>
          </cell>
          <cell r="N1537">
            <v>37889</v>
          </cell>
          <cell r="O1537">
            <v>37889</v>
          </cell>
          <cell r="P1537" t="str">
            <v>USD</v>
          </cell>
          <cell r="Q1537">
            <v>200</v>
          </cell>
        </row>
        <row r="1538">
          <cell r="A1538" t="str">
            <v>BCH_WAG</v>
          </cell>
          <cell r="B1538" t="str">
            <v>PGE1</v>
          </cell>
          <cell r="C1538" t="str">
            <v>0002320002</v>
          </cell>
          <cell r="D1538" t="str">
            <v>KX</v>
          </cell>
          <cell r="E1538" t="str">
            <v>3070016564</v>
          </cell>
          <cell r="F1538" t="str">
            <v>09</v>
          </cell>
          <cell r="G1538">
            <v>0</v>
          </cell>
          <cell r="H1538">
            <v>0</v>
          </cell>
          <cell r="I1538">
            <v>0</v>
          </cell>
          <cell r="J1538">
            <v>0</v>
          </cell>
          <cell r="K1538" t="str">
            <v>40</v>
          </cell>
          <cell r="L1538" t="str">
            <v>562-60-2633</v>
          </cell>
          <cell r="M1538">
            <v>37890</v>
          </cell>
          <cell r="N1538">
            <v>37889</v>
          </cell>
          <cell r="O1538">
            <v>37889</v>
          </cell>
          <cell r="P1538" t="str">
            <v>USD</v>
          </cell>
          <cell r="Q1538">
            <v>247.5</v>
          </cell>
        </row>
        <row r="1539">
          <cell r="A1539" t="str">
            <v>BCH_WAG</v>
          </cell>
          <cell r="B1539" t="str">
            <v>PGE1</v>
          </cell>
          <cell r="C1539" t="str">
            <v>0002320002</v>
          </cell>
          <cell r="D1539" t="str">
            <v>KX</v>
          </cell>
          <cell r="E1539" t="str">
            <v>3070016565</v>
          </cell>
          <cell r="F1539" t="str">
            <v>09</v>
          </cell>
          <cell r="G1539">
            <v>0</v>
          </cell>
          <cell r="H1539">
            <v>0</v>
          </cell>
          <cell r="I1539">
            <v>0</v>
          </cell>
          <cell r="J1539">
            <v>0</v>
          </cell>
          <cell r="K1539" t="str">
            <v>40</v>
          </cell>
          <cell r="L1539" t="str">
            <v>562-62-3574</v>
          </cell>
          <cell r="M1539">
            <v>37890</v>
          </cell>
          <cell r="N1539">
            <v>37889</v>
          </cell>
          <cell r="O1539">
            <v>37889</v>
          </cell>
          <cell r="P1539" t="str">
            <v>USD</v>
          </cell>
          <cell r="Q1539">
            <v>250</v>
          </cell>
        </row>
        <row r="1540">
          <cell r="A1540" t="str">
            <v>BCH_WAG</v>
          </cell>
          <cell r="B1540" t="str">
            <v>PGE1</v>
          </cell>
          <cell r="C1540" t="str">
            <v>0002320002</v>
          </cell>
          <cell r="D1540" t="str">
            <v>KX</v>
          </cell>
          <cell r="E1540" t="str">
            <v>3070016566</v>
          </cell>
          <cell r="F1540" t="str">
            <v>09</v>
          </cell>
          <cell r="G1540">
            <v>0</v>
          </cell>
          <cell r="H1540">
            <v>0</v>
          </cell>
          <cell r="I1540">
            <v>0</v>
          </cell>
          <cell r="J1540">
            <v>0</v>
          </cell>
          <cell r="K1540" t="str">
            <v>40</v>
          </cell>
          <cell r="L1540" t="str">
            <v>562-72-5410</v>
          </cell>
          <cell r="M1540">
            <v>37890</v>
          </cell>
          <cell r="N1540">
            <v>37889</v>
          </cell>
          <cell r="O1540">
            <v>37889</v>
          </cell>
          <cell r="P1540" t="str">
            <v>USD</v>
          </cell>
          <cell r="Q1540">
            <v>456.27</v>
          </cell>
        </row>
        <row r="1541">
          <cell r="A1541" t="str">
            <v>BCH_WAG</v>
          </cell>
          <cell r="B1541" t="str">
            <v>PGE1</v>
          </cell>
          <cell r="C1541" t="str">
            <v>0002320002</v>
          </cell>
          <cell r="D1541" t="str">
            <v>KX</v>
          </cell>
          <cell r="E1541" t="str">
            <v>3070016567</v>
          </cell>
          <cell r="F1541" t="str">
            <v>09</v>
          </cell>
          <cell r="G1541">
            <v>0</v>
          </cell>
          <cell r="H1541">
            <v>0</v>
          </cell>
          <cell r="I1541">
            <v>0</v>
          </cell>
          <cell r="J1541">
            <v>0</v>
          </cell>
          <cell r="K1541" t="str">
            <v>40</v>
          </cell>
          <cell r="L1541" t="str">
            <v>562-72-7503</v>
          </cell>
          <cell r="M1541">
            <v>37890</v>
          </cell>
          <cell r="N1541">
            <v>37889</v>
          </cell>
          <cell r="O1541">
            <v>37889</v>
          </cell>
          <cell r="P1541" t="str">
            <v>USD</v>
          </cell>
          <cell r="Q1541">
            <v>1080</v>
          </cell>
        </row>
        <row r="1542">
          <cell r="A1542" t="str">
            <v>BCH_WAG</v>
          </cell>
          <cell r="B1542" t="str">
            <v>PGE1</v>
          </cell>
          <cell r="C1542" t="str">
            <v>0002320002</v>
          </cell>
          <cell r="D1542" t="str">
            <v>KX</v>
          </cell>
          <cell r="E1542" t="str">
            <v>3070016568</v>
          </cell>
          <cell r="F1542" t="str">
            <v>09</v>
          </cell>
          <cell r="G1542">
            <v>0</v>
          </cell>
          <cell r="H1542">
            <v>0</v>
          </cell>
          <cell r="I1542">
            <v>0</v>
          </cell>
          <cell r="J1542">
            <v>0</v>
          </cell>
          <cell r="K1542" t="str">
            <v>40</v>
          </cell>
          <cell r="L1542" t="str">
            <v>562-72-7503</v>
          </cell>
          <cell r="M1542">
            <v>37890</v>
          </cell>
          <cell r="N1542">
            <v>37889</v>
          </cell>
          <cell r="O1542">
            <v>37889</v>
          </cell>
          <cell r="P1542" t="str">
            <v>USD</v>
          </cell>
          <cell r="Q1542">
            <v>270</v>
          </cell>
        </row>
        <row r="1543">
          <cell r="A1543" t="str">
            <v>BCH_WAG</v>
          </cell>
          <cell r="B1543" t="str">
            <v>PGE1</v>
          </cell>
          <cell r="C1543" t="str">
            <v>0002320002</v>
          </cell>
          <cell r="D1543" t="str">
            <v>KX</v>
          </cell>
          <cell r="E1543" t="str">
            <v>3070016569</v>
          </cell>
          <cell r="F1543" t="str">
            <v>09</v>
          </cell>
          <cell r="G1543">
            <v>0</v>
          </cell>
          <cell r="H1543">
            <v>0</v>
          </cell>
          <cell r="I1543">
            <v>0</v>
          </cell>
          <cell r="J1543">
            <v>0</v>
          </cell>
          <cell r="K1543" t="str">
            <v>40</v>
          </cell>
          <cell r="L1543" t="str">
            <v>562-84-7458</v>
          </cell>
          <cell r="M1543">
            <v>37890</v>
          </cell>
          <cell r="N1543">
            <v>37889</v>
          </cell>
          <cell r="O1543">
            <v>37889</v>
          </cell>
          <cell r="P1543" t="str">
            <v>USD</v>
          </cell>
          <cell r="Q1543">
            <v>240</v>
          </cell>
        </row>
        <row r="1544">
          <cell r="A1544" t="str">
            <v>BCH_WAG</v>
          </cell>
          <cell r="B1544" t="str">
            <v>PGE1</v>
          </cell>
          <cell r="C1544" t="str">
            <v>0002320002</v>
          </cell>
          <cell r="D1544" t="str">
            <v>KX</v>
          </cell>
          <cell r="E1544" t="str">
            <v>3070016570</v>
          </cell>
          <cell r="F1544" t="str">
            <v>09</v>
          </cell>
          <cell r="G1544">
            <v>0</v>
          </cell>
          <cell r="H1544">
            <v>0</v>
          </cell>
          <cell r="I1544">
            <v>0</v>
          </cell>
          <cell r="J1544">
            <v>0</v>
          </cell>
          <cell r="K1544" t="str">
            <v>40</v>
          </cell>
          <cell r="L1544" t="str">
            <v>562-85-0149</v>
          </cell>
          <cell r="M1544">
            <v>37890</v>
          </cell>
          <cell r="N1544">
            <v>37889</v>
          </cell>
          <cell r="O1544">
            <v>37889</v>
          </cell>
          <cell r="P1544" t="str">
            <v>USD</v>
          </cell>
          <cell r="Q1544">
            <v>241.5</v>
          </cell>
        </row>
        <row r="1545">
          <cell r="A1545" t="str">
            <v>BCH_WAG</v>
          </cell>
          <cell r="B1545" t="str">
            <v>PGE1</v>
          </cell>
          <cell r="C1545" t="str">
            <v>0002320002</v>
          </cell>
          <cell r="D1545" t="str">
            <v>KX</v>
          </cell>
          <cell r="E1545" t="str">
            <v>3070016571</v>
          </cell>
          <cell r="F1545" t="str">
            <v>09</v>
          </cell>
          <cell r="G1545">
            <v>0</v>
          </cell>
          <cell r="H1545">
            <v>0</v>
          </cell>
          <cell r="I1545">
            <v>0</v>
          </cell>
          <cell r="J1545">
            <v>0</v>
          </cell>
          <cell r="K1545" t="str">
            <v>40</v>
          </cell>
          <cell r="L1545" t="str">
            <v>562-85-0149</v>
          </cell>
          <cell r="M1545">
            <v>37890</v>
          </cell>
          <cell r="N1545">
            <v>37889</v>
          </cell>
          <cell r="O1545">
            <v>37889</v>
          </cell>
          <cell r="P1545" t="str">
            <v>USD</v>
          </cell>
          <cell r="Q1545">
            <v>72</v>
          </cell>
        </row>
        <row r="1546">
          <cell r="A1546" t="str">
            <v>BCH_WAG</v>
          </cell>
          <cell r="B1546" t="str">
            <v>PGE1</v>
          </cell>
          <cell r="C1546" t="str">
            <v>0002320002</v>
          </cell>
          <cell r="D1546" t="str">
            <v>KX</v>
          </cell>
          <cell r="E1546" t="str">
            <v>3070016572</v>
          </cell>
          <cell r="F1546" t="str">
            <v>09</v>
          </cell>
          <cell r="G1546">
            <v>0</v>
          </cell>
          <cell r="H1546">
            <v>0</v>
          </cell>
          <cell r="I1546">
            <v>0</v>
          </cell>
          <cell r="J1546">
            <v>0</v>
          </cell>
          <cell r="K1546" t="str">
            <v>40</v>
          </cell>
          <cell r="L1546" t="str">
            <v>562-88-6068</v>
          </cell>
          <cell r="M1546">
            <v>37890</v>
          </cell>
          <cell r="N1546">
            <v>37889</v>
          </cell>
          <cell r="O1546">
            <v>37889</v>
          </cell>
          <cell r="P1546" t="str">
            <v>USD</v>
          </cell>
          <cell r="Q1546">
            <v>50</v>
          </cell>
        </row>
        <row r="1547">
          <cell r="A1547" t="str">
            <v>BCH_WAG</v>
          </cell>
          <cell r="B1547" t="str">
            <v>PGE1</v>
          </cell>
          <cell r="C1547" t="str">
            <v>0002320002</v>
          </cell>
          <cell r="D1547" t="str">
            <v>KX</v>
          </cell>
          <cell r="E1547" t="str">
            <v>3070016573</v>
          </cell>
          <cell r="F1547" t="str">
            <v>09</v>
          </cell>
          <cell r="G1547">
            <v>0</v>
          </cell>
          <cell r="H1547">
            <v>0</v>
          </cell>
          <cell r="I1547">
            <v>0</v>
          </cell>
          <cell r="J1547">
            <v>0</v>
          </cell>
          <cell r="K1547" t="str">
            <v>40</v>
          </cell>
          <cell r="L1547" t="str">
            <v>562-88-6068</v>
          </cell>
          <cell r="M1547">
            <v>37890</v>
          </cell>
          <cell r="N1547">
            <v>37889</v>
          </cell>
          <cell r="O1547">
            <v>37889</v>
          </cell>
          <cell r="P1547" t="str">
            <v>USD</v>
          </cell>
          <cell r="Q1547">
            <v>25</v>
          </cell>
        </row>
        <row r="1548">
          <cell r="A1548" t="str">
            <v>BCH_WAG</v>
          </cell>
          <cell r="B1548" t="str">
            <v>PGE1</v>
          </cell>
          <cell r="C1548" t="str">
            <v>0002320002</v>
          </cell>
          <cell r="D1548" t="str">
            <v>KX</v>
          </cell>
          <cell r="E1548" t="str">
            <v>3070016574</v>
          </cell>
          <cell r="F1548" t="str">
            <v>09</v>
          </cell>
          <cell r="G1548">
            <v>0</v>
          </cell>
          <cell r="H1548">
            <v>0</v>
          </cell>
          <cell r="I1548">
            <v>0</v>
          </cell>
          <cell r="J1548">
            <v>0</v>
          </cell>
          <cell r="K1548" t="str">
            <v>40</v>
          </cell>
          <cell r="L1548" t="str">
            <v>562-88-6068</v>
          </cell>
          <cell r="M1548">
            <v>37890</v>
          </cell>
          <cell r="N1548">
            <v>37889</v>
          </cell>
          <cell r="O1548">
            <v>37889</v>
          </cell>
          <cell r="P1548" t="str">
            <v>USD</v>
          </cell>
          <cell r="Q1548">
            <v>250</v>
          </cell>
        </row>
        <row r="1549">
          <cell r="A1549" t="str">
            <v>BCH_WAG</v>
          </cell>
          <cell r="B1549" t="str">
            <v>PGE1</v>
          </cell>
          <cell r="C1549" t="str">
            <v>0002320002</v>
          </cell>
          <cell r="D1549" t="str">
            <v>KX</v>
          </cell>
          <cell r="E1549" t="str">
            <v>3070016575</v>
          </cell>
          <cell r="F1549" t="str">
            <v>09</v>
          </cell>
          <cell r="G1549">
            <v>0</v>
          </cell>
          <cell r="H1549">
            <v>0</v>
          </cell>
          <cell r="I1549">
            <v>0</v>
          </cell>
          <cell r="J1549">
            <v>0</v>
          </cell>
          <cell r="K1549" t="str">
            <v>40</v>
          </cell>
          <cell r="L1549" t="str">
            <v>562-88-6589</v>
          </cell>
          <cell r="M1549">
            <v>37890</v>
          </cell>
          <cell r="N1549">
            <v>37889</v>
          </cell>
          <cell r="O1549">
            <v>37889</v>
          </cell>
          <cell r="P1549" t="str">
            <v>USD</v>
          </cell>
          <cell r="Q1549">
            <v>131</v>
          </cell>
        </row>
        <row r="1550">
          <cell r="A1550" t="str">
            <v>BCH_WAG</v>
          </cell>
          <cell r="B1550" t="str">
            <v>PGE1</v>
          </cell>
          <cell r="C1550" t="str">
            <v>0002320002</v>
          </cell>
          <cell r="D1550" t="str">
            <v>KX</v>
          </cell>
          <cell r="E1550" t="str">
            <v>3070016576</v>
          </cell>
          <cell r="F1550" t="str">
            <v>09</v>
          </cell>
          <cell r="G1550">
            <v>0</v>
          </cell>
          <cell r="H1550">
            <v>0</v>
          </cell>
          <cell r="I1550">
            <v>0</v>
          </cell>
          <cell r="J1550">
            <v>0</v>
          </cell>
          <cell r="K1550" t="str">
            <v>40</v>
          </cell>
          <cell r="L1550" t="str">
            <v>562-88-8570</v>
          </cell>
          <cell r="M1550">
            <v>37890</v>
          </cell>
          <cell r="N1550">
            <v>37889</v>
          </cell>
          <cell r="O1550">
            <v>37889</v>
          </cell>
          <cell r="P1550" t="str">
            <v>USD</v>
          </cell>
          <cell r="Q1550">
            <v>275.68</v>
          </cell>
        </row>
        <row r="1551">
          <cell r="A1551" t="str">
            <v>BCH_WAG</v>
          </cell>
          <cell r="B1551" t="str">
            <v>PGE1</v>
          </cell>
          <cell r="C1551" t="str">
            <v>0002320002</v>
          </cell>
          <cell r="D1551" t="str">
            <v>KX</v>
          </cell>
          <cell r="E1551" t="str">
            <v>3070016577</v>
          </cell>
          <cell r="F1551" t="str">
            <v>09</v>
          </cell>
          <cell r="G1551">
            <v>0</v>
          </cell>
          <cell r="H1551">
            <v>0</v>
          </cell>
          <cell r="I1551">
            <v>0</v>
          </cell>
          <cell r="J1551">
            <v>0</v>
          </cell>
          <cell r="K1551" t="str">
            <v>40</v>
          </cell>
          <cell r="L1551" t="str">
            <v>563-04-0034</v>
          </cell>
          <cell r="M1551">
            <v>37890</v>
          </cell>
          <cell r="N1551">
            <v>37889</v>
          </cell>
          <cell r="O1551">
            <v>37889</v>
          </cell>
          <cell r="P1551" t="str">
            <v>USD</v>
          </cell>
          <cell r="Q1551">
            <v>707</v>
          </cell>
        </row>
        <row r="1552">
          <cell r="A1552" t="str">
            <v>BCH_WAG</v>
          </cell>
          <cell r="B1552" t="str">
            <v>PGE1</v>
          </cell>
          <cell r="C1552" t="str">
            <v>0002320002</v>
          </cell>
          <cell r="D1552" t="str">
            <v>KX</v>
          </cell>
          <cell r="E1552" t="str">
            <v>3070016578</v>
          </cell>
          <cell r="F1552" t="str">
            <v>09</v>
          </cell>
          <cell r="G1552">
            <v>0</v>
          </cell>
          <cell r="H1552">
            <v>0</v>
          </cell>
          <cell r="I1552">
            <v>0</v>
          </cell>
          <cell r="J1552">
            <v>0</v>
          </cell>
          <cell r="K1552" t="str">
            <v>40</v>
          </cell>
          <cell r="L1552" t="str">
            <v>563-04-0034</v>
          </cell>
          <cell r="M1552">
            <v>37890</v>
          </cell>
          <cell r="N1552">
            <v>37889</v>
          </cell>
          <cell r="O1552">
            <v>37889</v>
          </cell>
          <cell r="P1552" t="str">
            <v>USD</v>
          </cell>
          <cell r="Q1552">
            <v>240.5</v>
          </cell>
        </row>
        <row r="1553">
          <cell r="A1553" t="str">
            <v>BCH_WAG</v>
          </cell>
          <cell r="B1553" t="str">
            <v>PGE1</v>
          </cell>
          <cell r="C1553" t="str">
            <v>0002320002</v>
          </cell>
          <cell r="D1553" t="str">
            <v>KX</v>
          </cell>
          <cell r="E1553" t="str">
            <v>3070016579</v>
          </cell>
          <cell r="F1553" t="str">
            <v>09</v>
          </cell>
          <cell r="G1553">
            <v>0</v>
          </cell>
          <cell r="H1553">
            <v>0</v>
          </cell>
          <cell r="I1553">
            <v>0</v>
          </cell>
          <cell r="J1553">
            <v>0</v>
          </cell>
          <cell r="K1553" t="str">
            <v>40</v>
          </cell>
          <cell r="L1553" t="str">
            <v>563-04-0034</v>
          </cell>
          <cell r="M1553">
            <v>37890</v>
          </cell>
          <cell r="N1553">
            <v>37889</v>
          </cell>
          <cell r="O1553">
            <v>37889</v>
          </cell>
          <cell r="P1553" t="str">
            <v>USD</v>
          </cell>
          <cell r="Q1553">
            <v>109.5</v>
          </cell>
        </row>
        <row r="1554">
          <cell r="A1554" t="str">
            <v>BCH_WAG</v>
          </cell>
          <cell r="B1554" t="str">
            <v>PGE1</v>
          </cell>
          <cell r="C1554" t="str">
            <v>0002320002</v>
          </cell>
          <cell r="D1554" t="str">
            <v>KX</v>
          </cell>
          <cell r="E1554" t="str">
            <v>3070016580</v>
          </cell>
          <cell r="F1554" t="str">
            <v>09</v>
          </cell>
          <cell r="G1554">
            <v>0</v>
          </cell>
          <cell r="H1554">
            <v>0</v>
          </cell>
          <cell r="I1554">
            <v>0</v>
          </cell>
          <cell r="J1554">
            <v>0</v>
          </cell>
          <cell r="K1554" t="str">
            <v>40</v>
          </cell>
          <cell r="L1554" t="str">
            <v>563-06-4412</v>
          </cell>
          <cell r="M1554">
            <v>37890</v>
          </cell>
          <cell r="N1554">
            <v>37889</v>
          </cell>
          <cell r="O1554">
            <v>37889</v>
          </cell>
          <cell r="P1554" t="str">
            <v>USD</v>
          </cell>
          <cell r="Q1554">
            <v>93</v>
          </cell>
        </row>
        <row r="1555">
          <cell r="A1555" t="str">
            <v>BCH_WAG</v>
          </cell>
          <cell r="B1555" t="str">
            <v>PGE1</v>
          </cell>
          <cell r="C1555" t="str">
            <v>0002320002</v>
          </cell>
          <cell r="D1555" t="str">
            <v>KX</v>
          </cell>
          <cell r="E1555" t="str">
            <v>3070016581</v>
          </cell>
          <cell r="F1555" t="str">
            <v>09</v>
          </cell>
          <cell r="G1555">
            <v>0</v>
          </cell>
          <cell r="H1555">
            <v>0</v>
          </cell>
          <cell r="I1555">
            <v>0</v>
          </cell>
          <cell r="J1555">
            <v>0</v>
          </cell>
          <cell r="K1555" t="str">
            <v>40</v>
          </cell>
          <cell r="L1555" t="str">
            <v>563-06-4412</v>
          </cell>
          <cell r="M1555">
            <v>37890</v>
          </cell>
          <cell r="N1555">
            <v>37889</v>
          </cell>
          <cell r="O1555">
            <v>37889</v>
          </cell>
          <cell r="P1555" t="str">
            <v>USD</v>
          </cell>
          <cell r="Q1555">
            <v>25</v>
          </cell>
        </row>
        <row r="1556">
          <cell r="A1556" t="str">
            <v>BCH_WAG</v>
          </cell>
          <cell r="B1556" t="str">
            <v>PGE1</v>
          </cell>
          <cell r="C1556" t="str">
            <v>0002320002</v>
          </cell>
          <cell r="D1556" t="str">
            <v>KX</v>
          </cell>
          <cell r="E1556" t="str">
            <v>3070016582</v>
          </cell>
          <cell r="F1556" t="str">
            <v>09</v>
          </cell>
          <cell r="G1556">
            <v>0</v>
          </cell>
          <cell r="H1556">
            <v>0</v>
          </cell>
          <cell r="I1556">
            <v>0</v>
          </cell>
          <cell r="J1556">
            <v>0</v>
          </cell>
          <cell r="K1556" t="str">
            <v>40</v>
          </cell>
          <cell r="L1556" t="str">
            <v>563-13-8707</v>
          </cell>
          <cell r="M1556">
            <v>37890</v>
          </cell>
          <cell r="N1556">
            <v>37889</v>
          </cell>
          <cell r="O1556">
            <v>37889</v>
          </cell>
          <cell r="P1556" t="str">
            <v>USD</v>
          </cell>
          <cell r="Q1556">
            <v>629.5</v>
          </cell>
        </row>
        <row r="1557">
          <cell r="A1557" t="str">
            <v>BCH_WAG</v>
          </cell>
          <cell r="B1557" t="str">
            <v>PGE1</v>
          </cell>
          <cell r="C1557" t="str">
            <v>0002320002</v>
          </cell>
          <cell r="D1557" t="str">
            <v>KX</v>
          </cell>
          <cell r="E1557" t="str">
            <v>3070016583</v>
          </cell>
          <cell r="F1557" t="str">
            <v>09</v>
          </cell>
          <cell r="G1557">
            <v>0</v>
          </cell>
          <cell r="H1557">
            <v>0</v>
          </cell>
          <cell r="I1557">
            <v>0</v>
          </cell>
          <cell r="J1557">
            <v>0</v>
          </cell>
          <cell r="K1557" t="str">
            <v>40</v>
          </cell>
          <cell r="L1557" t="str">
            <v>563-15-0108</v>
          </cell>
          <cell r="M1557">
            <v>37890</v>
          </cell>
          <cell r="N1557">
            <v>37889</v>
          </cell>
          <cell r="O1557">
            <v>37889</v>
          </cell>
          <cell r="P1557" t="str">
            <v>USD</v>
          </cell>
          <cell r="Q1557">
            <v>412.5</v>
          </cell>
        </row>
        <row r="1558">
          <cell r="A1558" t="str">
            <v>BCH_WAG</v>
          </cell>
          <cell r="B1558" t="str">
            <v>PGE1</v>
          </cell>
          <cell r="C1558" t="str">
            <v>0002320002</v>
          </cell>
          <cell r="D1558" t="str">
            <v>KX</v>
          </cell>
          <cell r="E1558" t="str">
            <v>3070016584</v>
          </cell>
          <cell r="F1558" t="str">
            <v>09</v>
          </cell>
          <cell r="G1558">
            <v>0</v>
          </cell>
          <cell r="H1558">
            <v>0</v>
          </cell>
          <cell r="I1558">
            <v>0</v>
          </cell>
          <cell r="J1558">
            <v>0</v>
          </cell>
          <cell r="K1558" t="str">
            <v>40</v>
          </cell>
          <cell r="L1558" t="str">
            <v>563-62-4853</v>
          </cell>
          <cell r="M1558">
            <v>37890</v>
          </cell>
          <cell r="N1558">
            <v>37889</v>
          </cell>
          <cell r="O1558">
            <v>37889</v>
          </cell>
          <cell r="P1558" t="str">
            <v>USD</v>
          </cell>
          <cell r="Q1558">
            <v>175</v>
          </cell>
        </row>
        <row r="1559">
          <cell r="A1559" t="str">
            <v>BCH_WAG</v>
          </cell>
          <cell r="B1559" t="str">
            <v>PGE1</v>
          </cell>
          <cell r="C1559" t="str">
            <v>0002320002</v>
          </cell>
          <cell r="D1559" t="str">
            <v>KX</v>
          </cell>
          <cell r="E1559" t="str">
            <v>3070016585</v>
          </cell>
          <cell r="F1559" t="str">
            <v>09</v>
          </cell>
          <cell r="G1559">
            <v>0</v>
          </cell>
          <cell r="H1559">
            <v>0</v>
          </cell>
          <cell r="I1559">
            <v>0</v>
          </cell>
          <cell r="J1559">
            <v>0</v>
          </cell>
          <cell r="K1559" t="str">
            <v>40</v>
          </cell>
          <cell r="L1559" t="str">
            <v>563-64-6200</v>
          </cell>
          <cell r="M1559">
            <v>37890</v>
          </cell>
          <cell r="N1559">
            <v>37889</v>
          </cell>
          <cell r="O1559">
            <v>37889</v>
          </cell>
          <cell r="P1559" t="str">
            <v>USD</v>
          </cell>
          <cell r="Q1559">
            <v>600</v>
          </cell>
        </row>
        <row r="1560">
          <cell r="A1560" t="str">
            <v>BCH_WAG</v>
          </cell>
          <cell r="B1560" t="str">
            <v>PGE1</v>
          </cell>
          <cell r="C1560" t="str">
            <v>0002320002</v>
          </cell>
          <cell r="D1560" t="str">
            <v>KX</v>
          </cell>
          <cell r="E1560" t="str">
            <v>3070016586</v>
          </cell>
          <cell r="F1560" t="str">
            <v>09</v>
          </cell>
          <cell r="G1560">
            <v>0</v>
          </cell>
          <cell r="H1560">
            <v>0</v>
          </cell>
          <cell r="I1560">
            <v>0</v>
          </cell>
          <cell r="J1560">
            <v>0</v>
          </cell>
          <cell r="K1560" t="str">
            <v>40</v>
          </cell>
          <cell r="L1560" t="str">
            <v>563-64-6200</v>
          </cell>
          <cell r="M1560">
            <v>37890</v>
          </cell>
          <cell r="N1560">
            <v>37889</v>
          </cell>
          <cell r="O1560">
            <v>37889</v>
          </cell>
          <cell r="P1560" t="str">
            <v>USD</v>
          </cell>
          <cell r="Q1560">
            <v>250</v>
          </cell>
        </row>
        <row r="1561">
          <cell r="A1561" t="str">
            <v>BCH_WAG</v>
          </cell>
          <cell r="B1561" t="str">
            <v>PGE1</v>
          </cell>
          <cell r="C1561" t="str">
            <v>0002320002</v>
          </cell>
          <cell r="D1561" t="str">
            <v>KX</v>
          </cell>
          <cell r="E1561" t="str">
            <v>3070016587</v>
          </cell>
          <cell r="F1561" t="str">
            <v>09</v>
          </cell>
          <cell r="G1561">
            <v>0</v>
          </cell>
          <cell r="H1561">
            <v>0</v>
          </cell>
          <cell r="I1561">
            <v>0</v>
          </cell>
          <cell r="J1561">
            <v>0</v>
          </cell>
          <cell r="K1561" t="str">
            <v>40</v>
          </cell>
          <cell r="L1561" t="str">
            <v>563-64-8732</v>
          </cell>
          <cell r="M1561">
            <v>37890</v>
          </cell>
          <cell r="N1561">
            <v>37889</v>
          </cell>
          <cell r="O1561">
            <v>37889</v>
          </cell>
          <cell r="P1561" t="str">
            <v>USD</v>
          </cell>
          <cell r="Q1561">
            <v>456</v>
          </cell>
        </row>
        <row r="1562">
          <cell r="A1562" t="str">
            <v>BCH_WAG</v>
          </cell>
          <cell r="B1562" t="str">
            <v>PGE1</v>
          </cell>
          <cell r="C1562" t="str">
            <v>0002320002</v>
          </cell>
          <cell r="D1562" t="str">
            <v>KX</v>
          </cell>
          <cell r="E1562" t="str">
            <v>3070016588</v>
          </cell>
          <cell r="F1562" t="str">
            <v>09</v>
          </cell>
          <cell r="G1562">
            <v>0</v>
          </cell>
          <cell r="H1562">
            <v>0</v>
          </cell>
          <cell r="I1562">
            <v>0</v>
          </cell>
          <cell r="J1562">
            <v>0</v>
          </cell>
          <cell r="K1562" t="str">
            <v>40</v>
          </cell>
          <cell r="L1562" t="str">
            <v>563-64-8732</v>
          </cell>
          <cell r="M1562">
            <v>37890</v>
          </cell>
          <cell r="N1562">
            <v>37889</v>
          </cell>
          <cell r="O1562">
            <v>37889</v>
          </cell>
          <cell r="P1562" t="str">
            <v>USD</v>
          </cell>
          <cell r="Q1562">
            <v>100</v>
          </cell>
        </row>
        <row r="1563">
          <cell r="A1563" t="str">
            <v>BCH_WAG</v>
          </cell>
          <cell r="B1563" t="str">
            <v>PGE1</v>
          </cell>
          <cell r="C1563" t="str">
            <v>0002320002</v>
          </cell>
          <cell r="D1563" t="str">
            <v>KX</v>
          </cell>
          <cell r="E1563" t="str">
            <v>3070016589</v>
          </cell>
          <cell r="F1563" t="str">
            <v>09</v>
          </cell>
          <cell r="G1563">
            <v>0</v>
          </cell>
          <cell r="H1563">
            <v>0</v>
          </cell>
          <cell r="I1563">
            <v>0</v>
          </cell>
          <cell r="J1563">
            <v>0</v>
          </cell>
          <cell r="K1563" t="str">
            <v>40</v>
          </cell>
          <cell r="L1563" t="str">
            <v>563-75-6538</v>
          </cell>
          <cell r="M1563">
            <v>37890</v>
          </cell>
          <cell r="N1563">
            <v>37889</v>
          </cell>
          <cell r="O1563">
            <v>37889</v>
          </cell>
          <cell r="P1563" t="str">
            <v>USD</v>
          </cell>
          <cell r="Q1563">
            <v>50</v>
          </cell>
        </row>
        <row r="1564">
          <cell r="A1564" t="str">
            <v>BCH_WAG</v>
          </cell>
          <cell r="B1564" t="str">
            <v>PGE1</v>
          </cell>
          <cell r="C1564" t="str">
            <v>0002320002</v>
          </cell>
          <cell r="D1564" t="str">
            <v>KX</v>
          </cell>
          <cell r="E1564" t="str">
            <v>3070016590</v>
          </cell>
          <cell r="F1564" t="str">
            <v>09</v>
          </cell>
          <cell r="G1564">
            <v>0</v>
          </cell>
          <cell r="H1564">
            <v>0</v>
          </cell>
          <cell r="I1564">
            <v>0</v>
          </cell>
          <cell r="J1564">
            <v>0</v>
          </cell>
          <cell r="K1564" t="str">
            <v>40</v>
          </cell>
          <cell r="L1564" t="str">
            <v>563-76-0044</v>
          </cell>
          <cell r="M1564">
            <v>37890</v>
          </cell>
          <cell r="N1564">
            <v>37889</v>
          </cell>
          <cell r="O1564">
            <v>37889</v>
          </cell>
          <cell r="P1564" t="str">
            <v>USD</v>
          </cell>
          <cell r="Q1564">
            <v>250</v>
          </cell>
        </row>
        <row r="1565">
          <cell r="A1565" t="str">
            <v>BCH_WAG</v>
          </cell>
          <cell r="B1565" t="str">
            <v>PGE1</v>
          </cell>
          <cell r="C1565" t="str">
            <v>0002320002</v>
          </cell>
          <cell r="D1565" t="str">
            <v>KX</v>
          </cell>
          <cell r="E1565" t="str">
            <v>3070016591</v>
          </cell>
          <cell r="F1565" t="str">
            <v>09</v>
          </cell>
          <cell r="G1565">
            <v>0</v>
          </cell>
          <cell r="H1565">
            <v>0</v>
          </cell>
          <cell r="I1565">
            <v>0</v>
          </cell>
          <cell r="J1565">
            <v>0</v>
          </cell>
          <cell r="K1565" t="str">
            <v>40</v>
          </cell>
          <cell r="L1565" t="str">
            <v>563-84-6448</v>
          </cell>
          <cell r="M1565">
            <v>37890</v>
          </cell>
          <cell r="N1565">
            <v>37889</v>
          </cell>
          <cell r="O1565">
            <v>37889</v>
          </cell>
          <cell r="P1565" t="str">
            <v>USD</v>
          </cell>
          <cell r="Q1565">
            <v>200</v>
          </cell>
        </row>
        <row r="1566">
          <cell r="A1566" t="str">
            <v>BCH_WAG</v>
          </cell>
          <cell r="B1566" t="str">
            <v>PGE1</v>
          </cell>
          <cell r="C1566" t="str">
            <v>0002320002</v>
          </cell>
          <cell r="D1566" t="str">
            <v>KX</v>
          </cell>
          <cell r="E1566" t="str">
            <v>3070016592</v>
          </cell>
          <cell r="F1566" t="str">
            <v>09</v>
          </cell>
          <cell r="G1566">
            <v>0</v>
          </cell>
          <cell r="H1566">
            <v>0</v>
          </cell>
          <cell r="I1566">
            <v>0</v>
          </cell>
          <cell r="J1566">
            <v>0</v>
          </cell>
          <cell r="K1566" t="str">
            <v>40</v>
          </cell>
          <cell r="L1566" t="str">
            <v>563-84-9887</v>
          </cell>
          <cell r="M1566">
            <v>37890</v>
          </cell>
          <cell r="N1566">
            <v>37889</v>
          </cell>
          <cell r="O1566">
            <v>37889</v>
          </cell>
          <cell r="P1566" t="str">
            <v>USD</v>
          </cell>
          <cell r="Q1566">
            <v>762.29</v>
          </cell>
        </row>
        <row r="1567">
          <cell r="A1567" t="str">
            <v>BCH_WAG</v>
          </cell>
          <cell r="B1567" t="str">
            <v>PGE1</v>
          </cell>
          <cell r="C1567" t="str">
            <v>0002320002</v>
          </cell>
          <cell r="D1567" t="str">
            <v>KX</v>
          </cell>
          <cell r="E1567" t="str">
            <v>3070016593</v>
          </cell>
          <cell r="F1567" t="str">
            <v>09</v>
          </cell>
          <cell r="G1567">
            <v>0</v>
          </cell>
          <cell r="H1567">
            <v>0</v>
          </cell>
          <cell r="I1567">
            <v>0</v>
          </cell>
          <cell r="J1567">
            <v>0</v>
          </cell>
          <cell r="K1567" t="str">
            <v>40</v>
          </cell>
          <cell r="L1567" t="str">
            <v>564-06-3959</v>
          </cell>
          <cell r="M1567">
            <v>37890</v>
          </cell>
          <cell r="N1567">
            <v>37889</v>
          </cell>
          <cell r="O1567">
            <v>37889</v>
          </cell>
          <cell r="P1567" t="str">
            <v>USD</v>
          </cell>
          <cell r="Q1567">
            <v>100</v>
          </cell>
        </row>
        <row r="1568">
          <cell r="A1568" t="str">
            <v>BCH_WAG</v>
          </cell>
          <cell r="B1568" t="str">
            <v>PGE1</v>
          </cell>
          <cell r="C1568" t="str">
            <v>0002320002</v>
          </cell>
          <cell r="D1568" t="str">
            <v>KX</v>
          </cell>
          <cell r="E1568" t="str">
            <v>3070016594</v>
          </cell>
          <cell r="F1568" t="str">
            <v>09</v>
          </cell>
          <cell r="G1568">
            <v>0</v>
          </cell>
          <cell r="H1568">
            <v>0</v>
          </cell>
          <cell r="I1568">
            <v>0</v>
          </cell>
          <cell r="J1568">
            <v>0</v>
          </cell>
          <cell r="K1568" t="str">
            <v>40</v>
          </cell>
          <cell r="L1568" t="str">
            <v>564-06-3959</v>
          </cell>
          <cell r="M1568">
            <v>37890</v>
          </cell>
          <cell r="N1568">
            <v>37889</v>
          </cell>
          <cell r="O1568">
            <v>37889</v>
          </cell>
          <cell r="P1568" t="str">
            <v>USD</v>
          </cell>
          <cell r="Q1568">
            <v>100</v>
          </cell>
        </row>
        <row r="1569">
          <cell r="A1569" t="str">
            <v>BCH_WAG</v>
          </cell>
          <cell r="B1569" t="str">
            <v>PGE1</v>
          </cell>
          <cell r="C1569" t="str">
            <v>0002320002</v>
          </cell>
          <cell r="D1569" t="str">
            <v>KX</v>
          </cell>
          <cell r="E1569" t="str">
            <v>3070016595</v>
          </cell>
          <cell r="F1569" t="str">
            <v>09</v>
          </cell>
          <cell r="G1569">
            <v>0</v>
          </cell>
          <cell r="H1569">
            <v>0</v>
          </cell>
          <cell r="I1569">
            <v>0</v>
          </cell>
          <cell r="J1569">
            <v>0</v>
          </cell>
          <cell r="K1569" t="str">
            <v>40</v>
          </cell>
          <cell r="L1569" t="str">
            <v>564-06-3959</v>
          </cell>
          <cell r="M1569">
            <v>37890</v>
          </cell>
          <cell r="N1569">
            <v>37889</v>
          </cell>
          <cell r="O1569">
            <v>37889</v>
          </cell>
          <cell r="P1569" t="str">
            <v>USD</v>
          </cell>
          <cell r="Q1569">
            <v>500</v>
          </cell>
        </row>
        <row r="1570">
          <cell r="A1570" t="str">
            <v>BCH_WAG</v>
          </cell>
          <cell r="B1570" t="str">
            <v>PGE1</v>
          </cell>
          <cell r="C1570" t="str">
            <v>0002320002</v>
          </cell>
          <cell r="D1570" t="str">
            <v>KX</v>
          </cell>
          <cell r="E1570" t="str">
            <v>3070016596</v>
          </cell>
          <cell r="F1570" t="str">
            <v>09</v>
          </cell>
          <cell r="G1570">
            <v>0</v>
          </cell>
          <cell r="H1570">
            <v>0</v>
          </cell>
          <cell r="I1570">
            <v>0</v>
          </cell>
          <cell r="J1570">
            <v>0</v>
          </cell>
          <cell r="K1570" t="str">
            <v>40</v>
          </cell>
          <cell r="L1570" t="str">
            <v>564-06-3959</v>
          </cell>
          <cell r="M1570">
            <v>37890</v>
          </cell>
          <cell r="N1570">
            <v>37889</v>
          </cell>
          <cell r="O1570">
            <v>37889</v>
          </cell>
          <cell r="P1570" t="str">
            <v>USD</v>
          </cell>
          <cell r="Q1570">
            <v>125</v>
          </cell>
        </row>
        <row r="1571">
          <cell r="A1571" t="str">
            <v>BCH_WAG</v>
          </cell>
          <cell r="B1571" t="str">
            <v>PGE1</v>
          </cell>
          <cell r="C1571" t="str">
            <v>0002320002</v>
          </cell>
          <cell r="D1571" t="str">
            <v>KX</v>
          </cell>
          <cell r="E1571" t="str">
            <v>3070016597</v>
          </cell>
          <cell r="F1571" t="str">
            <v>09</v>
          </cell>
          <cell r="G1571">
            <v>0</v>
          </cell>
          <cell r="H1571">
            <v>0</v>
          </cell>
          <cell r="I1571">
            <v>0</v>
          </cell>
          <cell r="J1571">
            <v>0</v>
          </cell>
          <cell r="K1571" t="str">
            <v>40</v>
          </cell>
          <cell r="L1571" t="str">
            <v>564-08-5021</v>
          </cell>
          <cell r="M1571">
            <v>37890</v>
          </cell>
          <cell r="N1571">
            <v>37889</v>
          </cell>
          <cell r="O1571">
            <v>37889</v>
          </cell>
          <cell r="P1571" t="str">
            <v>USD</v>
          </cell>
          <cell r="Q1571">
            <v>250</v>
          </cell>
        </row>
        <row r="1572">
          <cell r="A1572" t="str">
            <v>BCH_WAG</v>
          </cell>
          <cell r="B1572" t="str">
            <v>PGE1</v>
          </cell>
          <cell r="C1572" t="str">
            <v>0002320002</v>
          </cell>
          <cell r="D1572" t="str">
            <v>KX</v>
          </cell>
          <cell r="E1572" t="str">
            <v>3070016598</v>
          </cell>
          <cell r="F1572" t="str">
            <v>09</v>
          </cell>
          <cell r="G1572">
            <v>0</v>
          </cell>
          <cell r="H1572">
            <v>0</v>
          </cell>
          <cell r="I1572">
            <v>0</v>
          </cell>
          <cell r="J1572">
            <v>0</v>
          </cell>
          <cell r="K1572" t="str">
            <v>40</v>
          </cell>
          <cell r="L1572" t="str">
            <v>564-11-9116</v>
          </cell>
          <cell r="M1572">
            <v>37890</v>
          </cell>
          <cell r="N1572">
            <v>37889</v>
          </cell>
          <cell r="O1572">
            <v>37889</v>
          </cell>
          <cell r="P1572" t="str">
            <v>USD</v>
          </cell>
          <cell r="Q1572">
            <v>152.88</v>
          </cell>
        </row>
        <row r="1573">
          <cell r="A1573" t="str">
            <v>BCH_WAG</v>
          </cell>
          <cell r="B1573" t="str">
            <v>PGE1</v>
          </cell>
          <cell r="C1573" t="str">
            <v>0002320002</v>
          </cell>
          <cell r="D1573" t="str">
            <v>KX</v>
          </cell>
          <cell r="E1573" t="str">
            <v>3070016599</v>
          </cell>
          <cell r="F1573" t="str">
            <v>09</v>
          </cell>
          <cell r="G1573">
            <v>0</v>
          </cell>
          <cell r="H1573">
            <v>0</v>
          </cell>
          <cell r="I1573">
            <v>0</v>
          </cell>
          <cell r="J1573">
            <v>0</v>
          </cell>
          <cell r="K1573" t="str">
            <v>40</v>
          </cell>
          <cell r="L1573" t="str">
            <v>564-15-7974</v>
          </cell>
          <cell r="M1573">
            <v>37890</v>
          </cell>
          <cell r="N1573">
            <v>37889</v>
          </cell>
          <cell r="O1573">
            <v>37889</v>
          </cell>
          <cell r="P1573" t="str">
            <v>USD</v>
          </cell>
          <cell r="Q1573">
            <v>118.5</v>
          </cell>
        </row>
        <row r="1574">
          <cell r="A1574" t="str">
            <v>BCH_WAG</v>
          </cell>
          <cell r="B1574" t="str">
            <v>PGE1</v>
          </cell>
          <cell r="C1574" t="str">
            <v>0002320002</v>
          </cell>
          <cell r="D1574" t="str">
            <v>KX</v>
          </cell>
          <cell r="E1574" t="str">
            <v>3070016600</v>
          </cell>
          <cell r="F1574" t="str">
            <v>09</v>
          </cell>
          <cell r="G1574">
            <v>0</v>
          </cell>
          <cell r="H1574">
            <v>0</v>
          </cell>
          <cell r="I1574">
            <v>0</v>
          </cell>
          <cell r="J1574">
            <v>0</v>
          </cell>
          <cell r="K1574" t="str">
            <v>40</v>
          </cell>
          <cell r="L1574" t="str">
            <v>564-31-6211</v>
          </cell>
          <cell r="M1574">
            <v>37890</v>
          </cell>
          <cell r="N1574">
            <v>37889</v>
          </cell>
          <cell r="O1574">
            <v>37889</v>
          </cell>
          <cell r="P1574" t="str">
            <v>USD</v>
          </cell>
          <cell r="Q1574">
            <v>200</v>
          </cell>
        </row>
        <row r="1575">
          <cell r="A1575" t="str">
            <v>BCH_WAG</v>
          </cell>
          <cell r="B1575" t="str">
            <v>PGE1</v>
          </cell>
          <cell r="C1575" t="str">
            <v>0002320002</v>
          </cell>
          <cell r="D1575" t="str">
            <v>KX</v>
          </cell>
          <cell r="E1575" t="str">
            <v>3070016601</v>
          </cell>
          <cell r="F1575" t="str">
            <v>09</v>
          </cell>
          <cell r="G1575">
            <v>0</v>
          </cell>
          <cell r="H1575">
            <v>0</v>
          </cell>
          <cell r="I1575">
            <v>0</v>
          </cell>
          <cell r="J1575">
            <v>0</v>
          </cell>
          <cell r="K1575" t="str">
            <v>40</v>
          </cell>
          <cell r="L1575" t="str">
            <v>564-33-3626</v>
          </cell>
          <cell r="M1575">
            <v>37890</v>
          </cell>
          <cell r="N1575">
            <v>37889</v>
          </cell>
          <cell r="O1575">
            <v>37889</v>
          </cell>
          <cell r="P1575" t="str">
            <v>USD</v>
          </cell>
          <cell r="Q1575">
            <v>123.5</v>
          </cell>
        </row>
        <row r="1576">
          <cell r="A1576" t="str">
            <v>BCH_WAG</v>
          </cell>
          <cell r="B1576" t="str">
            <v>PGE1</v>
          </cell>
          <cell r="C1576" t="str">
            <v>0002320002</v>
          </cell>
          <cell r="D1576" t="str">
            <v>KX</v>
          </cell>
          <cell r="E1576" t="str">
            <v>3070016602</v>
          </cell>
          <cell r="F1576" t="str">
            <v>09</v>
          </cell>
          <cell r="G1576">
            <v>0</v>
          </cell>
          <cell r="H1576">
            <v>0</v>
          </cell>
          <cell r="I1576">
            <v>0</v>
          </cell>
          <cell r="J1576">
            <v>0</v>
          </cell>
          <cell r="K1576" t="str">
            <v>40</v>
          </cell>
          <cell r="L1576" t="str">
            <v>564-33-3626</v>
          </cell>
          <cell r="M1576">
            <v>37890</v>
          </cell>
          <cell r="N1576">
            <v>37889</v>
          </cell>
          <cell r="O1576">
            <v>37889</v>
          </cell>
          <cell r="P1576" t="str">
            <v>USD</v>
          </cell>
          <cell r="Q1576">
            <v>42.5</v>
          </cell>
        </row>
        <row r="1577">
          <cell r="A1577" t="str">
            <v>BCH_WAG</v>
          </cell>
          <cell r="B1577" t="str">
            <v>PGE1</v>
          </cell>
          <cell r="C1577" t="str">
            <v>0002320002</v>
          </cell>
          <cell r="D1577" t="str">
            <v>KX</v>
          </cell>
          <cell r="E1577" t="str">
            <v>3070016603</v>
          </cell>
          <cell r="F1577" t="str">
            <v>09</v>
          </cell>
          <cell r="G1577">
            <v>0</v>
          </cell>
          <cell r="H1577">
            <v>0</v>
          </cell>
          <cell r="I1577">
            <v>0</v>
          </cell>
          <cell r="J1577">
            <v>0</v>
          </cell>
          <cell r="K1577" t="str">
            <v>40</v>
          </cell>
          <cell r="L1577" t="str">
            <v>564-47-2403</v>
          </cell>
          <cell r="M1577">
            <v>37890</v>
          </cell>
          <cell r="N1577">
            <v>37889</v>
          </cell>
          <cell r="O1577">
            <v>37889</v>
          </cell>
          <cell r="P1577" t="str">
            <v>USD</v>
          </cell>
          <cell r="Q1577">
            <v>346</v>
          </cell>
        </row>
        <row r="1578">
          <cell r="A1578" t="str">
            <v>BCH_WAG</v>
          </cell>
          <cell r="B1578" t="str">
            <v>PGE1</v>
          </cell>
          <cell r="C1578" t="str">
            <v>0002320002</v>
          </cell>
          <cell r="D1578" t="str">
            <v>KX</v>
          </cell>
          <cell r="E1578" t="str">
            <v>3070016604</v>
          </cell>
          <cell r="F1578" t="str">
            <v>09</v>
          </cell>
          <cell r="G1578">
            <v>0</v>
          </cell>
          <cell r="H1578">
            <v>0</v>
          </cell>
          <cell r="I1578">
            <v>0</v>
          </cell>
          <cell r="J1578">
            <v>0</v>
          </cell>
          <cell r="K1578" t="str">
            <v>40</v>
          </cell>
          <cell r="L1578" t="str">
            <v>564-47-8809</v>
          </cell>
          <cell r="M1578">
            <v>37890</v>
          </cell>
          <cell r="N1578">
            <v>37889</v>
          </cell>
          <cell r="O1578">
            <v>37889</v>
          </cell>
          <cell r="P1578" t="str">
            <v>USD</v>
          </cell>
          <cell r="Q1578">
            <v>500</v>
          </cell>
        </row>
        <row r="1579">
          <cell r="A1579" t="str">
            <v>BCH_WAG</v>
          </cell>
          <cell r="B1579" t="str">
            <v>PGE1</v>
          </cell>
          <cell r="C1579" t="str">
            <v>0002320002</v>
          </cell>
          <cell r="D1579" t="str">
            <v>KX</v>
          </cell>
          <cell r="E1579" t="str">
            <v>3070016605</v>
          </cell>
          <cell r="F1579" t="str">
            <v>09</v>
          </cell>
          <cell r="G1579">
            <v>0</v>
          </cell>
          <cell r="H1579">
            <v>0</v>
          </cell>
          <cell r="I1579">
            <v>0</v>
          </cell>
          <cell r="J1579">
            <v>0</v>
          </cell>
          <cell r="K1579" t="str">
            <v>40</v>
          </cell>
          <cell r="L1579" t="str">
            <v>564-49-7672</v>
          </cell>
          <cell r="M1579">
            <v>37890</v>
          </cell>
          <cell r="N1579">
            <v>37889</v>
          </cell>
          <cell r="O1579">
            <v>37889</v>
          </cell>
          <cell r="P1579" t="str">
            <v>USD</v>
          </cell>
          <cell r="Q1579">
            <v>121.5</v>
          </cell>
        </row>
        <row r="1580">
          <cell r="A1580" t="str">
            <v>BCH_WAG</v>
          </cell>
          <cell r="B1580" t="str">
            <v>PGE1</v>
          </cell>
          <cell r="C1580" t="str">
            <v>0002320002</v>
          </cell>
          <cell r="D1580" t="str">
            <v>KX</v>
          </cell>
          <cell r="E1580" t="str">
            <v>3070016606</v>
          </cell>
          <cell r="F1580" t="str">
            <v>09</v>
          </cell>
          <cell r="G1580">
            <v>0</v>
          </cell>
          <cell r="H1580">
            <v>0</v>
          </cell>
          <cell r="I1580">
            <v>0</v>
          </cell>
          <cell r="J1580">
            <v>0</v>
          </cell>
          <cell r="K1580" t="str">
            <v>40</v>
          </cell>
          <cell r="L1580" t="str">
            <v>564-57-4856</v>
          </cell>
          <cell r="M1580">
            <v>37890</v>
          </cell>
          <cell r="N1580">
            <v>37889</v>
          </cell>
          <cell r="O1580">
            <v>37889</v>
          </cell>
          <cell r="P1580" t="str">
            <v>USD</v>
          </cell>
          <cell r="Q1580">
            <v>600</v>
          </cell>
        </row>
        <row r="1581">
          <cell r="A1581" t="str">
            <v>BCH_WAG</v>
          </cell>
          <cell r="B1581" t="str">
            <v>PGE1</v>
          </cell>
          <cell r="C1581" t="str">
            <v>0002320002</v>
          </cell>
          <cell r="D1581" t="str">
            <v>KX</v>
          </cell>
          <cell r="E1581" t="str">
            <v>3070016607</v>
          </cell>
          <cell r="F1581" t="str">
            <v>09</v>
          </cell>
          <cell r="G1581">
            <v>0</v>
          </cell>
          <cell r="H1581">
            <v>0</v>
          </cell>
          <cell r="I1581">
            <v>0</v>
          </cell>
          <cell r="J1581">
            <v>0</v>
          </cell>
          <cell r="K1581" t="str">
            <v>40</v>
          </cell>
          <cell r="L1581" t="str">
            <v>564-61-1911</v>
          </cell>
          <cell r="M1581">
            <v>37890</v>
          </cell>
          <cell r="N1581">
            <v>37889</v>
          </cell>
          <cell r="O1581">
            <v>37889</v>
          </cell>
          <cell r="P1581" t="str">
            <v>USD</v>
          </cell>
          <cell r="Q1581">
            <v>25</v>
          </cell>
        </row>
        <row r="1582">
          <cell r="A1582" t="str">
            <v>BCH_WAG</v>
          </cell>
          <cell r="B1582" t="str">
            <v>PGE1</v>
          </cell>
          <cell r="C1582" t="str">
            <v>0002320002</v>
          </cell>
          <cell r="D1582" t="str">
            <v>KX</v>
          </cell>
          <cell r="E1582" t="str">
            <v>3070016608</v>
          </cell>
          <cell r="F1582" t="str">
            <v>09</v>
          </cell>
          <cell r="G1582">
            <v>0</v>
          </cell>
          <cell r="H1582">
            <v>0</v>
          </cell>
          <cell r="I1582">
            <v>0</v>
          </cell>
          <cell r="J1582">
            <v>0</v>
          </cell>
          <cell r="K1582" t="str">
            <v>40</v>
          </cell>
          <cell r="L1582" t="str">
            <v>564-61-1911</v>
          </cell>
          <cell r="M1582">
            <v>37890</v>
          </cell>
          <cell r="N1582">
            <v>37889</v>
          </cell>
          <cell r="O1582">
            <v>37889</v>
          </cell>
          <cell r="P1582" t="str">
            <v>USD</v>
          </cell>
          <cell r="Q1582">
            <v>132</v>
          </cell>
        </row>
        <row r="1583">
          <cell r="A1583" t="str">
            <v>BCH_WAG</v>
          </cell>
          <cell r="B1583" t="str">
            <v>PGE1</v>
          </cell>
          <cell r="C1583" t="str">
            <v>0002320002</v>
          </cell>
          <cell r="D1583" t="str">
            <v>KX</v>
          </cell>
          <cell r="E1583" t="str">
            <v>3070016609</v>
          </cell>
          <cell r="F1583" t="str">
            <v>09</v>
          </cell>
          <cell r="G1583">
            <v>0</v>
          </cell>
          <cell r="H1583">
            <v>0</v>
          </cell>
          <cell r="I1583">
            <v>0</v>
          </cell>
          <cell r="J1583">
            <v>0</v>
          </cell>
          <cell r="K1583" t="str">
            <v>40</v>
          </cell>
          <cell r="L1583" t="str">
            <v>564-61-1911</v>
          </cell>
          <cell r="M1583">
            <v>37890</v>
          </cell>
          <cell r="N1583">
            <v>37889</v>
          </cell>
          <cell r="O1583">
            <v>37889</v>
          </cell>
          <cell r="P1583" t="str">
            <v>USD</v>
          </cell>
          <cell r="Q1583">
            <v>118</v>
          </cell>
        </row>
        <row r="1584">
          <cell r="A1584" t="str">
            <v>BCH_WAG</v>
          </cell>
          <cell r="B1584" t="str">
            <v>PGE1</v>
          </cell>
          <cell r="C1584" t="str">
            <v>0002320002</v>
          </cell>
          <cell r="D1584" t="str">
            <v>KX</v>
          </cell>
          <cell r="E1584" t="str">
            <v>3070016610</v>
          </cell>
          <cell r="F1584" t="str">
            <v>09</v>
          </cell>
          <cell r="G1584">
            <v>0</v>
          </cell>
          <cell r="H1584">
            <v>0</v>
          </cell>
          <cell r="I1584">
            <v>0</v>
          </cell>
          <cell r="J1584">
            <v>0</v>
          </cell>
          <cell r="K1584" t="str">
            <v>40</v>
          </cell>
          <cell r="L1584" t="str">
            <v>564-61-1911</v>
          </cell>
          <cell r="M1584">
            <v>37890</v>
          </cell>
          <cell r="N1584">
            <v>37889</v>
          </cell>
          <cell r="O1584">
            <v>37889</v>
          </cell>
          <cell r="P1584" t="str">
            <v>USD</v>
          </cell>
          <cell r="Q1584">
            <v>222</v>
          </cell>
        </row>
        <row r="1585">
          <cell r="A1585" t="str">
            <v>BCH_WAG</v>
          </cell>
          <cell r="B1585" t="str">
            <v>PGE1</v>
          </cell>
          <cell r="C1585" t="str">
            <v>0002320002</v>
          </cell>
          <cell r="D1585" t="str">
            <v>KX</v>
          </cell>
          <cell r="E1585" t="str">
            <v>3070016611</v>
          </cell>
          <cell r="F1585" t="str">
            <v>09</v>
          </cell>
          <cell r="G1585">
            <v>0</v>
          </cell>
          <cell r="H1585">
            <v>0</v>
          </cell>
          <cell r="I1585">
            <v>0</v>
          </cell>
          <cell r="J1585">
            <v>0</v>
          </cell>
          <cell r="K1585" t="str">
            <v>40</v>
          </cell>
          <cell r="L1585" t="str">
            <v>564-62-1233</v>
          </cell>
          <cell r="M1585">
            <v>37890</v>
          </cell>
          <cell r="N1585">
            <v>37889</v>
          </cell>
          <cell r="O1585">
            <v>37889</v>
          </cell>
          <cell r="P1585" t="str">
            <v>USD</v>
          </cell>
          <cell r="Q1585">
            <v>400</v>
          </cell>
        </row>
        <row r="1586">
          <cell r="A1586" t="str">
            <v>BCH_WAG</v>
          </cell>
          <cell r="B1586" t="str">
            <v>PGE1</v>
          </cell>
          <cell r="C1586" t="str">
            <v>0002320002</v>
          </cell>
          <cell r="D1586" t="str">
            <v>KX</v>
          </cell>
          <cell r="E1586" t="str">
            <v>3070016612</v>
          </cell>
          <cell r="F1586" t="str">
            <v>09</v>
          </cell>
          <cell r="G1586">
            <v>0</v>
          </cell>
          <cell r="H1586">
            <v>0</v>
          </cell>
          <cell r="I1586">
            <v>0</v>
          </cell>
          <cell r="J1586">
            <v>0</v>
          </cell>
          <cell r="K1586" t="str">
            <v>40</v>
          </cell>
          <cell r="L1586" t="str">
            <v>564-62-1312</v>
          </cell>
          <cell r="M1586">
            <v>37890</v>
          </cell>
          <cell r="N1586">
            <v>37889</v>
          </cell>
          <cell r="O1586">
            <v>37889</v>
          </cell>
          <cell r="P1586" t="str">
            <v>USD</v>
          </cell>
          <cell r="Q1586">
            <v>100</v>
          </cell>
        </row>
        <row r="1587">
          <cell r="A1587" t="str">
            <v>BCH_WAG</v>
          </cell>
          <cell r="B1587" t="str">
            <v>PGE1</v>
          </cell>
          <cell r="C1587" t="str">
            <v>0002320002</v>
          </cell>
          <cell r="D1587" t="str">
            <v>KX</v>
          </cell>
          <cell r="E1587" t="str">
            <v>3070016613</v>
          </cell>
          <cell r="F1587" t="str">
            <v>09</v>
          </cell>
          <cell r="G1587">
            <v>0</v>
          </cell>
          <cell r="H1587">
            <v>0</v>
          </cell>
          <cell r="I1587">
            <v>0</v>
          </cell>
          <cell r="J1587">
            <v>0</v>
          </cell>
          <cell r="K1587" t="str">
            <v>40</v>
          </cell>
          <cell r="L1587" t="str">
            <v>564-63-6740</v>
          </cell>
          <cell r="M1587">
            <v>37890</v>
          </cell>
          <cell r="N1587">
            <v>37889</v>
          </cell>
          <cell r="O1587">
            <v>37889</v>
          </cell>
          <cell r="P1587" t="str">
            <v>USD</v>
          </cell>
          <cell r="Q1587">
            <v>393.5</v>
          </cell>
        </row>
        <row r="1588">
          <cell r="A1588" t="str">
            <v>BCH_WAG</v>
          </cell>
          <cell r="B1588" t="str">
            <v>PGE1</v>
          </cell>
          <cell r="C1588" t="str">
            <v>0002320002</v>
          </cell>
          <cell r="D1588" t="str">
            <v>KX</v>
          </cell>
          <cell r="E1588" t="str">
            <v>3070016614</v>
          </cell>
          <cell r="F1588" t="str">
            <v>09</v>
          </cell>
          <cell r="G1588">
            <v>0</v>
          </cell>
          <cell r="H1588">
            <v>0</v>
          </cell>
          <cell r="I1588">
            <v>0</v>
          </cell>
          <cell r="J1588">
            <v>0</v>
          </cell>
          <cell r="K1588" t="str">
            <v>40</v>
          </cell>
          <cell r="L1588" t="str">
            <v>564-68-6586</v>
          </cell>
          <cell r="M1588">
            <v>37890</v>
          </cell>
          <cell r="N1588">
            <v>37889</v>
          </cell>
          <cell r="O1588">
            <v>37889</v>
          </cell>
          <cell r="P1588" t="str">
            <v>USD</v>
          </cell>
          <cell r="Q1588">
            <v>348</v>
          </cell>
        </row>
        <row r="1589">
          <cell r="A1589" t="str">
            <v>BCH_WAG</v>
          </cell>
          <cell r="B1589" t="str">
            <v>PGE1</v>
          </cell>
          <cell r="C1589" t="str">
            <v>0002320002</v>
          </cell>
          <cell r="D1589" t="str">
            <v>KX</v>
          </cell>
          <cell r="E1589" t="str">
            <v>3070016615</v>
          </cell>
          <cell r="F1589" t="str">
            <v>09</v>
          </cell>
          <cell r="G1589">
            <v>0</v>
          </cell>
          <cell r="H1589">
            <v>0</v>
          </cell>
          <cell r="I1589">
            <v>0</v>
          </cell>
          <cell r="J1589">
            <v>0</v>
          </cell>
          <cell r="K1589" t="str">
            <v>40</v>
          </cell>
          <cell r="L1589" t="str">
            <v>564-72-3655</v>
          </cell>
          <cell r="M1589">
            <v>37890</v>
          </cell>
          <cell r="N1589">
            <v>37889</v>
          </cell>
          <cell r="O1589">
            <v>37889</v>
          </cell>
          <cell r="P1589" t="str">
            <v>USD</v>
          </cell>
          <cell r="Q1589">
            <v>435.16</v>
          </cell>
        </row>
        <row r="1590">
          <cell r="A1590" t="str">
            <v>BCH_WAG</v>
          </cell>
          <cell r="B1590" t="str">
            <v>PGE1</v>
          </cell>
          <cell r="C1590" t="str">
            <v>0002320002</v>
          </cell>
          <cell r="D1590" t="str">
            <v>KX</v>
          </cell>
          <cell r="E1590" t="str">
            <v>3070016616</v>
          </cell>
          <cell r="F1590" t="str">
            <v>09</v>
          </cell>
          <cell r="G1590">
            <v>0</v>
          </cell>
          <cell r="H1590">
            <v>0</v>
          </cell>
          <cell r="I1590">
            <v>0</v>
          </cell>
          <cell r="J1590">
            <v>0</v>
          </cell>
          <cell r="K1590" t="str">
            <v>40</v>
          </cell>
          <cell r="L1590" t="str">
            <v>564-72-6047</v>
          </cell>
          <cell r="M1590">
            <v>37890</v>
          </cell>
          <cell r="N1590">
            <v>37889</v>
          </cell>
          <cell r="O1590">
            <v>37889</v>
          </cell>
          <cell r="P1590" t="str">
            <v>USD</v>
          </cell>
          <cell r="Q1590">
            <v>175</v>
          </cell>
        </row>
        <row r="1591">
          <cell r="A1591" t="str">
            <v>BCH_WAG</v>
          </cell>
          <cell r="B1591" t="str">
            <v>PGE1</v>
          </cell>
          <cell r="C1591" t="str">
            <v>0002320002</v>
          </cell>
          <cell r="D1591" t="str">
            <v>KX</v>
          </cell>
          <cell r="E1591" t="str">
            <v>3070016617</v>
          </cell>
          <cell r="F1591" t="str">
            <v>09</v>
          </cell>
          <cell r="G1591">
            <v>0</v>
          </cell>
          <cell r="H1591">
            <v>0</v>
          </cell>
          <cell r="I1591">
            <v>0</v>
          </cell>
          <cell r="J1591">
            <v>0</v>
          </cell>
          <cell r="K1591" t="str">
            <v>40</v>
          </cell>
          <cell r="L1591" t="str">
            <v>564-72-7792</v>
          </cell>
          <cell r="M1591">
            <v>37890</v>
          </cell>
          <cell r="N1591">
            <v>37889</v>
          </cell>
          <cell r="O1591">
            <v>37889</v>
          </cell>
          <cell r="P1591" t="str">
            <v>USD</v>
          </cell>
          <cell r="Q1591">
            <v>155.5</v>
          </cell>
        </row>
        <row r="1592">
          <cell r="A1592" t="str">
            <v>BCH_WAG</v>
          </cell>
          <cell r="B1592" t="str">
            <v>PGE1</v>
          </cell>
          <cell r="C1592" t="str">
            <v>0002320002</v>
          </cell>
          <cell r="D1592" t="str">
            <v>KX</v>
          </cell>
          <cell r="E1592" t="str">
            <v>3070016618</v>
          </cell>
          <cell r="F1592" t="str">
            <v>09</v>
          </cell>
          <cell r="G1592">
            <v>0</v>
          </cell>
          <cell r="H1592">
            <v>0</v>
          </cell>
          <cell r="I1592">
            <v>0</v>
          </cell>
          <cell r="J1592">
            <v>0</v>
          </cell>
          <cell r="K1592" t="str">
            <v>40</v>
          </cell>
          <cell r="L1592" t="str">
            <v>564-72-7792</v>
          </cell>
          <cell r="M1592">
            <v>37890</v>
          </cell>
          <cell r="N1592">
            <v>37889</v>
          </cell>
          <cell r="O1592">
            <v>37889</v>
          </cell>
          <cell r="P1592" t="str">
            <v>USD</v>
          </cell>
          <cell r="Q1592">
            <v>43.5</v>
          </cell>
        </row>
        <row r="1593">
          <cell r="A1593" t="str">
            <v>BCH_WAG</v>
          </cell>
          <cell r="B1593" t="str">
            <v>PGE1</v>
          </cell>
          <cell r="C1593" t="str">
            <v>0002320002</v>
          </cell>
          <cell r="D1593" t="str">
            <v>KX</v>
          </cell>
          <cell r="E1593" t="str">
            <v>3070016619</v>
          </cell>
          <cell r="F1593" t="str">
            <v>09</v>
          </cell>
          <cell r="G1593">
            <v>0</v>
          </cell>
          <cell r="H1593">
            <v>0</v>
          </cell>
          <cell r="I1593">
            <v>0</v>
          </cell>
          <cell r="J1593">
            <v>0</v>
          </cell>
          <cell r="K1593" t="str">
            <v>40</v>
          </cell>
          <cell r="L1593" t="str">
            <v>564-72-8847</v>
          </cell>
          <cell r="M1593">
            <v>37890</v>
          </cell>
          <cell r="N1593">
            <v>37889</v>
          </cell>
          <cell r="O1593">
            <v>37889</v>
          </cell>
          <cell r="P1593" t="str">
            <v>USD</v>
          </cell>
          <cell r="Q1593">
            <v>150</v>
          </cell>
        </row>
        <row r="1594">
          <cell r="A1594" t="str">
            <v>BCH_WAG</v>
          </cell>
          <cell r="B1594" t="str">
            <v>PGE1</v>
          </cell>
          <cell r="C1594" t="str">
            <v>0002320002</v>
          </cell>
          <cell r="D1594" t="str">
            <v>KX</v>
          </cell>
          <cell r="E1594" t="str">
            <v>3070016620</v>
          </cell>
          <cell r="F1594" t="str">
            <v>09</v>
          </cell>
          <cell r="G1594">
            <v>0</v>
          </cell>
          <cell r="H1594">
            <v>0</v>
          </cell>
          <cell r="I1594">
            <v>0</v>
          </cell>
          <cell r="J1594">
            <v>0</v>
          </cell>
          <cell r="K1594" t="str">
            <v>40</v>
          </cell>
          <cell r="L1594" t="str">
            <v>564-72-8958</v>
          </cell>
          <cell r="M1594">
            <v>37890</v>
          </cell>
          <cell r="N1594">
            <v>37889</v>
          </cell>
          <cell r="O1594">
            <v>37889</v>
          </cell>
          <cell r="P1594" t="str">
            <v>USD</v>
          </cell>
          <cell r="Q1594">
            <v>187</v>
          </cell>
        </row>
        <row r="1595">
          <cell r="A1595" t="str">
            <v>BCH_WAG</v>
          </cell>
          <cell r="B1595" t="str">
            <v>PGE1</v>
          </cell>
          <cell r="C1595" t="str">
            <v>0002320002</v>
          </cell>
          <cell r="D1595" t="str">
            <v>KX</v>
          </cell>
          <cell r="E1595" t="str">
            <v>3070016621</v>
          </cell>
          <cell r="F1595" t="str">
            <v>09</v>
          </cell>
          <cell r="G1595">
            <v>0</v>
          </cell>
          <cell r="H1595">
            <v>0</v>
          </cell>
          <cell r="I1595">
            <v>0</v>
          </cell>
          <cell r="J1595">
            <v>0</v>
          </cell>
          <cell r="K1595" t="str">
            <v>40</v>
          </cell>
          <cell r="L1595" t="str">
            <v>564-73-0847</v>
          </cell>
          <cell r="M1595">
            <v>37890</v>
          </cell>
          <cell r="N1595">
            <v>37889</v>
          </cell>
          <cell r="O1595">
            <v>37889</v>
          </cell>
          <cell r="P1595" t="str">
            <v>USD</v>
          </cell>
          <cell r="Q1595">
            <v>595.61</v>
          </cell>
        </row>
        <row r="1596">
          <cell r="A1596" t="str">
            <v>BCH_WAG</v>
          </cell>
          <cell r="B1596" t="str">
            <v>PGE1</v>
          </cell>
          <cell r="C1596" t="str">
            <v>0002320002</v>
          </cell>
          <cell r="D1596" t="str">
            <v>KX</v>
          </cell>
          <cell r="E1596" t="str">
            <v>3070016622</v>
          </cell>
          <cell r="F1596" t="str">
            <v>09</v>
          </cell>
          <cell r="G1596">
            <v>0</v>
          </cell>
          <cell r="H1596">
            <v>0</v>
          </cell>
          <cell r="I1596">
            <v>0</v>
          </cell>
          <cell r="J1596">
            <v>0</v>
          </cell>
          <cell r="K1596" t="str">
            <v>40</v>
          </cell>
          <cell r="L1596" t="str">
            <v>564-74-1695</v>
          </cell>
          <cell r="M1596">
            <v>37890</v>
          </cell>
          <cell r="N1596">
            <v>37889</v>
          </cell>
          <cell r="O1596">
            <v>37889</v>
          </cell>
          <cell r="P1596" t="str">
            <v>USD</v>
          </cell>
          <cell r="Q1596">
            <v>200</v>
          </cell>
        </row>
        <row r="1597">
          <cell r="A1597" t="str">
            <v>BCH_WAG</v>
          </cell>
          <cell r="B1597" t="str">
            <v>PGE1</v>
          </cell>
          <cell r="C1597" t="str">
            <v>0002320002</v>
          </cell>
          <cell r="D1597" t="str">
            <v>KX</v>
          </cell>
          <cell r="E1597" t="str">
            <v>3070016623</v>
          </cell>
          <cell r="F1597" t="str">
            <v>09</v>
          </cell>
          <cell r="G1597">
            <v>0</v>
          </cell>
          <cell r="H1597">
            <v>0</v>
          </cell>
          <cell r="I1597">
            <v>0</v>
          </cell>
          <cell r="J1597">
            <v>0</v>
          </cell>
          <cell r="K1597" t="str">
            <v>40</v>
          </cell>
          <cell r="L1597" t="str">
            <v>564-76-0898</v>
          </cell>
          <cell r="M1597">
            <v>37890</v>
          </cell>
          <cell r="N1597">
            <v>37889</v>
          </cell>
          <cell r="O1597">
            <v>37889</v>
          </cell>
          <cell r="P1597" t="str">
            <v>USD</v>
          </cell>
          <cell r="Q1597">
            <v>323.5</v>
          </cell>
        </row>
        <row r="1598">
          <cell r="A1598" t="str">
            <v>BCH_WAG</v>
          </cell>
          <cell r="B1598" t="str">
            <v>PGE1</v>
          </cell>
          <cell r="C1598" t="str">
            <v>0002320002</v>
          </cell>
          <cell r="D1598" t="str">
            <v>KX</v>
          </cell>
          <cell r="E1598" t="str">
            <v>3070016624</v>
          </cell>
          <cell r="F1598" t="str">
            <v>09</v>
          </cell>
          <cell r="G1598">
            <v>0</v>
          </cell>
          <cell r="H1598">
            <v>0</v>
          </cell>
          <cell r="I1598">
            <v>0</v>
          </cell>
          <cell r="J1598">
            <v>0</v>
          </cell>
          <cell r="K1598" t="str">
            <v>40</v>
          </cell>
          <cell r="L1598" t="str">
            <v>564-88-9111</v>
          </cell>
          <cell r="M1598">
            <v>37890</v>
          </cell>
          <cell r="N1598">
            <v>37889</v>
          </cell>
          <cell r="O1598">
            <v>37889</v>
          </cell>
          <cell r="P1598" t="str">
            <v>USD</v>
          </cell>
          <cell r="Q1598">
            <v>341</v>
          </cell>
        </row>
        <row r="1599">
          <cell r="A1599" t="str">
            <v>BCH_WAG</v>
          </cell>
          <cell r="B1599" t="str">
            <v>PGE1</v>
          </cell>
          <cell r="C1599" t="str">
            <v>0002320002</v>
          </cell>
          <cell r="D1599" t="str">
            <v>KX</v>
          </cell>
          <cell r="E1599" t="str">
            <v>3070016625</v>
          </cell>
          <cell r="F1599" t="str">
            <v>09</v>
          </cell>
          <cell r="G1599">
            <v>0</v>
          </cell>
          <cell r="H1599">
            <v>0</v>
          </cell>
          <cell r="I1599">
            <v>0</v>
          </cell>
          <cell r="J1599">
            <v>0</v>
          </cell>
          <cell r="K1599" t="str">
            <v>40</v>
          </cell>
          <cell r="L1599" t="str">
            <v>564-98-8664</v>
          </cell>
          <cell r="M1599">
            <v>37890</v>
          </cell>
          <cell r="N1599">
            <v>37889</v>
          </cell>
          <cell r="O1599">
            <v>37889</v>
          </cell>
          <cell r="P1599" t="str">
            <v>USD</v>
          </cell>
          <cell r="Q1599">
            <v>125</v>
          </cell>
        </row>
        <row r="1600">
          <cell r="A1600" t="str">
            <v>BCH_WAG</v>
          </cell>
          <cell r="B1600" t="str">
            <v>PGE1</v>
          </cell>
          <cell r="C1600" t="str">
            <v>0002320002</v>
          </cell>
          <cell r="D1600" t="str">
            <v>KX</v>
          </cell>
          <cell r="E1600" t="str">
            <v>3070016626</v>
          </cell>
          <cell r="F1600" t="str">
            <v>09</v>
          </cell>
          <cell r="G1600">
            <v>0</v>
          </cell>
          <cell r="H1600">
            <v>0</v>
          </cell>
          <cell r="I1600">
            <v>0</v>
          </cell>
          <cell r="J1600">
            <v>0</v>
          </cell>
          <cell r="K1600" t="str">
            <v>40</v>
          </cell>
          <cell r="L1600" t="str">
            <v>565-06-4610</v>
          </cell>
          <cell r="M1600">
            <v>37890</v>
          </cell>
          <cell r="N1600">
            <v>37889</v>
          </cell>
          <cell r="O1600">
            <v>37889</v>
          </cell>
          <cell r="P1600" t="str">
            <v>USD</v>
          </cell>
          <cell r="Q1600">
            <v>58</v>
          </cell>
        </row>
        <row r="1601">
          <cell r="A1601" t="str">
            <v>BCH_WAG</v>
          </cell>
          <cell r="B1601" t="str">
            <v>PGE1</v>
          </cell>
          <cell r="C1601" t="str">
            <v>0002320002</v>
          </cell>
          <cell r="D1601" t="str">
            <v>KX</v>
          </cell>
          <cell r="E1601" t="str">
            <v>3070016627</v>
          </cell>
          <cell r="F1601" t="str">
            <v>09</v>
          </cell>
          <cell r="G1601">
            <v>0</v>
          </cell>
          <cell r="H1601">
            <v>0</v>
          </cell>
          <cell r="I1601">
            <v>0</v>
          </cell>
          <cell r="J1601">
            <v>0</v>
          </cell>
          <cell r="K1601" t="str">
            <v>40</v>
          </cell>
          <cell r="L1601" t="str">
            <v>565-06-4610</v>
          </cell>
          <cell r="M1601">
            <v>37890</v>
          </cell>
          <cell r="N1601">
            <v>37889</v>
          </cell>
          <cell r="O1601">
            <v>37889</v>
          </cell>
          <cell r="P1601" t="str">
            <v>USD</v>
          </cell>
          <cell r="Q1601">
            <v>68</v>
          </cell>
        </row>
        <row r="1602">
          <cell r="A1602" t="str">
            <v>BCH_WAG</v>
          </cell>
          <cell r="B1602" t="str">
            <v>PGE1</v>
          </cell>
          <cell r="C1602" t="str">
            <v>0002320002</v>
          </cell>
          <cell r="D1602" t="str">
            <v>KX</v>
          </cell>
          <cell r="E1602" t="str">
            <v>3070016628</v>
          </cell>
          <cell r="F1602" t="str">
            <v>09</v>
          </cell>
          <cell r="G1602">
            <v>0</v>
          </cell>
          <cell r="H1602">
            <v>0</v>
          </cell>
          <cell r="I1602">
            <v>0</v>
          </cell>
          <cell r="J1602">
            <v>0</v>
          </cell>
          <cell r="K1602" t="str">
            <v>40</v>
          </cell>
          <cell r="L1602" t="str">
            <v>565-15-7396</v>
          </cell>
          <cell r="M1602">
            <v>37890</v>
          </cell>
          <cell r="N1602">
            <v>37889</v>
          </cell>
          <cell r="O1602">
            <v>37889</v>
          </cell>
          <cell r="P1602" t="str">
            <v>USD</v>
          </cell>
          <cell r="Q1602">
            <v>116.5</v>
          </cell>
        </row>
        <row r="1603">
          <cell r="A1603" t="str">
            <v>BCH_WAG</v>
          </cell>
          <cell r="B1603" t="str">
            <v>PGE1</v>
          </cell>
          <cell r="C1603" t="str">
            <v>0002320002</v>
          </cell>
          <cell r="D1603" t="str">
            <v>KX</v>
          </cell>
          <cell r="E1603" t="str">
            <v>3070016629</v>
          </cell>
          <cell r="F1603" t="str">
            <v>09</v>
          </cell>
          <cell r="G1603">
            <v>0</v>
          </cell>
          <cell r="H1603">
            <v>0</v>
          </cell>
          <cell r="I1603">
            <v>0</v>
          </cell>
          <cell r="J1603">
            <v>0</v>
          </cell>
          <cell r="K1603" t="str">
            <v>40</v>
          </cell>
          <cell r="L1603" t="str">
            <v>565-19-6060</v>
          </cell>
          <cell r="M1603">
            <v>37890</v>
          </cell>
          <cell r="N1603">
            <v>37889</v>
          </cell>
          <cell r="O1603">
            <v>37889</v>
          </cell>
          <cell r="P1603" t="str">
            <v>USD</v>
          </cell>
          <cell r="Q1603">
            <v>613</v>
          </cell>
        </row>
        <row r="1604">
          <cell r="A1604" t="str">
            <v>BCH_WAG</v>
          </cell>
          <cell r="B1604" t="str">
            <v>PGE1</v>
          </cell>
          <cell r="C1604" t="str">
            <v>0002320002</v>
          </cell>
          <cell r="D1604" t="str">
            <v>KX</v>
          </cell>
          <cell r="E1604" t="str">
            <v>3070016630</v>
          </cell>
          <cell r="F1604" t="str">
            <v>09</v>
          </cell>
          <cell r="G1604">
            <v>0</v>
          </cell>
          <cell r="H1604">
            <v>0</v>
          </cell>
          <cell r="I1604">
            <v>0</v>
          </cell>
          <cell r="J1604">
            <v>0</v>
          </cell>
          <cell r="K1604" t="str">
            <v>40</v>
          </cell>
          <cell r="L1604" t="str">
            <v>565-19-6060</v>
          </cell>
          <cell r="M1604">
            <v>37890</v>
          </cell>
          <cell r="N1604">
            <v>37889</v>
          </cell>
          <cell r="O1604">
            <v>37889</v>
          </cell>
          <cell r="P1604" t="str">
            <v>USD</v>
          </cell>
          <cell r="Q1604">
            <v>351.5</v>
          </cell>
        </row>
        <row r="1605">
          <cell r="A1605" t="str">
            <v>BCH_WAG</v>
          </cell>
          <cell r="B1605" t="str">
            <v>PGE1</v>
          </cell>
          <cell r="C1605" t="str">
            <v>0002320002</v>
          </cell>
          <cell r="D1605" t="str">
            <v>KX</v>
          </cell>
          <cell r="E1605" t="str">
            <v>3070016631</v>
          </cell>
          <cell r="F1605" t="str">
            <v>09</v>
          </cell>
          <cell r="G1605">
            <v>0</v>
          </cell>
          <cell r="H1605">
            <v>0</v>
          </cell>
          <cell r="I1605">
            <v>0</v>
          </cell>
          <cell r="J1605">
            <v>0</v>
          </cell>
          <cell r="K1605" t="str">
            <v>40</v>
          </cell>
          <cell r="L1605" t="str">
            <v>565-27-1161</v>
          </cell>
          <cell r="M1605">
            <v>37890</v>
          </cell>
          <cell r="N1605">
            <v>37889</v>
          </cell>
          <cell r="O1605">
            <v>37889</v>
          </cell>
          <cell r="P1605" t="str">
            <v>USD</v>
          </cell>
          <cell r="Q1605">
            <v>421</v>
          </cell>
        </row>
        <row r="1606">
          <cell r="A1606" t="str">
            <v>BCH_WAG</v>
          </cell>
          <cell r="B1606" t="str">
            <v>PGE1</v>
          </cell>
          <cell r="C1606" t="str">
            <v>0002320002</v>
          </cell>
          <cell r="D1606" t="str">
            <v>KX</v>
          </cell>
          <cell r="E1606" t="str">
            <v>3070016632</v>
          </cell>
          <cell r="F1606" t="str">
            <v>09</v>
          </cell>
          <cell r="G1606">
            <v>0</v>
          </cell>
          <cell r="H1606">
            <v>0</v>
          </cell>
          <cell r="I1606">
            <v>0</v>
          </cell>
          <cell r="J1606">
            <v>0</v>
          </cell>
          <cell r="K1606" t="str">
            <v>40</v>
          </cell>
          <cell r="L1606" t="str">
            <v>565-33-2804</v>
          </cell>
          <cell r="M1606">
            <v>37890</v>
          </cell>
          <cell r="N1606">
            <v>37889</v>
          </cell>
          <cell r="O1606">
            <v>37889</v>
          </cell>
          <cell r="P1606" t="str">
            <v>USD</v>
          </cell>
          <cell r="Q1606">
            <v>100</v>
          </cell>
        </row>
        <row r="1607">
          <cell r="A1607" t="str">
            <v>BCH_WAG</v>
          </cell>
          <cell r="B1607" t="str">
            <v>PGE1</v>
          </cell>
          <cell r="C1607" t="str">
            <v>0002320002</v>
          </cell>
          <cell r="D1607" t="str">
            <v>KX</v>
          </cell>
          <cell r="E1607" t="str">
            <v>3070016633</v>
          </cell>
          <cell r="F1607" t="str">
            <v>09</v>
          </cell>
          <cell r="G1607">
            <v>0</v>
          </cell>
          <cell r="H1607">
            <v>0</v>
          </cell>
          <cell r="I1607">
            <v>0</v>
          </cell>
          <cell r="J1607">
            <v>0</v>
          </cell>
          <cell r="K1607" t="str">
            <v>40</v>
          </cell>
          <cell r="L1607" t="str">
            <v>565-37-2497</v>
          </cell>
          <cell r="M1607">
            <v>37890</v>
          </cell>
          <cell r="N1607">
            <v>37889</v>
          </cell>
          <cell r="O1607">
            <v>37889</v>
          </cell>
          <cell r="P1607" t="str">
            <v>USD</v>
          </cell>
          <cell r="Q1607">
            <v>466.5</v>
          </cell>
        </row>
        <row r="1608">
          <cell r="A1608" t="str">
            <v>BCH_WAG</v>
          </cell>
          <cell r="B1608" t="str">
            <v>PGE1</v>
          </cell>
          <cell r="C1608" t="str">
            <v>0002320002</v>
          </cell>
          <cell r="D1608" t="str">
            <v>KX</v>
          </cell>
          <cell r="E1608" t="str">
            <v>3070016634</v>
          </cell>
          <cell r="F1608" t="str">
            <v>09</v>
          </cell>
          <cell r="G1608">
            <v>0</v>
          </cell>
          <cell r="H1608">
            <v>0</v>
          </cell>
          <cell r="I1608">
            <v>0</v>
          </cell>
          <cell r="J1608">
            <v>0</v>
          </cell>
          <cell r="K1608" t="str">
            <v>40</v>
          </cell>
          <cell r="L1608" t="str">
            <v>565-39-0290</v>
          </cell>
          <cell r="M1608">
            <v>37890</v>
          </cell>
          <cell r="N1608">
            <v>37889</v>
          </cell>
          <cell r="O1608">
            <v>37889</v>
          </cell>
          <cell r="P1608" t="str">
            <v>USD</v>
          </cell>
          <cell r="Q1608">
            <v>360</v>
          </cell>
        </row>
        <row r="1609">
          <cell r="A1609" t="str">
            <v>BCH_WAG</v>
          </cell>
          <cell r="B1609" t="str">
            <v>PGE1</v>
          </cell>
          <cell r="C1609" t="str">
            <v>0002320002</v>
          </cell>
          <cell r="D1609" t="str">
            <v>KX</v>
          </cell>
          <cell r="E1609" t="str">
            <v>3070016635</v>
          </cell>
          <cell r="F1609" t="str">
            <v>09</v>
          </cell>
          <cell r="G1609">
            <v>0</v>
          </cell>
          <cell r="H1609">
            <v>0</v>
          </cell>
          <cell r="I1609">
            <v>0</v>
          </cell>
          <cell r="J1609">
            <v>0</v>
          </cell>
          <cell r="K1609" t="str">
            <v>40</v>
          </cell>
          <cell r="L1609" t="str">
            <v>565-39-0290</v>
          </cell>
          <cell r="M1609">
            <v>37890</v>
          </cell>
          <cell r="N1609">
            <v>37889</v>
          </cell>
          <cell r="O1609">
            <v>37889</v>
          </cell>
          <cell r="P1609" t="str">
            <v>USD</v>
          </cell>
          <cell r="Q1609">
            <v>255.5</v>
          </cell>
        </row>
        <row r="1610">
          <cell r="A1610" t="str">
            <v>BCH_WAG</v>
          </cell>
          <cell r="B1610" t="str">
            <v>PGE1</v>
          </cell>
          <cell r="C1610" t="str">
            <v>0002320002</v>
          </cell>
          <cell r="D1610" t="str">
            <v>KX</v>
          </cell>
          <cell r="E1610" t="str">
            <v>3070016636</v>
          </cell>
          <cell r="F1610" t="str">
            <v>09</v>
          </cell>
          <cell r="G1610">
            <v>0</v>
          </cell>
          <cell r="H1610">
            <v>0</v>
          </cell>
          <cell r="I1610">
            <v>0</v>
          </cell>
          <cell r="J1610">
            <v>0</v>
          </cell>
          <cell r="K1610" t="str">
            <v>40</v>
          </cell>
          <cell r="L1610" t="str">
            <v>565-41-0367</v>
          </cell>
          <cell r="M1610">
            <v>37890</v>
          </cell>
          <cell r="N1610">
            <v>37889</v>
          </cell>
          <cell r="O1610">
            <v>37889</v>
          </cell>
          <cell r="P1610" t="str">
            <v>USD</v>
          </cell>
          <cell r="Q1610">
            <v>211.5</v>
          </cell>
        </row>
        <row r="1611">
          <cell r="A1611" t="str">
            <v>BCH_WAG</v>
          </cell>
          <cell r="B1611" t="str">
            <v>PGE1</v>
          </cell>
          <cell r="C1611" t="str">
            <v>0002320002</v>
          </cell>
          <cell r="D1611" t="str">
            <v>KX</v>
          </cell>
          <cell r="E1611" t="str">
            <v>3070016637</v>
          </cell>
          <cell r="F1611" t="str">
            <v>09</v>
          </cell>
          <cell r="G1611">
            <v>0</v>
          </cell>
          <cell r="H1611">
            <v>0</v>
          </cell>
          <cell r="I1611">
            <v>0</v>
          </cell>
          <cell r="J1611">
            <v>0</v>
          </cell>
          <cell r="K1611" t="str">
            <v>40</v>
          </cell>
          <cell r="L1611" t="str">
            <v>565-41-0367</v>
          </cell>
          <cell r="M1611">
            <v>37890</v>
          </cell>
          <cell r="N1611">
            <v>37889</v>
          </cell>
          <cell r="O1611">
            <v>37889</v>
          </cell>
          <cell r="P1611" t="str">
            <v>USD</v>
          </cell>
          <cell r="Q1611">
            <v>31</v>
          </cell>
        </row>
        <row r="1612">
          <cell r="A1612" t="str">
            <v>BCH_WAG</v>
          </cell>
          <cell r="B1612" t="str">
            <v>PGE1</v>
          </cell>
          <cell r="C1612" t="str">
            <v>0002320002</v>
          </cell>
          <cell r="D1612" t="str">
            <v>KX</v>
          </cell>
          <cell r="E1612" t="str">
            <v>3070016638</v>
          </cell>
          <cell r="F1612" t="str">
            <v>09</v>
          </cell>
          <cell r="G1612">
            <v>0</v>
          </cell>
          <cell r="H1612">
            <v>0</v>
          </cell>
          <cell r="I1612">
            <v>0</v>
          </cell>
          <cell r="J1612">
            <v>0</v>
          </cell>
          <cell r="K1612" t="str">
            <v>40</v>
          </cell>
          <cell r="L1612" t="str">
            <v>565-53-1427</v>
          </cell>
          <cell r="M1612">
            <v>37890</v>
          </cell>
          <cell r="N1612">
            <v>37889</v>
          </cell>
          <cell r="O1612">
            <v>37889</v>
          </cell>
          <cell r="P1612" t="str">
            <v>USD</v>
          </cell>
          <cell r="Q1612">
            <v>250</v>
          </cell>
        </row>
        <row r="1613">
          <cell r="A1613" t="str">
            <v>BCH_WAG</v>
          </cell>
          <cell r="B1613" t="str">
            <v>PGE1</v>
          </cell>
          <cell r="C1613" t="str">
            <v>0002320002</v>
          </cell>
          <cell r="D1613" t="str">
            <v>KX</v>
          </cell>
          <cell r="E1613" t="str">
            <v>3070016639</v>
          </cell>
          <cell r="F1613" t="str">
            <v>09</v>
          </cell>
          <cell r="G1613">
            <v>0</v>
          </cell>
          <cell r="H1613">
            <v>0</v>
          </cell>
          <cell r="I1613">
            <v>0</v>
          </cell>
          <cell r="J1613">
            <v>0</v>
          </cell>
          <cell r="K1613" t="str">
            <v>40</v>
          </cell>
          <cell r="L1613" t="str">
            <v>565-53-1427</v>
          </cell>
          <cell r="M1613">
            <v>37890</v>
          </cell>
          <cell r="N1613">
            <v>37889</v>
          </cell>
          <cell r="O1613">
            <v>37889</v>
          </cell>
          <cell r="P1613" t="str">
            <v>USD</v>
          </cell>
          <cell r="Q1613">
            <v>50</v>
          </cell>
        </row>
        <row r="1614">
          <cell r="A1614" t="str">
            <v>BCH_WAG</v>
          </cell>
          <cell r="B1614" t="str">
            <v>PGE1</v>
          </cell>
          <cell r="C1614" t="str">
            <v>0002320002</v>
          </cell>
          <cell r="D1614" t="str">
            <v>KX</v>
          </cell>
          <cell r="E1614" t="str">
            <v>3070016640</v>
          </cell>
          <cell r="F1614" t="str">
            <v>09</v>
          </cell>
          <cell r="G1614">
            <v>0</v>
          </cell>
          <cell r="H1614">
            <v>0</v>
          </cell>
          <cell r="I1614">
            <v>0</v>
          </cell>
          <cell r="J1614">
            <v>0</v>
          </cell>
          <cell r="K1614" t="str">
            <v>40</v>
          </cell>
          <cell r="L1614" t="str">
            <v>565-53-1427</v>
          </cell>
          <cell r="M1614">
            <v>37890</v>
          </cell>
          <cell r="N1614">
            <v>37889</v>
          </cell>
          <cell r="O1614">
            <v>37889</v>
          </cell>
          <cell r="P1614" t="str">
            <v>USD</v>
          </cell>
          <cell r="Q1614">
            <v>154</v>
          </cell>
        </row>
        <row r="1615">
          <cell r="A1615" t="str">
            <v>BCH_WAG</v>
          </cell>
          <cell r="B1615" t="str">
            <v>PGE1</v>
          </cell>
          <cell r="C1615" t="str">
            <v>0002320002</v>
          </cell>
          <cell r="D1615" t="str">
            <v>KX</v>
          </cell>
          <cell r="E1615" t="str">
            <v>3070016641</v>
          </cell>
          <cell r="F1615" t="str">
            <v>09</v>
          </cell>
          <cell r="G1615">
            <v>0</v>
          </cell>
          <cell r="H1615">
            <v>0</v>
          </cell>
          <cell r="I1615">
            <v>0</v>
          </cell>
          <cell r="J1615">
            <v>0</v>
          </cell>
          <cell r="K1615" t="str">
            <v>40</v>
          </cell>
          <cell r="L1615" t="str">
            <v>565-53-1427</v>
          </cell>
          <cell r="M1615">
            <v>37890</v>
          </cell>
          <cell r="N1615">
            <v>37889</v>
          </cell>
          <cell r="O1615">
            <v>37889</v>
          </cell>
          <cell r="P1615" t="str">
            <v>USD</v>
          </cell>
          <cell r="Q1615">
            <v>21</v>
          </cell>
        </row>
        <row r="1616">
          <cell r="A1616" t="str">
            <v>BCH_WAG</v>
          </cell>
          <cell r="B1616" t="str">
            <v>PGE1</v>
          </cell>
          <cell r="C1616" t="str">
            <v>0002320002</v>
          </cell>
          <cell r="D1616" t="str">
            <v>KX</v>
          </cell>
          <cell r="E1616" t="str">
            <v>3070016642</v>
          </cell>
          <cell r="F1616" t="str">
            <v>09</v>
          </cell>
          <cell r="G1616">
            <v>0</v>
          </cell>
          <cell r="H1616">
            <v>0</v>
          </cell>
          <cell r="I1616">
            <v>0</v>
          </cell>
          <cell r="J1616">
            <v>0</v>
          </cell>
          <cell r="K1616" t="str">
            <v>40</v>
          </cell>
          <cell r="L1616" t="str">
            <v>565-61-0337</v>
          </cell>
          <cell r="M1616">
            <v>37890</v>
          </cell>
          <cell r="N1616">
            <v>37889</v>
          </cell>
          <cell r="O1616">
            <v>37889</v>
          </cell>
          <cell r="P1616" t="str">
            <v>USD</v>
          </cell>
          <cell r="Q1616">
            <v>438.12</v>
          </cell>
        </row>
        <row r="1617">
          <cell r="A1617" t="str">
            <v>BCH_WAG</v>
          </cell>
          <cell r="B1617" t="str">
            <v>PGE1</v>
          </cell>
          <cell r="C1617" t="str">
            <v>0002320002</v>
          </cell>
          <cell r="D1617" t="str">
            <v>KX</v>
          </cell>
          <cell r="E1617" t="str">
            <v>3070016643</v>
          </cell>
          <cell r="F1617" t="str">
            <v>09</v>
          </cell>
          <cell r="G1617">
            <v>0</v>
          </cell>
          <cell r="H1617">
            <v>0</v>
          </cell>
          <cell r="I1617">
            <v>0</v>
          </cell>
          <cell r="J1617">
            <v>0</v>
          </cell>
          <cell r="K1617" t="str">
            <v>40</v>
          </cell>
          <cell r="L1617" t="str">
            <v>565-71-3207</v>
          </cell>
          <cell r="M1617">
            <v>37890</v>
          </cell>
          <cell r="N1617">
            <v>37889</v>
          </cell>
          <cell r="O1617">
            <v>37889</v>
          </cell>
          <cell r="P1617" t="str">
            <v>USD</v>
          </cell>
          <cell r="Q1617">
            <v>206</v>
          </cell>
        </row>
        <row r="1618">
          <cell r="A1618" t="str">
            <v>BCH_WAG</v>
          </cell>
          <cell r="B1618" t="str">
            <v>PGE1</v>
          </cell>
          <cell r="C1618" t="str">
            <v>0002320002</v>
          </cell>
          <cell r="D1618" t="str">
            <v>KX</v>
          </cell>
          <cell r="E1618" t="str">
            <v>3070016644</v>
          </cell>
          <cell r="F1618" t="str">
            <v>09</v>
          </cell>
          <cell r="G1618">
            <v>0</v>
          </cell>
          <cell r="H1618">
            <v>0</v>
          </cell>
          <cell r="I1618">
            <v>0</v>
          </cell>
          <cell r="J1618">
            <v>0</v>
          </cell>
          <cell r="K1618" t="str">
            <v>40</v>
          </cell>
          <cell r="L1618" t="str">
            <v>565-71-3207</v>
          </cell>
          <cell r="M1618">
            <v>37890</v>
          </cell>
          <cell r="N1618">
            <v>37889</v>
          </cell>
          <cell r="O1618">
            <v>37889</v>
          </cell>
          <cell r="P1618" t="str">
            <v>USD</v>
          </cell>
          <cell r="Q1618">
            <v>19</v>
          </cell>
        </row>
        <row r="1619">
          <cell r="A1619" t="str">
            <v>BCH_WAG</v>
          </cell>
          <cell r="B1619" t="str">
            <v>PGE1</v>
          </cell>
          <cell r="C1619" t="str">
            <v>0002320002</v>
          </cell>
          <cell r="D1619" t="str">
            <v>KX</v>
          </cell>
          <cell r="E1619" t="str">
            <v>3070016645</v>
          </cell>
          <cell r="F1619" t="str">
            <v>09</v>
          </cell>
          <cell r="G1619">
            <v>0</v>
          </cell>
          <cell r="H1619">
            <v>0</v>
          </cell>
          <cell r="I1619">
            <v>0</v>
          </cell>
          <cell r="J1619">
            <v>0</v>
          </cell>
          <cell r="K1619" t="str">
            <v>40</v>
          </cell>
          <cell r="L1619" t="str">
            <v>565-78-0015</v>
          </cell>
          <cell r="M1619">
            <v>37890</v>
          </cell>
          <cell r="N1619">
            <v>37889</v>
          </cell>
          <cell r="O1619">
            <v>37889</v>
          </cell>
          <cell r="P1619" t="str">
            <v>USD</v>
          </cell>
          <cell r="Q1619">
            <v>250</v>
          </cell>
        </row>
        <row r="1620">
          <cell r="A1620" t="str">
            <v>BCH_WAG</v>
          </cell>
          <cell r="B1620" t="str">
            <v>PGE1</v>
          </cell>
          <cell r="C1620" t="str">
            <v>0002320002</v>
          </cell>
          <cell r="D1620" t="str">
            <v>KX</v>
          </cell>
          <cell r="E1620" t="str">
            <v>3070016646</v>
          </cell>
          <cell r="F1620" t="str">
            <v>09</v>
          </cell>
          <cell r="G1620">
            <v>0</v>
          </cell>
          <cell r="H1620">
            <v>0</v>
          </cell>
          <cell r="I1620">
            <v>0</v>
          </cell>
          <cell r="J1620">
            <v>0</v>
          </cell>
          <cell r="K1620" t="str">
            <v>40</v>
          </cell>
          <cell r="L1620" t="str">
            <v>565-86-3431</v>
          </cell>
          <cell r="M1620">
            <v>37890</v>
          </cell>
          <cell r="N1620">
            <v>37889</v>
          </cell>
          <cell r="O1620">
            <v>37889</v>
          </cell>
          <cell r="P1620" t="str">
            <v>USD</v>
          </cell>
          <cell r="Q1620">
            <v>250</v>
          </cell>
        </row>
        <row r="1621">
          <cell r="A1621" t="str">
            <v>BCH_WAG</v>
          </cell>
          <cell r="B1621" t="str">
            <v>PGE1</v>
          </cell>
          <cell r="C1621" t="str">
            <v>0002320002</v>
          </cell>
          <cell r="D1621" t="str">
            <v>KX</v>
          </cell>
          <cell r="E1621" t="str">
            <v>3070016647</v>
          </cell>
          <cell r="F1621" t="str">
            <v>09</v>
          </cell>
          <cell r="G1621">
            <v>0</v>
          </cell>
          <cell r="H1621">
            <v>0</v>
          </cell>
          <cell r="I1621">
            <v>0</v>
          </cell>
          <cell r="J1621">
            <v>0</v>
          </cell>
          <cell r="K1621" t="str">
            <v>40</v>
          </cell>
          <cell r="L1621" t="str">
            <v>565-86-3573</v>
          </cell>
          <cell r="M1621">
            <v>37890</v>
          </cell>
          <cell r="N1621">
            <v>37889</v>
          </cell>
          <cell r="O1621">
            <v>37889</v>
          </cell>
          <cell r="P1621" t="str">
            <v>USD</v>
          </cell>
          <cell r="Q1621">
            <v>150</v>
          </cell>
        </row>
        <row r="1622">
          <cell r="A1622" t="str">
            <v>BCH_WAG</v>
          </cell>
          <cell r="B1622" t="str">
            <v>PGE1</v>
          </cell>
          <cell r="C1622" t="str">
            <v>0002320002</v>
          </cell>
          <cell r="D1622" t="str">
            <v>KX</v>
          </cell>
          <cell r="E1622" t="str">
            <v>3070016648</v>
          </cell>
          <cell r="F1622" t="str">
            <v>09</v>
          </cell>
          <cell r="G1622">
            <v>0</v>
          </cell>
          <cell r="H1622">
            <v>0</v>
          </cell>
          <cell r="I1622">
            <v>0</v>
          </cell>
          <cell r="J1622">
            <v>0</v>
          </cell>
          <cell r="K1622" t="str">
            <v>40</v>
          </cell>
          <cell r="L1622" t="str">
            <v>565-89-7110</v>
          </cell>
          <cell r="M1622">
            <v>37890</v>
          </cell>
          <cell r="N1622">
            <v>37889</v>
          </cell>
          <cell r="O1622">
            <v>37889</v>
          </cell>
          <cell r="P1622" t="str">
            <v>USD</v>
          </cell>
          <cell r="Q1622">
            <v>253.5</v>
          </cell>
        </row>
        <row r="1623">
          <cell r="A1623" t="str">
            <v>BCH_WAG</v>
          </cell>
          <cell r="B1623" t="str">
            <v>PGE1</v>
          </cell>
          <cell r="C1623" t="str">
            <v>0002320002</v>
          </cell>
          <cell r="D1623" t="str">
            <v>KX</v>
          </cell>
          <cell r="E1623" t="str">
            <v>3070016649</v>
          </cell>
          <cell r="F1623" t="str">
            <v>09</v>
          </cell>
          <cell r="G1623">
            <v>0</v>
          </cell>
          <cell r="H1623">
            <v>0</v>
          </cell>
          <cell r="I1623">
            <v>0</v>
          </cell>
          <cell r="J1623">
            <v>0</v>
          </cell>
          <cell r="K1623" t="str">
            <v>40</v>
          </cell>
          <cell r="L1623" t="str">
            <v>565-89-7483</v>
          </cell>
          <cell r="M1623">
            <v>37890</v>
          </cell>
          <cell r="N1623">
            <v>37889</v>
          </cell>
          <cell r="O1623">
            <v>37889</v>
          </cell>
          <cell r="P1623" t="str">
            <v>USD</v>
          </cell>
          <cell r="Q1623">
            <v>75</v>
          </cell>
        </row>
        <row r="1624">
          <cell r="A1624" t="str">
            <v>BCH_WAG</v>
          </cell>
          <cell r="B1624" t="str">
            <v>PGE1</v>
          </cell>
          <cell r="C1624" t="str">
            <v>0002320002</v>
          </cell>
          <cell r="D1624" t="str">
            <v>KX</v>
          </cell>
          <cell r="E1624" t="str">
            <v>3070016650</v>
          </cell>
          <cell r="F1624" t="str">
            <v>09</v>
          </cell>
          <cell r="G1624">
            <v>0</v>
          </cell>
          <cell r="H1624">
            <v>0</v>
          </cell>
          <cell r="I1624">
            <v>0</v>
          </cell>
          <cell r="J1624">
            <v>0</v>
          </cell>
          <cell r="K1624" t="str">
            <v>40</v>
          </cell>
          <cell r="L1624" t="str">
            <v>565-92-8736</v>
          </cell>
          <cell r="M1624">
            <v>37890</v>
          </cell>
          <cell r="N1624">
            <v>37889</v>
          </cell>
          <cell r="O1624">
            <v>37889</v>
          </cell>
          <cell r="P1624" t="str">
            <v>USD</v>
          </cell>
          <cell r="Q1624">
            <v>849.5</v>
          </cell>
        </row>
        <row r="1625">
          <cell r="A1625" t="str">
            <v>BCH_WAG</v>
          </cell>
          <cell r="B1625" t="str">
            <v>PGE1</v>
          </cell>
          <cell r="C1625" t="str">
            <v>0002320002</v>
          </cell>
          <cell r="D1625" t="str">
            <v>KX</v>
          </cell>
          <cell r="E1625" t="str">
            <v>3070016651</v>
          </cell>
          <cell r="F1625" t="str">
            <v>09</v>
          </cell>
          <cell r="G1625">
            <v>0</v>
          </cell>
          <cell r="H1625">
            <v>0</v>
          </cell>
          <cell r="I1625">
            <v>0</v>
          </cell>
          <cell r="J1625">
            <v>0</v>
          </cell>
          <cell r="K1625" t="str">
            <v>40</v>
          </cell>
          <cell r="L1625" t="str">
            <v>565-96-0780</v>
          </cell>
          <cell r="M1625">
            <v>37890</v>
          </cell>
          <cell r="N1625">
            <v>37889</v>
          </cell>
          <cell r="O1625">
            <v>37889</v>
          </cell>
          <cell r="P1625" t="str">
            <v>USD</v>
          </cell>
          <cell r="Q1625">
            <v>371</v>
          </cell>
        </row>
        <row r="1626">
          <cell r="A1626" t="str">
            <v>BCH_WAG</v>
          </cell>
          <cell r="B1626" t="str">
            <v>PGE1</v>
          </cell>
          <cell r="C1626" t="str">
            <v>0002320002</v>
          </cell>
          <cell r="D1626" t="str">
            <v>KX</v>
          </cell>
          <cell r="E1626" t="str">
            <v>3070016652</v>
          </cell>
          <cell r="F1626" t="str">
            <v>09</v>
          </cell>
          <cell r="G1626">
            <v>0</v>
          </cell>
          <cell r="H1626">
            <v>0</v>
          </cell>
          <cell r="I1626">
            <v>0</v>
          </cell>
          <cell r="J1626">
            <v>0</v>
          </cell>
          <cell r="K1626" t="str">
            <v>40</v>
          </cell>
          <cell r="L1626" t="str">
            <v>565-98-7564</v>
          </cell>
          <cell r="M1626">
            <v>37890</v>
          </cell>
          <cell r="N1626">
            <v>37889</v>
          </cell>
          <cell r="O1626">
            <v>37889</v>
          </cell>
          <cell r="P1626" t="str">
            <v>USD</v>
          </cell>
          <cell r="Q1626">
            <v>249.5</v>
          </cell>
        </row>
        <row r="1627">
          <cell r="A1627" t="str">
            <v>BCH_WAG</v>
          </cell>
          <cell r="B1627" t="str">
            <v>PGE1</v>
          </cell>
          <cell r="C1627" t="str">
            <v>0002320002</v>
          </cell>
          <cell r="D1627" t="str">
            <v>KX</v>
          </cell>
          <cell r="E1627" t="str">
            <v>3070016653</v>
          </cell>
          <cell r="F1627" t="str">
            <v>09</v>
          </cell>
          <cell r="G1627">
            <v>0</v>
          </cell>
          <cell r="H1627">
            <v>0</v>
          </cell>
          <cell r="I1627">
            <v>0</v>
          </cell>
          <cell r="J1627">
            <v>0</v>
          </cell>
          <cell r="K1627" t="str">
            <v>40</v>
          </cell>
          <cell r="L1627" t="str">
            <v>566-31-3953</v>
          </cell>
          <cell r="M1627">
            <v>37890</v>
          </cell>
          <cell r="N1627">
            <v>37889</v>
          </cell>
          <cell r="O1627">
            <v>37889</v>
          </cell>
          <cell r="P1627" t="str">
            <v>USD</v>
          </cell>
          <cell r="Q1627">
            <v>796</v>
          </cell>
        </row>
        <row r="1628">
          <cell r="A1628" t="str">
            <v>BCH_WAG</v>
          </cell>
          <cell r="B1628" t="str">
            <v>PGE1</v>
          </cell>
          <cell r="C1628" t="str">
            <v>0002320002</v>
          </cell>
          <cell r="D1628" t="str">
            <v>KX</v>
          </cell>
          <cell r="E1628" t="str">
            <v>3070016654</v>
          </cell>
          <cell r="F1628" t="str">
            <v>09</v>
          </cell>
          <cell r="G1628">
            <v>0</v>
          </cell>
          <cell r="H1628">
            <v>0</v>
          </cell>
          <cell r="I1628">
            <v>0</v>
          </cell>
          <cell r="J1628">
            <v>0</v>
          </cell>
          <cell r="K1628" t="str">
            <v>40</v>
          </cell>
          <cell r="L1628" t="str">
            <v>566-55-1103</v>
          </cell>
          <cell r="M1628">
            <v>37890</v>
          </cell>
          <cell r="N1628">
            <v>37889</v>
          </cell>
          <cell r="O1628">
            <v>37889</v>
          </cell>
          <cell r="P1628" t="str">
            <v>USD</v>
          </cell>
          <cell r="Q1628">
            <v>50</v>
          </cell>
        </row>
        <row r="1629">
          <cell r="A1629" t="str">
            <v>BCH_WAG</v>
          </cell>
          <cell r="B1629" t="str">
            <v>PGE1</v>
          </cell>
          <cell r="C1629" t="str">
            <v>0002320002</v>
          </cell>
          <cell r="D1629" t="str">
            <v>KX</v>
          </cell>
          <cell r="E1629" t="str">
            <v>3070016655</v>
          </cell>
          <cell r="F1629" t="str">
            <v>09</v>
          </cell>
          <cell r="G1629">
            <v>0</v>
          </cell>
          <cell r="H1629">
            <v>0</v>
          </cell>
          <cell r="I1629">
            <v>0</v>
          </cell>
          <cell r="J1629">
            <v>0</v>
          </cell>
          <cell r="K1629" t="str">
            <v>40</v>
          </cell>
          <cell r="L1629" t="str">
            <v>566-76-6731</v>
          </cell>
          <cell r="M1629">
            <v>37890</v>
          </cell>
          <cell r="N1629">
            <v>37889</v>
          </cell>
          <cell r="O1629">
            <v>37889</v>
          </cell>
          <cell r="P1629" t="str">
            <v>USD</v>
          </cell>
          <cell r="Q1629">
            <v>100</v>
          </cell>
        </row>
        <row r="1630">
          <cell r="A1630" t="str">
            <v>BCH_WAG</v>
          </cell>
          <cell r="B1630" t="str">
            <v>PGE1</v>
          </cell>
          <cell r="C1630" t="str">
            <v>0002320002</v>
          </cell>
          <cell r="D1630" t="str">
            <v>KX</v>
          </cell>
          <cell r="E1630" t="str">
            <v>3070016656</v>
          </cell>
          <cell r="F1630" t="str">
            <v>09</v>
          </cell>
          <cell r="G1630">
            <v>0</v>
          </cell>
          <cell r="H1630">
            <v>0</v>
          </cell>
          <cell r="I1630">
            <v>0</v>
          </cell>
          <cell r="J1630">
            <v>0</v>
          </cell>
          <cell r="K1630" t="str">
            <v>40</v>
          </cell>
          <cell r="L1630" t="str">
            <v>566-76-6731</v>
          </cell>
          <cell r="M1630">
            <v>37890</v>
          </cell>
          <cell r="N1630">
            <v>37889</v>
          </cell>
          <cell r="O1630">
            <v>37889</v>
          </cell>
          <cell r="P1630" t="str">
            <v>USD</v>
          </cell>
          <cell r="Q1630">
            <v>50</v>
          </cell>
        </row>
        <row r="1631">
          <cell r="A1631" t="str">
            <v>BCH_WAG</v>
          </cell>
          <cell r="B1631" t="str">
            <v>PGE1</v>
          </cell>
          <cell r="C1631" t="str">
            <v>0002320002</v>
          </cell>
          <cell r="D1631" t="str">
            <v>KX</v>
          </cell>
          <cell r="E1631" t="str">
            <v>3070016657</v>
          </cell>
          <cell r="F1631" t="str">
            <v>09</v>
          </cell>
          <cell r="G1631">
            <v>0</v>
          </cell>
          <cell r="H1631">
            <v>0</v>
          </cell>
          <cell r="I1631">
            <v>0</v>
          </cell>
          <cell r="J1631">
            <v>0</v>
          </cell>
          <cell r="K1631" t="str">
            <v>40</v>
          </cell>
          <cell r="L1631" t="str">
            <v>566-76-9208</v>
          </cell>
          <cell r="M1631">
            <v>37890</v>
          </cell>
          <cell r="N1631">
            <v>37889</v>
          </cell>
          <cell r="O1631">
            <v>37889</v>
          </cell>
          <cell r="P1631" t="str">
            <v>USD</v>
          </cell>
          <cell r="Q1631">
            <v>37.5</v>
          </cell>
        </row>
        <row r="1632">
          <cell r="A1632" t="str">
            <v>BCH_WAG</v>
          </cell>
          <cell r="B1632" t="str">
            <v>PGE1</v>
          </cell>
          <cell r="C1632" t="str">
            <v>0002320002</v>
          </cell>
          <cell r="D1632" t="str">
            <v>KX</v>
          </cell>
          <cell r="E1632" t="str">
            <v>3070016658</v>
          </cell>
          <cell r="F1632" t="str">
            <v>09</v>
          </cell>
          <cell r="G1632">
            <v>0</v>
          </cell>
          <cell r="H1632">
            <v>0</v>
          </cell>
          <cell r="I1632">
            <v>0</v>
          </cell>
          <cell r="J1632">
            <v>0</v>
          </cell>
          <cell r="K1632" t="str">
            <v>40</v>
          </cell>
          <cell r="L1632" t="str">
            <v>566-76-9208</v>
          </cell>
          <cell r="M1632">
            <v>37890</v>
          </cell>
          <cell r="N1632">
            <v>37889</v>
          </cell>
          <cell r="O1632">
            <v>37889</v>
          </cell>
          <cell r="P1632" t="str">
            <v>USD</v>
          </cell>
          <cell r="Q1632">
            <v>392.91</v>
          </cell>
        </row>
        <row r="1633">
          <cell r="A1633" t="str">
            <v>BCH_WAG</v>
          </cell>
          <cell r="B1633" t="str">
            <v>PGE1</v>
          </cell>
          <cell r="C1633" t="str">
            <v>0002320002</v>
          </cell>
          <cell r="D1633" t="str">
            <v>KX</v>
          </cell>
          <cell r="E1633" t="str">
            <v>3070016659</v>
          </cell>
          <cell r="F1633" t="str">
            <v>09</v>
          </cell>
          <cell r="G1633">
            <v>0</v>
          </cell>
          <cell r="H1633">
            <v>0</v>
          </cell>
          <cell r="I1633">
            <v>0</v>
          </cell>
          <cell r="J1633">
            <v>0</v>
          </cell>
          <cell r="K1633" t="str">
            <v>40</v>
          </cell>
          <cell r="L1633" t="str">
            <v>566-76-9231</v>
          </cell>
          <cell r="M1633">
            <v>37890</v>
          </cell>
          <cell r="N1633">
            <v>37889</v>
          </cell>
          <cell r="O1633">
            <v>37889</v>
          </cell>
          <cell r="P1633" t="str">
            <v>USD</v>
          </cell>
          <cell r="Q1633">
            <v>187.5</v>
          </cell>
        </row>
        <row r="1634">
          <cell r="A1634" t="str">
            <v>BCH_WAG</v>
          </cell>
          <cell r="B1634" t="str">
            <v>PGE1</v>
          </cell>
          <cell r="C1634" t="str">
            <v>0002320002</v>
          </cell>
          <cell r="D1634" t="str">
            <v>KX</v>
          </cell>
          <cell r="E1634" t="str">
            <v>3070016660</v>
          </cell>
          <cell r="F1634" t="str">
            <v>09</v>
          </cell>
          <cell r="G1634">
            <v>0</v>
          </cell>
          <cell r="H1634">
            <v>0</v>
          </cell>
          <cell r="I1634">
            <v>0</v>
          </cell>
          <cell r="J1634">
            <v>0</v>
          </cell>
          <cell r="K1634" t="str">
            <v>40</v>
          </cell>
          <cell r="L1634" t="str">
            <v>566-78-9324</v>
          </cell>
          <cell r="M1634">
            <v>37890</v>
          </cell>
          <cell r="N1634">
            <v>37889</v>
          </cell>
          <cell r="O1634">
            <v>37889</v>
          </cell>
          <cell r="P1634" t="str">
            <v>USD</v>
          </cell>
          <cell r="Q1634">
            <v>130.5</v>
          </cell>
        </row>
        <row r="1635">
          <cell r="A1635" t="str">
            <v>BCH_WAG</v>
          </cell>
          <cell r="B1635" t="str">
            <v>PGE1</v>
          </cell>
          <cell r="C1635" t="str">
            <v>0002320002</v>
          </cell>
          <cell r="D1635" t="str">
            <v>KX</v>
          </cell>
          <cell r="E1635" t="str">
            <v>3070016661</v>
          </cell>
          <cell r="F1635" t="str">
            <v>09</v>
          </cell>
          <cell r="G1635">
            <v>0</v>
          </cell>
          <cell r="H1635">
            <v>0</v>
          </cell>
          <cell r="I1635">
            <v>0</v>
          </cell>
          <cell r="J1635">
            <v>0</v>
          </cell>
          <cell r="K1635" t="str">
            <v>40</v>
          </cell>
          <cell r="L1635" t="str">
            <v>566-79-1761</v>
          </cell>
          <cell r="M1635">
            <v>37890</v>
          </cell>
          <cell r="N1635">
            <v>37889</v>
          </cell>
          <cell r="O1635">
            <v>37889</v>
          </cell>
          <cell r="P1635" t="str">
            <v>USD</v>
          </cell>
          <cell r="Q1635">
            <v>200</v>
          </cell>
        </row>
        <row r="1636">
          <cell r="A1636" t="str">
            <v>BCH_WAG</v>
          </cell>
          <cell r="B1636" t="str">
            <v>PGE1</v>
          </cell>
          <cell r="C1636" t="str">
            <v>0002320002</v>
          </cell>
          <cell r="D1636" t="str">
            <v>KX</v>
          </cell>
          <cell r="E1636" t="str">
            <v>3070016662</v>
          </cell>
          <cell r="F1636" t="str">
            <v>09</v>
          </cell>
          <cell r="G1636">
            <v>0</v>
          </cell>
          <cell r="H1636">
            <v>0</v>
          </cell>
          <cell r="I1636">
            <v>0</v>
          </cell>
          <cell r="J1636">
            <v>0</v>
          </cell>
          <cell r="K1636" t="str">
            <v>40</v>
          </cell>
          <cell r="L1636" t="str">
            <v>566-80-1158</v>
          </cell>
          <cell r="M1636">
            <v>37890</v>
          </cell>
          <cell r="N1636">
            <v>37889</v>
          </cell>
          <cell r="O1636">
            <v>37889</v>
          </cell>
          <cell r="P1636" t="str">
            <v>USD</v>
          </cell>
          <cell r="Q1636">
            <v>53</v>
          </cell>
        </row>
        <row r="1637">
          <cell r="A1637" t="str">
            <v>BCH_WAG</v>
          </cell>
          <cell r="B1637" t="str">
            <v>PGE1</v>
          </cell>
          <cell r="C1637" t="str">
            <v>0002320002</v>
          </cell>
          <cell r="D1637" t="str">
            <v>KX</v>
          </cell>
          <cell r="E1637" t="str">
            <v>3070016663</v>
          </cell>
          <cell r="F1637" t="str">
            <v>09</v>
          </cell>
          <cell r="G1637">
            <v>0</v>
          </cell>
          <cell r="H1637">
            <v>0</v>
          </cell>
          <cell r="I1637">
            <v>0</v>
          </cell>
          <cell r="J1637">
            <v>0</v>
          </cell>
          <cell r="K1637" t="str">
            <v>40</v>
          </cell>
          <cell r="L1637" t="str">
            <v>566-84-9940</v>
          </cell>
          <cell r="M1637">
            <v>37890</v>
          </cell>
          <cell r="N1637">
            <v>37889</v>
          </cell>
          <cell r="O1637">
            <v>37889</v>
          </cell>
          <cell r="P1637" t="str">
            <v>USD</v>
          </cell>
          <cell r="Q1637">
            <v>550</v>
          </cell>
        </row>
        <row r="1638">
          <cell r="A1638" t="str">
            <v>BCH_WAG</v>
          </cell>
          <cell r="B1638" t="str">
            <v>PGE1</v>
          </cell>
          <cell r="C1638" t="str">
            <v>0002320002</v>
          </cell>
          <cell r="D1638" t="str">
            <v>KX</v>
          </cell>
          <cell r="E1638" t="str">
            <v>3070016664</v>
          </cell>
          <cell r="F1638" t="str">
            <v>09</v>
          </cell>
          <cell r="G1638">
            <v>0</v>
          </cell>
          <cell r="H1638">
            <v>0</v>
          </cell>
          <cell r="I1638">
            <v>0</v>
          </cell>
          <cell r="J1638">
            <v>0</v>
          </cell>
          <cell r="K1638" t="str">
            <v>40</v>
          </cell>
          <cell r="L1638" t="str">
            <v>566-86-8417</v>
          </cell>
          <cell r="M1638">
            <v>37890</v>
          </cell>
          <cell r="N1638">
            <v>37889</v>
          </cell>
          <cell r="O1638">
            <v>37889</v>
          </cell>
          <cell r="P1638" t="str">
            <v>USD</v>
          </cell>
          <cell r="Q1638">
            <v>118.5</v>
          </cell>
        </row>
        <row r="1639">
          <cell r="A1639" t="str">
            <v>BCH_WAG</v>
          </cell>
          <cell r="B1639" t="str">
            <v>PGE1</v>
          </cell>
          <cell r="C1639" t="str">
            <v>0002320002</v>
          </cell>
          <cell r="D1639" t="str">
            <v>KX</v>
          </cell>
          <cell r="E1639" t="str">
            <v>3070016665</v>
          </cell>
          <cell r="F1639" t="str">
            <v>09</v>
          </cell>
          <cell r="G1639">
            <v>0</v>
          </cell>
          <cell r="H1639">
            <v>0</v>
          </cell>
          <cell r="I1639">
            <v>0</v>
          </cell>
          <cell r="J1639">
            <v>0</v>
          </cell>
          <cell r="K1639" t="str">
            <v>40</v>
          </cell>
          <cell r="L1639" t="str">
            <v>566-86-8417</v>
          </cell>
          <cell r="M1639">
            <v>37890</v>
          </cell>
          <cell r="N1639">
            <v>37889</v>
          </cell>
          <cell r="O1639">
            <v>37889</v>
          </cell>
          <cell r="P1639" t="str">
            <v>USD</v>
          </cell>
          <cell r="Q1639">
            <v>50</v>
          </cell>
        </row>
        <row r="1640">
          <cell r="A1640" t="str">
            <v>BCH_WAG</v>
          </cell>
          <cell r="B1640" t="str">
            <v>PGE1</v>
          </cell>
          <cell r="C1640" t="str">
            <v>0002320002</v>
          </cell>
          <cell r="D1640" t="str">
            <v>KX</v>
          </cell>
          <cell r="E1640" t="str">
            <v>3070016666</v>
          </cell>
          <cell r="F1640" t="str">
            <v>09</v>
          </cell>
          <cell r="G1640">
            <v>0</v>
          </cell>
          <cell r="H1640">
            <v>0</v>
          </cell>
          <cell r="I1640">
            <v>0</v>
          </cell>
          <cell r="J1640">
            <v>0</v>
          </cell>
          <cell r="K1640" t="str">
            <v>40</v>
          </cell>
          <cell r="L1640" t="str">
            <v>566-90-7028</v>
          </cell>
          <cell r="M1640">
            <v>37890</v>
          </cell>
          <cell r="N1640">
            <v>37889</v>
          </cell>
          <cell r="O1640">
            <v>37889</v>
          </cell>
          <cell r="P1640" t="str">
            <v>USD</v>
          </cell>
          <cell r="Q1640">
            <v>651.97</v>
          </cell>
        </row>
        <row r="1641">
          <cell r="A1641" t="str">
            <v>BCH_WAG</v>
          </cell>
          <cell r="B1641" t="str">
            <v>PGE1</v>
          </cell>
          <cell r="C1641" t="str">
            <v>0002320002</v>
          </cell>
          <cell r="D1641" t="str">
            <v>KX</v>
          </cell>
          <cell r="E1641" t="str">
            <v>3070016667</v>
          </cell>
          <cell r="F1641" t="str">
            <v>09</v>
          </cell>
          <cell r="G1641">
            <v>0</v>
          </cell>
          <cell r="H1641">
            <v>0</v>
          </cell>
          <cell r="I1641">
            <v>0</v>
          </cell>
          <cell r="J1641">
            <v>0</v>
          </cell>
          <cell r="K1641" t="str">
            <v>40</v>
          </cell>
          <cell r="L1641" t="str">
            <v>567-08-7974</v>
          </cell>
          <cell r="M1641">
            <v>37890</v>
          </cell>
          <cell r="N1641">
            <v>37889</v>
          </cell>
          <cell r="O1641">
            <v>37889</v>
          </cell>
          <cell r="P1641" t="str">
            <v>USD</v>
          </cell>
          <cell r="Q1641">
            <v>484</v>
          </cell>
        </row>
        <row r="1642">
          <cell r="A1642" t="str">
            <v>BCH_WAG</v>
          </cell>
          <cell r="B1642" t="str">
            <v>PGE1</v>
          </cell>
          <cell r="C1642" t="str">
            <v>0002320002</v>
          </cell>
          <cell r="D1642" t="str">
            <v>KX</v>
          </cell>
          <cell r="E1642" t="str">
            <v>3070016668</v>
          </cell>
          <cell r="F1642" t="str">
            <v>09</v>
          </cell>
          <cell r="G1642">
            <v>0</v>
          </cell>
          <cell r="H1642">
            <v>0</v>
          </cell>
          <cell r="I1642">
            <v>0</v>
          </cell>
          <cell r="J1642">
            <v>0</v>
          </cell>
          <cell r="K1642" t="str">
            <v>40</v>
          </cell>
          <cell r="L1642" t="str">
            <v>567-11-5890</v>
          </cell>
          <cell r="M1642">
            <v>37890</v>
          </cell>
          <cell r="N1642">
            <v>37889</v>
          </cell>
          <cell r="O1642">
            <v>37889</v>
          </cell>
          <cell r="P1642" t="str">
            <v>USD</v>
          </cell>
          <cell r="Q1642">
            <v>196.15</v>
          </cell>
        </row>
        <row r="1643">
          <cell r="A1643" t="str">
            <v>BCH_WAG</v>
          </cell>
          <cell r="B1643" t="str">
            <v>PGE1</v>
          </cell>
          <cell r="C1643" t="str">
            <v>0002320002</v>
          </cell>
          <cell r="D1643" t="str">
            <v>KX</v>
          </cell>
          <cell r="E1643" t="str">
            <v>3070016669</v>
          </cell>
          <cell r="F1643" t="str">
            <v>09</v>
          </cell>
          <cell r="G1643">
            <v>0</v>
          </cell>
          <cell r="H1643">
            <v>0</v>
          </cell>
          <cell r="I1643">
            <v>0</v>
          </cell>
          <cell r="J1643">
            <v>0</v>
          </cell>
          <cell r="K1643" t="str">
            <v>40</v>
          </cell>
          <cell r="L1643" t="str">
            <v>567-11-9574</v>
          </cell>
          <cell r="M1643">
            <v>37890</v>
          </cell>
          <cell r="N1643">
            <v>37889</v>
          </cell>
          <cell r="O1643">
            <v>37889</v>
          </cell>
          <cell r="P1643" t="str">
            <v>USD</v>
          </cell>
          <cell r="Q1643">
            <v>131.5</v>
          </cell>
        </row>
        <row r="1644">
          <cell r="A1644" t="str">
            <v>BCH_WAG</v>
          </cell>
          <cell r="B1644" t="str">
            <v>PGE1</v>
          </cell>
          <cell r="C1644" t="str">
            <v>0002320002</v>
          </cell>
          <cell r="D1644" t="str">
            <v>KX</v>
          </cell>
          <cell r="E1644" t="str">
            <v>3070016670</v>
          </cell>
          <cell r="F1644" t="str">
            <v>09</v>
          </cell>
          <cell r="G1644">
            <v>0</v>
          </cell>
          <cell r="H1644">
            <v>0</v>
          </cell>
          <cell r="I1644">
            <v>0</v>
          </cell>
          <cell r="J1644">
            <v>0</v>
          </cell>
          <cell r="K1644" t="str">
            <v>40</v>
          </cell>
          <cell r="L1644" t="str">
            <v>567-13-0756</v>
          </cell>
          <cell r="M1644">
            <v>37890</v>
          </cell>
          <cell r="N1644">
            <v>37889</v>
          </cell>
          <cell r="O1644">
            <v>37889</v>
          </cell>
          <cell r="P1644" t="str">
            <v>USD</v>
          </cell>
          <cell r="Q1644">
            <v>58</v>
          </cell>
        </row>
        <row r="1645">
          <cell r="A1645" t="str">
            <v>BCH_WAG</v>
          </cell>
          <cell r="B1645" t="str">
            <v>PGE1</v>
          </cell>
          <cell r="C1645" t="str">
            <v>0002320002</v>
          </cell>
          <cell r="D1645" t="str">
            <v>KX</v>
          </cell>
          <cell r="E1645" t="str">
            <v>3070016671</v>
          </cell>
          <cell r="F1645" t="str">
            <v>09</v>
          </cell>
          <cell r="G1645">
            <v>0</v>
          </cell>
          <cell r="H1645">
            <v>0</v>
          </cell>
          <cell r="I1645">
            <v>0</v>
          </cell>
          <cell r="J1645">
            <v>0</v>
          </cell>
          <cell r="K1645" t="str">
            <v>40</v>
          </cell>
          <cell r="L1645" t="str">
            <v>567-13-2469</v>
          </cell>
          <cell r="M1645">
            <v>37890</v>
          </cell>
          <cell r="N1645">
            <v>37889</v>
          </cell>
          <cell r="O1645">
            <v>37889</v>
          </cell>
          <cell r="P1645" t="str">
            <v>USD</v>
          </cell>
          <cell r="Q1645">
            <v>703</v>
          </cell>
        </row>
        <row r="1646">
          <cell r="A1646" t="str">
            <v>BCH_WAG</v>
          </cell>
          <cell r="B1646" t="str">
            <v>PGE1</v>
          </cell>
          <cell r="C1646" t="str">
            <v>0002320002</v>
          </cell>
          <cell r="D1646" t="str">
            <v>KX</v>
          </cell>
          <cell r="E1646" t="str">
            <v>3070016672</v>
          </cell>
          <cell r="F1646" t="str">
            <v>09</v>
          </cell>
          <cell r="G1646">
            <v>0</v>
          </cell>
          <cell r="H1646">
            <v>0</v>
          </cell>
          <cell r="I1646">
            <v>0</v>
          </cell>
          <cell r="J1646">
            <v>0</v>
          </cell>
          <cell r="K1646" t="str">
            <v>40</v>
          </cell>
          <cell r="L1646" t="str">
            <v>567-17-7859</v>
          </cell>
          <cell r="M1646">
            <v>37890</v>
          </cell>
          <cell r="N1646">
            <v>37889</v>
          </cell>
          <cell r="O1646">
            <v>37889</v>
          </cell>
          <cell r="P1646" t="str">
            <v>USD</v>
          </cell>
          <cell r="Q1646">
            <v>243.5</v>
          </cell>
        </row>
        <row r="1647">
          <cell r="A1647" t="str">
            <v>BCH_WAG</v>
          </cell>
          <cell r="B1647" t="str">
            <v>PGE1</v>
          </cell>
          <cell r="C1647" t="str">
            <v>0002320002</v>
          </cell>
          <cell r="D1647" t="str">
            <v>KX</v>
          </cell>
          <cell r="E1647" t="str">
            <v>3070016673</v>
          </cell>
          <cell r="F1647" t="str">
            <v>09</v>
          </cell>
          <cell r="G1647">
            <v>0</v>
          </cell>
          <cell r="H1647">
            <v>0</v>
          </cell>
          <cell r="I1647">
            <v>0</v>
          </cell>
          <cell r="J1647">
            <v>0</v>
          </cell>
          <cell r="K1647" t="str">
            <v>40</v>
          </cell>
          <cell r="L1647" t="str">
            <v>567-35-8488</v>
          </cell>
          <cell r="M1647">
            <v>37890</v>
          </cell>
          <cell r="N1647">
            <v>37889</v>
          </cell>
          <cell r="O1647">
            <v>37889</v>
          </cell>
          <cell r="P1647" t="str">
            <v>USD</v>
          </cell>
          <cell r="Q1647">
            <v>137.5</v>
          </cell>
        </row>
        <row r="1648">
          <cell r="A1648" t="str">
            <v>BCH_WAG</v>
          </cell>
          <cell r="B1648" t="str">
            <v>PGE1</v>
          </cell>
          <cell r="C1648" t="str">
            <v>0002320002</v>
          </cell>
          <cell r="D1648" t="str">
            <v>KX</v>
          </cell>
          <cell r="E1648" t="str">
            <v>3070016674</v>
          </cell>
          <cell r="F1648" t="str">
            <v>09</v>
          </cell>
          <cell r="G1648">
            <v>0</v>
          </cell>
          <cell r="H1648">
            <v>0</v>
          </cell>
          <cell r="I1648">
            <v>0</v>
          </cell>
          <cell r="J1648">
            <v>0</v>
          </cell>
          <cell r="K1648" t="str">
            <v>40</v>
          </cell>
          <cell r="L1648" t="str">
            <v>567-35-8488</v>
          </cell>
          <cell r="M1648">
            <v>37890</v>
          </cell>
          <cell r="N1648">
            <v>37889</v>
          </cell>
          <cell r="O1648">
            <v>37889</v>
          </cell>
          <cell r="P1648" t="str">
            <v>USD</v>
          </cell>
          <cell r="Q1648">
            <v>325</v>
          </cell>
        </row>
        <row r="1649">
          <cell r="A1649" t="str">
            <v>BCH_WAG</v>
          </cell>
          <cell r="B1649" t="str">
            <v>PGE1</v>
          </cell>
          <cell r="C1649" t="str">
            <v>0002320002</v>
          </cell>
          <cell r="D1649" t="str">
            <v>KX</v>
          </cell>
          <cell r="E1649" t="str">
            <v>3070016675</v>
          </cell>
          <cell r="F1649" t="str">
            <v>09</v>
          </cell>
          <cell r="G1649">
            <v>0</v>
          </cell>
          <cell r="H1649">
            <v>0</v>
          </cell>
          <cell r="I1649">
            <v>0</v>
          </cell>
          <cell r="J1649">
            <v>0</v>
          </cell>
          <cell r="K1649" t="str">
            <v>40</v>
          </cell>
          <cell r="L1649" t="str">
            <v>567-35-9745</v>
          </cell>
          <cell r="M1649">
            <v>37890</v>
          </cell>
          <cell r="N1649">
            <v>37889</v>
          </cell>
          <cell r="O1649">
            <v>37889</v>
          </cell>
          <cell r="P1649" t="str">
            <v>USD</v>
          </cell>
          <cell r="Q1649">
            <v>451.4</v>
          </cell>
        </row>
        <row r="1650">
          <cell r="A1650" t="str">
            <v>BCH_WAG</v>
          </cell>
          <cell r="B1650" t="str">
            <v>PGE1</v>
          </cell>
          <cell r="C1650" t="str">
            <v>0002320002</v>
          </cell>
          <cell r="D1650" t="str">
            <v>KX</v>
          </cell>
          <cell r="E1650" t="str">
            <v>3070016676</v>
          </cell>
          <cell r="F1650" t="str">
            <v>09</v>
          </cell>
          <cell r="G1650">
            <v>0</v>
          </cell>
          <cell r="H1650">
            <v>0</v>
          </cell>
          <cell r="I1650">
            <v>0</v>
          </cell>
          <cell r="J1650">
            <v>0</v>
          </cell>
          <cell r="K1650" t="str">
            <v>40</v>
          </cell>
          <cell r="L1650" t="str">
            <v>567-45-0721</v>
          </cell>
          <cell r="M1650">
            <v>37890</v>
          </cell>
          <cell r="N1650">
            <v>37889</v>
          </cell>
          <cell r="O1650">
            <v>37889</v>
          </cell>
          <cell r="P1650" t="str">
            <v>USD</v>
          </cell>
          <cell r="Q1650">
            <v>523</v>
          </cell>
        </row>
        <row r="1651">
          <cell r="A1651" t="str">
            <v>BCH_WAG</v>
          </cell>
          <cell r="B1651" t="str">
            <v>PGE1</v>
          </cell>
          <cell r="C1651" t="str">
            <v>0002320002</v>
          </cell>
          <cell r="D1651" t="str">
            <v>KX</v>
          </cell>
          <cell r="E1651" t="str">
            <v>3070016677</v>
          </cell>
          <cell r="F1651" t="str">
            <v>09</v>
          </cell>
          <cell r="G1651">
            <v>0</v>
          </cell>
          <cell r="H1651">
            <v>0</v>
          </cell>
          <cell r="I1651">
            <v>0</v>
          </cell>
          <cell r="J1651">
            <v>0</v>
          </cell>
          <cell r="K1651" t="str">
            <v>40</v>
          </cell>
          <cell r="L1651" t="str">
            <v>567-47-9687</v>
          </cell>
          <cell r="M1651">
            <v>37890</v>
          </cell>
          <cell r="N1651">
            <v>37889</v>
          </cell>
          <cell r="O1651">
            <v>37889</v>
          </cell>
          <cell r="P1651" t="str">
            <v>USD</v>
          </cell>
          <cell r="Q1651">
            <v>110.25</v>
          </cell>
        </row>
        <row r="1652">
          <cell r="A1652" t="str">
            <v>BCH_WAG</v>
          </cell>
          <cell r="B1652" t="str">
            <v>PGE1</v>
          </cell>
          <cell r="C1652" t="str">
            <v>0002320002</v>
          </cell>
          <cell r="D1652" t="str">
            <v>KX</v>
          </cell>
          <cell r="E1652" t="str">
            <v>3070016678</v>
          </cell>
          <cell r="F1652" t="str">
            <v>09</v>
          </cell>
          <cell r="G1652">
            <v>0</v>
          </cell>
          <cell r="H1652">
            <v>0</v>
          </cell>
          <cell r="I1652">
            <v>0</v>
          </cell>
          <cell r="J1652">
            <v>0</v>
          </cell>
          <cell r="K1652" t="str">
            <v>40</v>
          </cell>
          <cell r="L1652" t="str">
            <v>567-49-6845</v>
          </cell>
          <cell r="M1652">
            <v>37890</v>
          </cell>
          <cell r="N1652">
            <v>37889</v>
          </cell>
          <cell r="O1652">
            <v>37889</v>
          </cell>
          <cell r="P1652" t="str">
            <v>USD</v>
          </cell>
          <cell r="Q1652">
            <v>252.8</v>
          </cell>
        </row>
        <row r="1653">
          <cell r="A1653" t="str">
            <v>BCH_WAG</v>
          </cell>
          <cell r="B1653" t="str">
            <v>PGE1</v>
          </cell>
          <cell r="C1653" t="str">
            <v>0002320002</v>
          </cell>
          <cell r="D1653" t="str">
            <v>KX</v>
          </cell>
          <cell r="E1653" t="str">
            <v>3070016679</v>
          </cell>
          <cell r="F1653" t="str">
            <v>09</v>
          </cell>
          <cell r="G1653">
            <v>0</v>
          </cell>
          <cell r="H1653">
            <v>0</v>
          </cell>
          <cell r="I1653">
            <v>0</v>
          </cell>
          <cell r="J1653">
            <v>0</v>
          </cell>
          <cell r="K1653" t="str">
            <v>40</v>
          </cell>
          <cell r="L1653" t="str">
            <v>567-49-9484</v>
          </cell>
          <cell r="M1653">
            <v>37890</v>
          </cell>
          <cell r="N1653">
            <v>37889</v>
          </cell>
          <cell r="O1653">
            <v>37889</v>
          </cell>
          <cell r="P1653" t="str">
            <v>USD</v>
          </cell>
          <cell r="Q1653">
            <v>200</v>
          </cell>
        </row>
        <row r="1654">
          <cell r="A1654" t="str">
            <v>BCH_WAG</v>
          </cell>
          <cell r="B1654" t="str">
            <v>PGE1</v>
          </cell>
          <cell r="C1654" t="str">
            <v>0002320002</v>
          </cell>
          <cell r="D1654" t="str">
            <v>KX</v>
          </cell>
          <cell r="E1654" t="str">
            <v>3070016680</v>
          </cell>
          <cell r="F1654" t="str">
            <v>09</v>
          </cell>
          <cell r="G1654">
            <v>0</v>
          </cell>
          <cell r="H1654">
            <v>0</v>
          </cell>
          <cell r="I1654">
            <v>0</v>
          </cell>
          <cell r="J1654">
            <v>0</v>
          </cell>
          <cell r="K1654" t="str">
            <v>40</v>
          </cell>
          <cell r="L1654" t="str">
            <v>567-55-9144</v>
          </cell>
          <cell r="M1654">
            <v>37890</v>
          </cell>
          <cell r="N1654">
            <v>37889</v>
          </cell>
          <cell r="O1654">
            <v>37889</v>
          </cell>
          <cell r="P1654" t="str">
            <v>USD</v>
          </cell>
          <cell r="Q1654">
            <v>229.5</v>
          </cell>
        </row>
        <row r="1655">
          <cell r="A1655" t="str">
            <v>BCH_WAG</v>
          </cell>
          <cell r="B1655" t="str">
            <v>PGE1</v>
          </cell>
          <cell r="C1655" t="str">
            <v>0002320002</v>
          </cell>
          <cell r="D1655" t="str">
            <v>KX</v>
          </cell>
          <cell r="E1655" t="str">
            <v>3070016681</v>
          </cell>
          <cell r="F1655" t="str">
            <v>09</v>
          </cell>
          <cell r="G1655">
            <v>0</v>
          </cell>
          <cell r="H1655">
            <v>0</v>
          </cell>
          <cell r="I1655">
            <v>0</v>
          </cell>
          <cell r="J1655">
            <v>0</v>
          </cell>
          <cell r="K1655" t="str">
            <v>40</v>
          </cell>
          <cell r="L1655" t="str">
            <v>567-55-9144</v>
          </cell>
          <cell r="M1655">
            <v>37890</v>
          </cell>
          <cell r="N1655">
            <v>37889</v>
          </cell>
          <cell r="O1655">
            <v>37889</v>
          </cell>
          <cell r="P1655" t="str">
            <v>USD</v>
          </cell>
          <cell r="Q1655">
            <v>20.5</v>
          </cell>
        </row>
        <row r="1656">
          <cell r="A1656" t="str">
            <v>BCH_WAG</v>
          </cell>
          <cell r="B1656" t="str">
            <v>PGE1</v>
          </cell>
          <cell r="C1656" t="str">
            <v>0002320002</v>
          </cell>
          <cell r="D1656" t="str">
            <v>KX</v>
          </cell>
          <cell r="E1656" t="str">
            <v>3070016682</v>
          </cell>
          <cell r="F1656" t="str">
            <v>09</v>
          </cell>
          <cell r="G1656">
            <v>0</v>
          </cell>
          <cell r="H1656">
            <v>0</v>
          </cell>
          <cell r="I1656">
            <v>0</v>
          </cell>
          <cell r="J1656">
            <v>0</v>
          </cell>
          <cell r="K1656" t="str">
            <v>40</v>
          </cell>
          <cell r="L1656" t="str">
            <v>567-57-4984</v>
          </cell>
          <cell r="M1656">
            <v>37890</v>
          </cell>
          <cell r="N1656">
            <v>37889</v>
          </cell>
          <cell r="O1656">
            <v>37889</v>
          </cell>
          <cell r="P1656" t="str">
            <v>USD</v>
          </cell>
          <cell r="Q1656">
            <v>253.5</v>
          </cell>
        </row>
        <row r="1657">
          <cell r="A1657" t="str">
            <v>BCH_WAG</v>
          </cell>
          <cell r="B1657" t="str">
            <v>PGE1</v>
          </cell>
          <cell r="C1657" t="str">
            <v>0002320002</v>
          </cell>
          <cell r="D1657" t="str">
            <v>KX</v>
          </cell>
          <cell r="E1657" t="str">
            <v>3070016683</v>
          </cell>
          <cell r="F1657" t="str">
            <v>09</v>
          </cell>
          <cell r="G1657">
            <v>0</v>
          </cell>
          <cell r="H1657">
            <v>0</v>
          </cell>
          <cell r="I1657">
            <v>0</v>
          </cell>
          <cell r="J1657">
            <v>0</v>
          </cell>
          <cell r="K1657" t="str">
            <v>40</v>
          </cell>
          <cell r="L1657" t="str">
            <v>567-63-4918</v>
          </cell>
          <cell r="M1657">
            <v>37890</v>
          </cell>
          <cell r="N1657">
            <v>37889</v>
          </cell>
          <cell r="O1657">
            <v>37889</v>
          </cell>
          <cell r="P1657" t="str">
            <v>USD</v>
          </cell>
          <cell r="Q1657">
            <v>261</v>
          </cell>
        </row>
        <row r="1658">
          <cell r="A1658" t="str">
            <v>BCH_WAG</v>
          </cell>
          <cell r="B1658" t="str">
            <v>PGE1</v>
          </cell>
          <cell r="C1658" t="str">
            <v>0002320002</v>
          </cell>
          <cell r="D1658" t="str">
            <v>KX</v>
          </cell>
          <cell r="E1658" t="str">
            <v>3070016684</v>
          </cell>
          <cell r="F1658" t="str">
            <v>09</v>
          </cell>
          <cell r="G1658">
            <v>0</v>
          </cell>
          <cell r="H1658">
            <v>0</v>
          </cell>
          <cell r="I1658">
            <v>0</v>
          </cell>
          <cell r="J1658">
            <v>0</v>
          </cell>
          <cell r="K1658" t="str">
            <v>40</v>
          </cell>
          <cell r="L1658" t="str">
            <v>567-63-7210</v>
          </cell>
          <cell r="M1658">
            <v>37890</v>
          </cell>
          <cell r="N1658">
            <v>37889</v>
          </cell>
          <cell r="O1658">
            <v>37889</v>
          </cell>
          <cell r="P1658" t="str">
            <v>USD</v>
          </cell>
          <cell r="Q1658">
            <v>228</v>
          </cell>
        </row>
        <row r="1659">
          <cell r="A1659" t="str">
            <v>BCH_WAG</v>
          </cell>
          <cell r="B1659" t="str">
            <v>PGE1</v>
          </cell>
          <cell r="C1659" t="str">
            <v>0002320002</v>
          </cell>
          <cell r="D1659" t="str">
            <v>KX</v>
          </cell>
          <cell r="E1659" t="str">
            <v>3070016685</v>
          </cell>
          <cell r="F1659" t="str">
            <v>09</v>
          </cell>
          <cell r="G1659">
            <v>0</v>
          </cell>
          <cell r="H1659">
            <v>0</v>
          </cell>
          <cell r="I1659">
            <v>0</v>
          </cell>
          <cell r="J1659">
            <v>0</v>
          </cell>
          <cell r="K1659" t="str">
            <v>40</v>
          </cell>
          <cell r="L1659" t="str">
            <v>567-64-0302</v>
          </cell>
          <cell r="M1659">
            <v>37890</v>
          </cell>
          <cell r="N1659">
            <v>37889</v>
          </cell>
          <cell r="O1659">
            <v>37889</v>
          </cell>
          <cell r="P1659" t="str">
            <v>USD</v>
          </cell>
          <cell r="Q1659">
            <v>782</v>
          </cell>
        </row>
        <row r="1660">
          <cell r="A1660" t="str">
            <v>BCH_WAG</v>
          </cell>
          <cell r="B1660" t="str">
            <v>PGE1</v>
          </cell>
          <cell r="C1660" t="str">
            <v>0002320002</v>
          </cell>
          <cell r="D1660" t="str">
            <v>KX</v>
          </cell>
          <cell r="E1660" t="str">
            <v>3070016686</v>
          </cell>
          <cell r="F1660" t="str">
            <v>09</v>
          </cell>
          <cell r="G1660">
            <v>0</v>
          </cell>
          <cell r="H1660">
            <v>0</v>
          </cell>
          <cell r="I1660">
            <v>0</v>
          </cell>
          <cell r="J1660">
            <v>0</v>
          </cell>
          <cell r="K1660" t="str">
            <v>40</v>
          </cell>
          <cell r="L1660" t="str">
            <v>567-65-8304</v>
          </cell>
          <cell r="M1660">
            <v>37890</v>
          </cell>
          <cell r="N1660">
            <v>37889</v>
          </cell>
          <cell r="O1660">
            <v>37889</v>
          </cell>
          <cell r="P1660" t="str">
            <v>USD</v>
          </cell>
          <cell r="Q1660">
            <v>879.79</v>
          </cell>
        </row>
        <row r="1661">
          <cell r="A1661" t="str">
            <v>BCH_WAG</v>
          </cell>
          <cell r="B1661" t="str">
            <v>PGE1</v>
          </cell>
          <cell r="C1661" t="str">
            <v>0002320002</v>
          </cell>
          <cell r="D1661" t="str">
            <v>KX</v>
          </cell>
          <cell r="E1661" t="str">
            <v>3070016687</v>
          </cell>
          <cell r="F1661" t="str">
            <v>09</v>
          </cell>
          <cell r="G1661">
            <v>0</v>
          </cell>
          <cell r="H1661">
            <v>0</v>
          </cell>
          <cell r="I1661">
            <v>0</v>
          </cell>
          <cell r="J1661">
            <v>0</v>
          </cell>
          <cell r="K1661" t="str">
            <v>40</v>
          </cell>
          <cell r="L1661" t="str">
            <v>567-67-0069</v>
          </cell>
          <cell r="M1661">
            <v>37890</v>
          </cell>
          <cell r="N1661">
            <v>37889</v>
          </cell>
          <cell r="O1661">
            <v>37889</v>
          </cell>
          <cell r="P1661" t="str">
            <v>USD</v>
          </cell>
          <cell r="Q1661">
            <v>287.5</v>
          </cell>
        </row>
        <row r="1662">
          <cell r="A1662" t="str">
            <v>BCH_WAG</v>
          </cell>
          <cell r="B1662" t="str">
            <v>PGE1</v>
          </cell>
          <cell r="C1662" t="str">
            <v>0002320002</v>
          </cell>
          <cell r="D1662" t="str">
            <v>KX</v>
          </cell>
          <cell r="E1662" t="str">
            <v>3070016688</v>
          </cell>
          <cell r="F1662" t="str">
            <v>09</v>
          </cell>
          <cell r="G1662">
            <v>0</v>
          </cell>
          <cell r="H1662">
            <v>0</v>
          </cell>
          <cell r="I1662">
            <v>0</v>
          </cell>
          <cell r="J1662">
            <v>0</v>
          </cell>
          <cell r="K1662" t="str">
            <v>40</v>
          </cell>
          <cell r="L1662" t="str">
            <v>567-67-0069</v>
          </cell>
          <cell r="M1662">
            <v>37890</v>
          </cell>
          <cell r="N1662">
            <v>37889</v>
          </cell>
          <cell r="O1662">
            <v>37889</v>
          </cell>
          <cell r="P1662" t="str">
            <v>USD</v>
          </cell>
          <cell r="Q1662">
            <v>1000</v>
          </cell>
        </row>
        <row r="1663">
          <cell r="A1663" t="str">
            <v>BCH_WAG</v>
          </cell>
          <cell r="B1663" t="str">
            <v>PGE1</v>
          </cell>
          <cell r="C1663" t="str">
            <v>0002320002</v>
          </cell>
          <cell r="D1663" t="str">
            <v>KX</v>
          </cell>
          <cell r="E1663" t="str">
            <v>3070016689</v>
          </cell>
          <cell r="F1663" t="str">
            <v>09</v>
          </cell>
          <cell r="G1663">
            <v>0</v>
          </cell>
          <cell r="H1663">
            <v>0</v>
          </cell>
          <cell r="I1663">
            <v>0</v>
          </cell>
          <cell r="J1663">
            <v>0</v>
          </cell>
          <cell r="K1663" t="str">
            <v>40</v>
          </cell>
          <cell r="L1663" t="str">
            <v>567-68-4758</v>
          </cell>
          <cell r="M1663">
            <v>37890</v>
          </cell>
          <cell r="N1663">
            <v>37889</v>
          </cell>
          <cell r="O1663">
            <v>37889</v>
          </cell>
          <cell r="P1663" t="str">
            <v>USD</v>
          </cell>
          <cell r="Q1663">
            <v>444.5</v>
          </cell>
        </row>
        <row r="1664">
          <cell r="A1664" t="str">
            <v>BCH_WAG</v>
          </cell>
          <cell r="B1664" t="str">
            <v>PGE1</v>
          </cell>
          <cell r="C1664" t="str">
            <v>0002320002</v>
          </cell>
          <cell r="D1664" t="str">
            <v>KX</v>
          </cell>
          <cell r="E1664" t="str">
            <v>3070016690</v>
          </cell>
          <cell r="F1664" t="str">
            <v>09</v>
          </cell>
          <cell r="G1664">
            <v>0</v>
          </cell>
          <cell r="H1664">
            <v>0</v>
          </cell>
          <cell r="I1664">
            <v>0</v>
          </cell>
          <cell r="J1664">
            <v>0</v>
          </cell>
          <cell r="K1664" t="str">
            <v>40</v>
          </cell>
          <cell r="L1664" t="str">
            <v>567-78-8254</v>
          </cell>
          <cell r="M1664">
            <v>37890</v>
          </cell>
          <cell r="N1664">
            <v>37889</v>
          </cell>
          <cell r="O1664">
            <v>37889</v>
          </cell>
          <cell r="P1664" t="str">
            <v>USD</v>
          </cell>
          <cell r="Q1664">
            <v>356.5</v>
          </cell>
        </row>
        <row r="1665">
          <cell r="A1665" t="str">
            <v>BCH_WAG</v>
          </cell>
          <cell r="B1665" t="str">
            <v>PGE1</v>
          </cell>
          <cell r="C1665" t="str">
            <v>0002320002</v>
          </cell>
          <cell r="D1665" t="str">
            <v>KX</v>
          </cell>
          <cell r="E1665" t="str">
            <v>3070016691</v>
          </cell>
          <cell r="F1665" t="str">
            <v>09</v>
          </cell>
          <cell r="G1665">
            <v>0</v>
          </cell>
          <cell r="H1665">
            <v>0</v>
          </cell>
          <cell r="I1665">
            <v>0</v>
          </cell>
          <cell r="J1665">
            <v>0</v>
          </cell>
          <cell r="K1665" t="str">
            <v>40</v>
          </cell>
          <cell r="L1665" t="str">
            <v>567-88-1131</v>
          </cell>
          <cell r="M1665">
            <v>37890</v>
          </cell>
          <cell r="N1665">
            <v>37889</v>
          </cell>
          <cell r="O1665">
            <v>37889</v>
          </cell>
          <cell r="P1665" t="str">
            <v>USD</v>
          </cell>
          <cell r="Q1665">
            <v>291</v>
          </cell>
        </row>
        <row r="1666">
          <cell r="A1666" t="str">
            <v>BCH_WAG</v>
          </cell>
          <cell r="B1666" t="str">
            <v>PGE1</v>
          </cell>
          <cell r="C1666" t="str">
            <v>0002320002</v>
          </cell>
          <cell r="D1666" t="str">
            <v>KX</v>
          </cell>
          <cell r="E1666" t="str">
            <v>3070016692</v>
          </cell>
          <cell r="F1666" t="str">
            <v>09</v>
          </cell>
          <cell r="G1666">
            <v>0</v>
          </cell>
          <cell r="H1666">
            <v>0</v>
          </cell>
          <cell r="I1666">
            <v>0</v>
          </cell>
          <cell r="J1666">
            <v>0</v>
          </cell>
          <cell r="K1666" t="str">
            <v>40</v>
          </cell>
          <cell r="L1666" t="str">
            <v>567-96-3235</v>
          </cell>
          <cell r="M1666">
            <v>37890</v>
          </cell>
          <cell r="N1666">
            <v>37889</v>
          </cell>
          <cell r="O1666">
            <v>37889</v>
          </cell>
          <cell r="P1666" t="str">
            <v>USD</v>
          </cell>
          <cell r="Q1666">
            <v>990.34</v>
          </cell>
        </row>
        <row r="1667">
          <cell r="A1667" t="str">
            <v>BCH_WAG</v>
          </cell>
          <cell r="B1667" t="str">
            <v>PGE1</v>
          </cell>
          <cell r="C1667" t="str">
            <v>0002320002</v>
          </cell>
          <cell r="D1667" t="str">
            <v>KX</v>
          </cell>
          <cell r="E1667" t="str">
            <v>3070016693</v>
          </cell>
          <cell r="F1667" t="str">
            <v>09</v>
          </cell>
          <cell r="G1667">
            <v>0</v>
          </cell>
          <cell r="H1667">
            <v>0</v>
          </cell>
          <cell r="I1667">
            <v>0</v>
          </cell>
          <cell r="J1667">
            <v>0</v>
          </cell>
          <cell r="K1667" t="str">
            <v>40</v>
          </cell>
          <cell r="L1667" t="str">
            <v>568-11-8598</v>
          </cell>
          <cell r="M1667">
            <v>37890</v>
          </cell>
          <cell r="N1667">
            <v>37889</v>
          </cell>
          <cell r="O1667">
            <v>37889</v>
          </cell>
          <cell r="P1667" t="str">
            <v>USD</v>
          </cell>
          <cell r="Q1667">
            <v>519.5</v>
          </cell>
        </row>
        <row r="1668">
          <cell r="A1668" t="str">
            <v>BCH_WAG</v>
          </cell>
          <cell r="B1668" t="str">
            <v>PGE1</v>
          </cell>
          <cell r="C1668" t="str">
            <v>0002320002</v>
          </cell>
          <cell r="D1668" t="str">
            <v>KX</v>
          </cell>
          <cell r="E1668" t="str">
            <v>3070016694</v>
          </cell>
          <cell r="F1668" t="str">
            <v>09</v>
          </cell>
          <cell r="G1668">
            <v>0</v>
          </cell>
          <cell r="H1668">
            <v>0</v>
          </cell>
          <cell r="I1668">
            <v>0</v>
          </cell>
          <cell r="J1668">
            <v>0</v>
          </cell>
          <cell r="K1668" t="str">
            <v>40</v>
          </cell>
          <cell r="L1668" t="str">
            <v>568-11-8598</v>
          </cell>
          <cell r="M1668">
            <v>37890</v>
          </cell>
          <cell r="N1668">
            <v>37889</v>
          </cell>
          <cell r="O1668">
            <v>37889</v>
          </cell>
          <cell r="P1668" t="str">
            <v>USD</v>
          </cell>
          <cell r="Q1668">
            <v>15</v>
          </cell>
        </row>
        <row r="1669">
          <cell r="A1669" t="str">
            <v>BCH_WAG</v>
          </cell>
          <cell r="B1669" t="str">
            <v>PGE1</v>
          </cell>
          <cell r="C1669" t="str">
            <v>0002320002</v>
          </cell>
          <cell r="D1669" t="str">
            <v>KX</v>
          </cell>
          <cell r="E1669" t="str">
            <v>3070016695</v>
          </cell>
          <cell r="F1669" t="str">
            <v>09</v>
          </cell>
          <cell r="G1669">
            <v>0</v>
          </cell>
          <cell r="H1669">
            <v>0</v>
          </cell>
          <cell r="I1669">
            <v>0</v>
          </cell>
          <cell r="J1669">
            <v>0</v>
          </cell>
          <cell r="K1669" t="str">
            <v>40</v>
          </cell>
          <cell r="L1669" t="str">
            <v>568-35-1220</v>
          </cell>
          <cell r="M1669">
            <v>37890</v>
          </cell>
          <cell r="N1669">
            <v>37889</v>
          </cell>
          <cell r="O1669">
            <v>37889</v>
          </cell>
          <cell r="P1669" t="str">
            <v>USD</v>
          </cell>
          <cell r="Q1669">
            <v>200</v>
          </cell>
        </row>
        <row r="1670">
          <cell r="A1670" t="str">
            <v>BCH_WAG</v>
          </cell>
          <cell r="B1670" t="str">
            <v>PGE1</v>
          </cell>
          <cell r="C1670" t="str">
            <v>0002320002</v>
          </cell>
          <cell r="D1670" t="str">
            <v>KX</v>
          </cell>
          <cell r="E1670" t="str">
            <v>3070016696</v>
          </cell>
          <cell r="F1670" t="str">
            <v>09</v>
          </cell>
          <cell r="G1670">
            <v>0</v>
          </cell>
          <cell r="H1670">
            <v>0</v>
          </cell>
          <cell r="I1670">
            <v>0</v>
          </cell>
          <cell r="J1670">
            <v>0</v>
          </cell>
          <cell r="K1670" t="str">
            <v>40</v>
          </cell>
          <cell r="L1670" t="str">
            <v>568-39-9894</v>
          </cell>
          <cell r="M1670">
            <v>37890</v>
          </cell>
          <cell r="N1670">
            <v>37889</v>
          </cell>
          <cell r="O1670">
            <v>37889</v>
          </cell>
          <cell r="P1670" t="str">
            <v>USD</v>
          </cell>
          <cell r="Q1670">
            <v>42.5</v>
          </cell>
        </row>
        <row r="1671">
          <cell r="A1671" t="str">
            <v>BCH_WAG</v>
          </cell>
          <cell r="B1671" t="str">
            <v>PGE1</v>
          </cell>
          <cell r="C1671" t="str">
            <v>0002320002</v>
          </cell>
          <cell r="D1671" t="str">
            <v>KX</v>
          </cell>
          <cell r="E1671" t="str">
            <v>3070016697</v>
          </cell>
          <cell r="F1671" t="str">
            <v>09</v>
          </cell>
          <cell r="G1671">
            <v>0</v>
          </cell>
          <cell r="H1671">
            <v>0</v>
          </cell>
          <cell r="I1671">
            <v>0</v>
          </cell>
          <cell r="J1671">
            <v>0</v>
          </cell>
          <cell r="K1671" t="str">
            <v>40</v>
          </cell>
          <cell r="L1671" t="str">
            <v>568-49-3807</v>
          </cell>
          <cell r="M1671">
            <v>37890</v>
          </cell>
          <cell r="N1671">
            <v>37889</v>
          </cell>
          <cell r="O1671">
            <v>37889</v>
          </cell>
          <cell r="P1671" t="str">
            <v>USD</v>
          </cell>
          <cell r="Q1671">
            <v>424.5</v>
          </cell>
        </row>
        <row r="1672">
          <cell r="A1672" t="str">
            <v>BCH_WAG</v>
          </cell>
          <cell r="B1672" t="str">
            <v>PGE1</v>
          </cell>
          <cell r="C1672" t="str">
            <v>0002320002</v>
          </cell>
          <cell r="D1672" t="str">
            <v>KX</v>
          </cell>
          <cell r="E1672" t="str">
            <v>3070016698</v>
          </cell>
          <cell r="F1672" t="str">
            <v>09</v>
          </cell>
          <cell r="G1672">
            <v>0</v>
          </cell>
          <cell r="H1672">
            <v>0</v>
          </cell>
          <cell r="I1672">
            <v>0</v>
          </cell>
          <cell r="J1672">
            <v>0</v>
          </cell>
          <cell r="K1672" t="str">
            <v>40</v>
          </cell>
          <cell r="L1672" t="str">
            <v>568-49-3807</v>
          </cell>
          <cell r="M1672">
            <v>37890</v>
          </cell>
          <cell r="N1672">
            <v>37889</v>
          </cell>
          <cell r="O1672">
            <v>37889</v>
          </cell>
          <cell r="P1672" t="str">
            <v>USD</v>
          </cell>
          <cell r="Q1672">
            <v>125</v>
          </cell>
        </row>
        <row r="1673">
          <cell r="A1673" t="str">
            <v>BCH_WAG</v>
          </cell>
          <cell r="B1673" t="str">
            <v>PGE1</v>
          </cell>
          <cell r="C1673" t="str">
            <v>0002320002</v>
          </cell>
          <cell r="D1673" t="str">
            <v>KX</v>
          </cell>
          <cell r="E1673" t="str">
            <v>3070016699</v>
          </cell>
          <cell r="F1673" t="str">
            <v>09</v>
          </cell>
          <cell r="G1673">
            <v>0</v>
          </cell>
          <cell r="H1673">
            <v>0</v>
          </cell>
          <cell r="I1673">
            <v>0</v>
          </cell>
          <cell r="J1673">
            <v>0</v>
          </cell>
          <cell r="K1673" t="str">
            <v>40</v>
          </cell>
          <cell r="L1673" t="str">
            <v>568-49-3807</v>
          </cell>
          <cell r="M1673">
            <v>37890</v>
          </cell>
          <cell r="N1673">
            <v>37889</v>
          </cell>
          <cell r="O1673">
            <v>37889</v>
          </cell>
          <cell r="P1673" t="str">
            <v>USD</v>
          </cell>
          <cell r="Q1673">
            <v>46</v>
          </cell>
        </row>
        <row r="1674">
          <cell r="A1674" t="str">
            <v>BCH_WAG</v>
          </cell>
          <cell r="B1674" t="str">
            <v>PGE1</v>
          </cell>
          <cell r="C1674" t="str">
            <v>0002320002</v>
          </cell>
          <cell r="D1674" t="str">
            <v>KX</v>
          </cell>
          <cell r="E1674" t="str">
            <v>3070016700</v>
          </cell>
          <cell r="F1674" t="str">
            <v>09</v>
          </cell>
          <cell r="G1674">
            <v>0</v>
          </cell>
          <cell r="H1674">
            <v>0</v>
          </cell>
          <cell r="I1674">
            <v>0</v>
          </cell>
          <cell r="J1674">
            <v>0</v>
          </cell>
          <cell r="K1674" t="str">
            <v>40</v>
          </cell>
          <cell r="L1674" t="str">
            <v>568-58-1755</v>
          </cell>
          <cell r="M1674">
            <v>37890</v>
          </cell>
          <cell r="N1674">
            <v>37889</v>
          </cell>
          <cell r="O1674">
            <v>37889</v>
          </cell>
          <cell r="P1674" t="str">
            <v>USD</v>
          </cell>
          <cell r="Q1674">
            <v>377.5</v>
          </cell>
        </row>
        <row r="1675">
          <cell r="A1675" t="str">
            <v>BCH_WAG</v>
          </cell>
          <cell r="B1675" t="str">
            <v>PGE1</v>
          </cell>
          <cell r="C1675" t="str">
            <v>0002320002</v>
          </cell>
          <cell r="D1675" t="str">
            <v>KX</v>
          </cell>
          <cell r="E1675" t="str">
            <v>3070016701</v>
          </cell>
          <cell r="F1675" t="str">
            <v>09</v>
          </cell>
          <cell r="G1675">
            <v>0</v>
          </cell>
          <cell r="H1675">
            <v>0</v>
          </cell>
          <cell r="I1675">
            <v>0</v>
          </cell>
          <cell r="J1675">
            <v>0</v>
          </cell>
          <cell r="K1675" t="str">
            <v>40</v>
          </cell>
          <cell r="L1675" t="str">
            <v>568-58-1755</v>
          </cell>
          <cell r="M1675">
            <v>37890</v>
          </cell>
          <cell r="N1675">
            <v>37889</v>
          </cell>
          <cell r="O1675">
            <v>37889</v>
          </cell>
          <cell r="P1675" t="str">
            <v>USD</v>
          </cell>
          <cell r="Q1675">
            <v>363</v>
          </cell>
        </row>
        <row r="1676">
          <cell r="A1676" t="str">
            <v>BCH_WAG</v>
          </cell>
          <cell r="B1676" t="str">
            <v>PGE1</v>
          </cell>
          <cell r="C1676" t="str">
            <v>0002320002</v>
          </cell>
          <cell r="D1676" t="str">
            <v>KX</v>
          </cell>
          <cell r="E1676" t="str">
            <v>3070016702</v>
          </cell>
          <cell r="F1676" t="str">
            <v>09</v>
          </cell>
          <cell r="G1676">
            <v>0</v>
          </cell>
          <cell r="H1676">
            <v>0</v>
          </cell>
          <cell r="I1676">
            <v>0</v>
          </cell>
          <cell r="J1676">
            <v>0</v>
          </cell>
          <cell r="K1676" t="str">
            <v>40</v>
          </cell>
          <cell r="L1676" t="str">
            <v>568-61-8770</v>
          </cell>
          <cell r="M1676">
            <v>37890</v>
          </cell>
          <cell r="N1676">
            <v>37889</v>
          </cell>
          <cell r="O1676">
            <v>37889</v>
          </cell>
          <cell r="P1676" t="str">
            <v>USD</v>
          </cell>
          <cell r="Q1676">
            <v>264</v>
          </cell>
        </row>
        <row r="1677">
          <cell r="A1677" t="str">
            <v>BCH_WAG</v>
          </cell>
          <cell r="B1677" t="str">
            <v>PGE1</v>
          </cell>
          <cell r="C1677" t="str">
            <v>0002320002</v>
          </cell>
          <cell r="D1677" t="str">
            <v>KX</v>
          </cell>
          <cell r="E1677" t="str">
            <v>3070016703</v>
          </cell>
          <cell r="F1677" t="str">
            <v>09</v>
          </cell>
          <cell r="G1677">
            <v>0</v>
          </cell>
          <cell r="H1677">
            <v>0</v>
          </cell>
          <cell r="I1677">
            <v>0</v>
          </cell>
          <cell r="J1677">
            <v>0</v>
          </cell>
          <cell r="K1677" t="str">
            <v>40</v>
          </cell>
          <cell r="L1677" t="str">
            <v>568-70-4987</v>
          </cell>
          <cell r="M1677">
            <v>37890</v>
          </cell>
          <cell r="N1677">
            <v>37889</v>
          </cell>
          <cell r="O1677">
            <v>37889</v>
          </cell>
          <cell r="P1677" t="str">
            <v>USD</v>
          </cell>
          <cell r="Q1677">
            <v>346.5</v>
          </cell>
        </row>
        <row r="1678">
          <cell r="A1678" t="str">
            <v>BCH_WAG</v>
          </cell>
          <cell r="B1678" t="str">
            <v>PGE1</v>
          </cell>
          <cell r="C1678" t="str">
            <v>0002320002</v>
          </cell>
          <cell r="D1678" t="str">
            <v>KX</v>
          </cell>
          <cell r="E1678" t="str">
            <v>3070016704</v>
          </cell>
          <cell r="F1678" t="str">
            <v>09</v>
          </cell>
          <cell r="G1678">
            <v>0</v>
          </cell>
          <cell r="H1678">
            <v>0</v>
          </cell>
          <cell r="I1678">
            <v>0</v>
          </cell>
          <cell r="J1678">
            <v>0</v>
          </cell>
          <cell r="K1678" t="str">
            <v>40</v>
          </cell>
          <cell r="L1678" t="str">
            <v>568-70-4987</v>
          </cell>
          <cell r="M1678">
            <v>37890</v>
          </cell>
          <cell r="N1678">
            <v>37889</v>
          </cell>
          <cell r="O1678">
            <v>37889</v>
          </cell>
          <cell r="P1678" t="str">
            <v>USD</v>
          </cell>
          <cell r="Q1678">
            <v>125</v>
          </cell>
        </row>
        <row r="1679">
          <cell r="A1679" t="str">
            <v>BCH_WAG</v>
          </cell>
          <cell r="B1679" t="str">
            <v>PGE1</v>
          </cell>
          <cell r="C1679" t="str">
            <v>0002320002</v>
          </cell>
          <cell r="D1679" t="str">
            <v>KX</v>
          </cell>
          <cell r="E1679" t="str">
            <v>3070016705</v>
          </cell>
          <cell r="F1679" t="str">
            <v>09</v>
          </cell>
          <cell r="G1679">
            <v>0</v>
          </cell>
          <cell r="H1679">
            <v>0</v>
          </cell>
          <cell r="I1679">
            <v>0</v>
          </cell>
          <cell r="J1679">
            <v>0</v>
          </cell>
          <cell r="K1679" t="str">
            <v>40</v>
          </cell>
          <cell r="L1679" t="str">
            <v>568-70-4987</v>
          </cell>
          <cell r="M1679">
            <v>37890</v>
          </cell>
          <cell r="N1679">
            <v>37889</v>
          </cell>
          <cell r="O1679">
            <v>37889</v>
          </cell>
          <cell r="P1679" t="str">
            <v>USD</v>
          </cell>
          <cell r="Q1679">
            <v>11.91</v>
          </cell>
        </row>
        <row r="1680">
          <cell r="A1680" t="str">
            <v>BCH_WAG</v>
          </cell>
          <cell r="B1680" t="str">
            <v>PGE1</v>
          </cell>
          <cell r="C1680" t="str">
            <v>0002320002</v>
          </cell>
          <cell r="D1680" t="str">
            <v>KX</v>
          </cell>
          <cell r="E1680" t="str">
            <v>3070016706</v>
          </cell>
          <cell r="F1680" t="str">
            <v>09</v>
          </cell>
          <cell r="G1680">
            <v>0</v>
          </cell>
          <cell r="H1680">
            <v>0</v>
          </cell>
          <cell r="I1680">
            <v>0</v>
          </cell>
          <cell r="J1680">
            <v>0</v>
          </cell>
          <cell r="K1680" t="str">
            <v>40</v>
          </cell>
          <cell r="L1680" t="str">
            <v>568-82-3882</v>
          </cell>
          <cell r="M1680">
            <v>37890</v>
          </cell>
          <cell r="N1680">
            <v>37889</v>
          </cell>
          <cell r="O1680">
            <v>37889</v>
          </cell>
          <cell r="P1680" t="str">
            <v>USD</v>
          </cell>
          <cell r="Q1680">
            <v>250</v>
          </cell>
        </row>
        <row r="1681">
          <cell r="A1681" t="str">
            <v>BCH_WAG</v>
          </cell>
          <cell r="B1681" t="str">
            <v>PGE1</v>
          </cell>
          <cell r="C1681" t="str">
            <v>0002320002</v>
          </cell>
          <cell r="D1681" t="str">
            <v>KX</v>
          </cell>
          <cell r="E1681" t="str">
            <v>3070016707</v>
          </cell>
          <cell r="F1681" t="str">
            <v>09</v>
          </cell>
          <cell r="G1681">
            <v>0</v>
          </cell>
          <cell r="H1681">
            <v>0</v>
          </cell>
          <cell r="I1681">
            <v>0</v>
          </cell>
          <cell r="J1681">
            <v>0</v>
          </cell>
          <cell r="K1681" t="str">
            <v>40</v>
          </cell>
          <cell r="L1681" t="str">
            <v>568-83-4101</v>
          </cell>
          <cell r="M1681">
            <v>37890</v>
          </cell>
          <cell r="N1681">
            <v>37889</v>
          </cell>
          <cell r="O1681">
            <v>37889</v>
          </cell>
          <cell r="P1681" t="str">
            <v>USD</v>
          </cell>
          <cell r="Q1681">
            <v>750</v>
          </cell>
        </row>
        <row r="1682">
          <cell r="A1682" t="str">
            <v>BCH_WAG</v>
          </cell>
          <cell r="B1682" t="str">
            <v>PGE1</v>
          </cell>
          <cell r="C1682" t="str">
            <v>0002320002</v>
          </cell>
          <cell r="D1682" t="str">
            <v>KX</v>
          </cell>
          <cell r="E1682" t="str">
            <v>3070016708</v>
          </cell>
          <cell r="F1682" t="str">
            <v>09</v>
          </cell>
          <cell r="G1682">
            <v>0</v>
          </cell>
          <cell r="H1682">
            <v>0</v>
          </cell>
          <cell r="I1682">
            <v>0</v>
          </cell>
          <cell r="J1682">
            <v>0</v>
          </cell>
          <cell r="K1682" t="str">
            <v>40</v>
          </cell>
          <cell r="L1682" t="str">
            <v>568-92-6522</v>
          </cell>
          <cell r="M1682">
            <v>37890</v>
          </cell>
          <cell r="N1682">
            <v>37889</v>
          </cell>
          <cell r="O1682">
            <v>37889</v>
          </cell>
          <cell r="P1682" t="str">
            <v>USD</v>
          </cell>
          <cell r="Q1682">
            <v>335.5</v>
          </cell>
        </row>
        <row r="1683">
          <cell r="A1683" t="str">
            <v>BCH_WAG</v>
          </cell>
          <cell r="B1683" t="str">
            <v>PGE1</v>
          </cell>
          <cell r="C1683" t="str">
            <v>0002320002</v>
          </cell>
          <cell r="D1683" t="str">
            <v>KX</v>
          </cell>
          <cell r="E1683" t="str">
            <v>3070016709</v>
          </cell>
          <cell r="F1683" t="str">
            <v>09</v>
          </cell>
          <cell r="G1683">
            <v>0</v>
          </cell>
          <cell r="H1683">
            <v>0</v>
          </cell>
          <cell r="I1683">
            <v>0</v>
          </cell>
          <cell r="J1683">
            <v>0</v>
          </cell>
          <cell r="K1683" t="str">
            <v>40</v>
          </cell>
          <cell r="L1683" t="str">
            <v>568-94-3128</v>
          </cell>
          <cell r="M1683">
            <v>37890</v>
          </cell>
          <cell r="N1683">
            <v>37889</v>
          </cell>
          <cell r="O1683">
            <v>37889</v>
          </cell>
          <cell r="P1683" t="str">
            <v>USD</v>
          </cell>
          <cell r="Q1683">
            <v>414</v>
          </cell>
        </row>
        <row r="1684">
          <cell r="A1684" t="str">
            <v>BCH_WAG</v>
          </cell>
          <cell r="B1684" t="str">
            <v>PGE1</v>
          </cell>
          <cell r="C1684" t="str">
            <v>0002320002</v>
          </cell>
          <cell r="D1684" t="str">
            <v>KX</v>
          </cell>
          <cell r="E1684" t="str">
            <v>3070016710</v>
          </cell>
          <cell r="F1684" t="str">
            <v>09</v>
          </cell>
          <cell r="G1684">
            <v>0</v>
          </cell>
          <cell r="H1684">
            <v>0</v>
          </cell>
          <cell r="I1684">
            <v>0</v>
          </cell>
          <cell r="J1684">
            <v>0</v>
          </cell>
          <cell r="K1684" t="str">
            <v>40</v>
          </cell>
          <cell r="L1684" t="str">
            <v>568-98-3523</v>
          </cell>
          <cell r="M1684">
            <v>37890</v>
          </cell>
          <cell r="N1684">
            <v>37889</v>
          </cell>
          <cell r="O1684">
            <v>37889</v>
          </cell>
          <cell r="P1684" t="str">
            <v>USD</v>
          </cell>
          <cell r="Q1684">
            <v>379.87</v>
          </cell>
        </row>
        <row r="1685">
          <cell r="A1685" t="str">
            <v>BCH_WAG</v>
          </cell>
          <cell r="B1685" t="str">
            <v>PGE1</v>
          </cell>
          <cell r="C1685" t="str">
            <v>0002320002</v>
          </cell>
          <cell r="D1685" t="str">
            <v>KX</v>
          </cell>
          <cell r="E1685" t="str">
            <v>3070016711</v>
          </cell>
          <cell r="F1685" t="str">
            <v>09</v>
          </cell>
          <cell r="G1685">
            <v>0</v>
          </cell>
          <cell r="H1685">
            <v>0</v>
          </cell>
          <cell r="I1685">
            <v>0</v>
          </cell>
          <cell r="J1685">
            <v>0</v>
          </cell>
          <cell r="K1685" t="str">
            <v>40</v>
          </cell>
          <cell r="L1685" t="str">
            <v>568-98-3523</v>
          </cell>
          <cell r="M1685">
            <v>37890</v>
          </cell>
          <cell r="N1685">
            <v>37889</v>
          </cell>
          <cell r="O1685">
            <v>37889</v>
          </cell>
          <cell r="P1685" t="str">
            <v>USD</v>
          </cell>
          <cell r="Q1685">
            <v>282.5</v>
          </cell>
        </row>
        <row r="1686">
          <cell r="A1686" t="str">
            <v>BCH_WAG</v>
          </cell>
          <cell r="B1686" t="str">
            <v>PGE1</v>
          </cell>
          <cell r="C1686" t="str">
            <v>0002320002</v>
          </cell>
          <cell r="D1686" t="str">
            <v>KX</v>
          </cell>
          <cell r="E1686" t="str">
            <v>3070016712</v>
          </cell>
          <cell r="F1686" t="str">
            <v>09</v>
          </cell>
          <cell r="G1686">
            <v>0</v>
          </cell>
          <cell r="H1686">
            <v>0</v>
          </cell>
          <cell r="I1686">
            <v>0</v>
          </cell>
          <cell r="J1686">
            <v>0</v>
          </cell>
          <cell r="K1686" t="str">
            <v>40</v>
          </cell>
          <cell r="L1686" t="str">
            <v>568-98-3523</v>
          </cell>
          <cell r="M1686">
            <v>37890</v>
          </cell>
          <cell r="N1686">
            <v>37889</v>
          </cell>
          <cell r="O1686">
            <v>37889</v>
          </cell>
          <cell r="P1686" t="str">
            <v>USD</v>
          </cell>
          <cell r="Q1686">
            <v>304.5</v>
          </cell>
        </row>
        <row r="1687">
          <cell r="A1687" t="str">
            <v>BCH_WAG</v>
          </cell>
          <cell r="B1687" t="str">
            <v>PGE1</v>
          </cell>
          <cell r="C1687" t="str">
            <v>0002320002</v>
          </cell>
          <cell r="D1687" t="str">
            <v>KX</v>
          </cell>
          <cell r="E1687" t="str">
            <v>3070016713</v>
          </cell>
          <cell r="F1687" t="str">
            <v>09</v>
          </cell>
          <cell r="G1687">
            <v>0</v>
          </cell>
          <cell r="H1687">
            <v>0</v>
          </cell>
          <cell r="I1687">
            <v>0</v>
          </cell>
          <cell r="J1687">
            <v>0</v>
          </cell>
          <cell r="K1687" t="str">
            <v>40</v>
          </cell>
          <cell r="L1687" t="str">
            <v>569-06-3247</v>
          </cell>
          <cell r="M1687">
            <v>37890</v>
          </cell>
          <cell r="N1687">
            <v>37889</v>
          </cell>
          <cell r="O1687">
            <v>37889</v>
          </cell>
          <cell r="P1687" t="str">
            <v>USD</v>
          </cell>
          <cell r="Q1687">
            <v>291</v>
          </cell>
        </row>
        <row r="1688">
          <cell r="A1688" t="str">
            <v>BCH_WAG</v>
          </cell>
          <cell r="B1688" t="str">
            <v>PGE1</v>
          </cell>
          <cell r="C1688" t="str">
            <v>0002320002</v>
          </cell>
          <cell r="D1688" t="str">
            <v>KX</v>
          </cell>
          <cell r="E1688" t="str">
            <v>3070016714</v>
          </cell>
          <cell r="F1688" t="str">
            <v>09</v>
          </cell>
          <cell r="G1688">
            <v>0</v>
          </cell>
          <cell r="H1688">
            <v>0</v>
          </cell>
          <cell r="I1688">
            <v>0</v>
          </cell>
          <cell r="J1688">
            <v>0</v>
          </cell>
          <cell r="K1688" t="str">
            <v>40</v>
          </cell>
          <cell r="L1688" t="str">
            <v>569-11-2208</v>
          </cell>
          <cell r="M1688">
            <v>37890</v>
          </cell>
          <cell r="N1688">
            <v>37889</v>
          </cell>
          <cell r="O1688">
            <v>37889</v>
          </cell>
          <cell r="P1688" t="str">
            <v>USD</v>
          </cell>
          <cell r="Q1688">
            <v>337.5</v>
          </cell>
        </row>
        <row r="1689">
          <cell r="A1689" t="str">
            <v>BCH_WAG</v>
          </cell>
          <cell r="B1689" t="str">
            <v>PGE1</v>
          </cell>
          <cell r="C1689" t="str">
            <v>0002320002</v>
          </cell>
          <cell r="D1689" t="str">
            <v>KX</v>
          </cell>
          <cell r="E1689" t="str">
            <v>3070016715</v>
          </cell>
          <cell r="F1689" t="str">
            <v>09</v>
          </cell>
          <cell r="G1689">
            <v>0</v>
          </cell>
          <cell r="H1689">
            <v>0</v>
          </cell>
          <cell r="I1689">
            <v>0</v>
          </cell>
          <cell r="J1689">
            <v>0</v>
          </cell>
          <cell r="K1689" t="str">
            <v>40</v>
          </cell>
          <cell r="L1689" t="str">
            <v>569-11-4036</v>
          </cell>
          <cell r="M1689">
            <v>37890</v>
          </cell>
          <cell r="N1689">
            <v>37889</v>
          </cell>
          <cell r="O1689">
            <v>37889</v>
          </cell>
          <cell r="P1689" t="str">
            <v>USD</v>
          </cell>
          <cell r="Q1689">
            <v>350</v>
          </cell>
        </row>
        <row r="1690">
          <cell r="A1690" t="str">
            <v>BCH_WAG</v>
          </cell>
          <cell r="B1690" t="str">
            <v>PGE1</v>
          </cell>
          <cell r="C1690" t="str">
            <v>0002320002</v>
          </cell>
          <cell r="D1690" t="str">
            <v>KX</v>
          </cell>
          <cell r="E1690" t="str">
            <v>3070016716</v>
          </cell>
          <cell r="F1690" t="str">
            <v>09</v>
          </cell>
          <cell r="G1690">
            <v>0</v>
          </cell>
          <cell r="H1690">
            <v>0</v>
          </cell>
          <cell r="I1690">
            <v>0</v>
          </cell>
          <cell r="J1690">
            <v>0</v>
          </cell>
          <cell r="K1690" t="str">
            <v>40</v>
          </cell>
          <cell r="L1690" t="str">
            <v>569-17-5512</v>
          </cell>
          <cell r="M1690">
            <v>37890</v>
          </cell>
          <cell r="N1690">
            <v>37889</v>
          </cell>
          <cell r="O1690">
            <v>37889</v>
          </cell>
          <cell r="P1690" t="str">
            <v>USD</v>
          </cell>
          <cell r="Q1690">
            <v>232.5</v>
          </cell>
        </row>
        <row r="1691">
          <cell r="A1691" t="str">
            <v>BCH_WAG</v>
          </cell>
          <cell r="B1691" t="str">
            <v>PGE1</v>
          </cell>
          <cell r="C1691" t="str">
            <v>0002320002</v>
          </cell>
          <cell r="D1691" t="str">
            <v>KX</v>
          </cell>
          <cell r="E1691" t="str">
            <v>3070016717</v>
          </cell>
          <cell r="F1691" t="str">
            <v>09</v>
          </cell>
          <cell r="G1691">
            <v>0</v>
          </cell>
          <cell r="H1691">
            <v>0</v>
          </cell>
          <cell r="I1691">
            <v>0</v>
          </cell>
          <cell r="J1691">
            <v>0</v>
          </cell>
          <cell r="K1691" t="str">
            <v>40</v>
          </cell>
          <cell r="L1691" t="str">
            <v>569-21-1230</v>
          </cell>
          <cell r="M1691">
            <v>37890</v>
          </cell>
          <cell r="N1691">
            <v>37889</v>
          </cell>
          <cell r="O1691">
            <v>37889</v>
          </cell>
          <cell r="P1691" t="str">
            <v>USD</v>
          </cell>
          <cell r="Q1691">
            <v>426.5</v>
          </cell>
        </row>
        <row r="1692">
          <cell r="A1692" t="str">
            <v>BCH_WAG</v>
          </cell>
          <cell r="B1692" t="str">
            <v>PGE1</v>
          </cell>
          <cell r="C1692" t="str">
            <v>0002320002</v>
          </cell>
          <cell r="D1692" t="str">
            <v>KX</v>
          </cell>
          <cell r="E1692" t="str">
            <v>3070016718</v>
          </cell>
          <cell r="F1692" t="str">
            <v>09</v>
          </cell>
          <cell r="G1692">
            <v>0</v>
          </cell>
          <cell r="H1692">
            <v>0</v>
          </cell>
          <cell r="I1692">
            <v>0</v>
          </cell>
          <cell r="J1692">
            <v>0</v>
          </cell>
          <cell r="K1692" t="str">
            <v>40</v>
          </cell>
          <cell r="L1692" t="str">
            <v>569-23-4836</v>
          </cell>
          <cell r="M1692">
            <v>37890</v>
          </cell>
          <cell r="N1692">
            <v>37889</v>
          </cell>
          <cell r="O1692">
            <v>37889</v>
          </cell>
          <cell r="P1692" t="str">
            <v>USD</v>
          </cell>
          <cell r="Q1692">
            <v>611.54</v>
          </cell>
        </row>
        <row r="1693">
          <cell r="A1693" t="str">
            <v>BCH_WAG</v>
          </cell>
          <cell r="B1693" t="str">
            <v>PGE1</v>
          </cell>
          <cell r="C1693" t="str">
            <v>0002320002</v>
          </cell>
          <cell r="D1693" t="str">
            <v>KX</v>
          </cell>
          <cell r="E1693" t="str">
            <v>3070016719</v>
          </cell>
          <cell r="F1693" t="str">
            <v>09</v>
          </cell>
          <cell r="G1693">
            <v>0</v>
          </cell>
          <cell r="H1693">
            <v>0</v>
          </cell>
          <cell r="I1693">
            <v>0</v>
          </cell>
          <cell r="J1693">
            <v>0</v>
          </cell>
          <cell r="K1693" t="str">
            <v>40</v>
          </cell>
          <cell r="L1693" t="str">
            <v>569-31-2313</v>
          </cell>
          <cell r="M1693">
            <v>37890</v>
          </cell>
          <cell r="N1693">
            <v>37889</v>
          </cell>
          <cell r="O1693">
            <v>37889</v>
          </cell>
          <cell r="P1693" t="str">
            <v>USD</v>
          </cell>
          <cell r="Q1693">
            <v>198</v>
          </cell>
        </row>
        <row r="1694">
          <cell r="A1694" t="str">
            <v>BCH_WAG</v>
          </cell>
          <cell r="B1694" t="str">
            <v>PGE1</v>
          </cell>
          <cell r="C1694" t="str">
            <v>0002320002</v>
          </cell>
          <cell r="D1694" t="str">
            <v>KX</v>
          </cell>
          <cell r="E1694" t="str">
            <v>3070016720</v>
          </cell>
          <cell r="F1694" t="str">
            <v>09</v>
          </cell>
          <cell r="G1694">
            <v>0</v>
          </cell>
          <cell r="H1694">
            <v>0</v>
          </cell>
          <cell r="I1694">
            <v>0</v>
          </cell>
          <cell r="J1694">
            <v>0</v>
          </cell>
          <cell r="K1694" t="str">
            <v>40</v>
          </cell>
          <cell r="L1694" t="str">
            <v>569-31-2313</v>
          </cell>
          <cell r="M1694">
            <v>37890</v>
          </cell>
          <cell r="N1694">
            <v>37889</v>
          </cell>
          <cell r="O1694">
            <v>37889</v>
          </cell>
          <cell r="P1694" t="str">
            <v>USD</v>
          </cell>
          <cell r="Q1694">
            <v>35</v>
          </cell>
        </row>
        <row r="1695">
          <cell r="A1695" t="str">
            <v>BCH_WAG</v>
          </cell>
          <cell r="B1695" t="str">
            <v>PGE1</v>
          </cell>
          <cell r="C1695" t="str">
            <v>0002320002</v>
          </cell>
          <cell r="D1695" t="str">
            <v>KX</v>
          </cell>
          <cell r="E1695" t="str">
            <v>3070016721</v>
          </cell>
          <cell r="F1695" t="str">
            <v>09</v>
          </cell>
          <cell r="G1695">
            <v>0</v>
          </cell>
          <cell r="H1695">
            <v>0</v>
          </cell>
          <cell r="I1695">
            <v>0</v>
          </cell>
          <cell r="J1695">
            <v>0</v>
          </cell>
          <cell r="K1695" t="str">
            <v>40</v>
          </cell>
          <cell r="L1695" t="str">
            <v>569-43-2641</v>
          </cell>
          <cell r="M1695">
            <v>37890</v>
          </cell>
          <cell r="N1695">
            <v>37889</v>
          </cell>
          <cell r="O1695">
            <v>37889</v>
          </cell>
          <cell r="P1695" t="str">
            <v>USD</v>
          </cell>
          <cell r="Q1695">
            <v>347</v>
          </cell>
        </row>
        <row r="1696">
          <cell r="A1696" t="str">
            <v>BCH_WAG</v>
          </cell>
          <cell r="B1696" t="str">
            <v>PGE1</v>
          </cell>
          <cell r="C1696" t="str">
            <v>0002320002</v>
          </cell>
          <cell r="D1696" t="str">
            <v>KX</v>
          </cell>
          <cell r="E1696" t="str">
            <v>3070016722</v>
          </cell>
          <cell r="F1696" t="str">
            <v>09</v>
          </cell>
          <cell r="G1696">
            <v>0</v>
          </cell>
          <cell r="H1696">
            <v>0</v>
          </cell>
          <cell r="I1696">
            <v>0</v>
          </cell>
          <cell r="J1696">
            <v>0</v>
          </cell>
          <cell r="K1696" t="str">
            <v>40</v>
          </cell>
          <cell r="L1696" t="str">
            <v>569-47-4974</v>
          </cell>
          <cell r="M1696">
            <v>37890</v>
          </cell>
          <cell r="N1696">
            <v>37889</v>
          </cell>
          <cell r="O1696">
            <v>37889</v>
          </cell>
          <cell r="P1696" t="str">
            <v>USD</v>
          </cell>
          <cell r="Q1696">
            <v>97.5</v>
          </cell>
        </row>
        <row r="1697">
          <cell r="A1697" t="str">
            <v>BCH_WAG</v>
          </cell>
          <cell r="B1697" t="str">
            <v>PGE1</v>
          </cell>
          <cell r="C1697" t="str">
            <v>0002320002</v>
          </cell>
          <cell r="D1697" t="str">
            <v>KX</v>
          </cell>
          <cell r="E1697" t="str">
            <v>3070016723</v>
          </cell>
          <cell r="F1697" t="str">
            <v>09</v>
          </cell>
          <cell r="G1697">
            <v>0</v>
          </cell>
          <cell r="H1697">
            <v>0</v>
          </cell>
          <cell r="I1697">
            <v>0</v>
          </cell>
          <cell r="J1697">
            <v>0</v>
          </cell>
          <cell r="K1697" t="str">
            <v>40</v>
          </cell>
          <cell r="L1697" t="str">
            <v>569-47-4974</v>
          </cell>
          <cell r="M1697">
            <v>37890</v>
          </cell>
          <cell r="N1697">
            <v>37889</v>
          </cell>
          <cell r="O1697">
            <v>37889</v>
          </cell>
          <cell r="P1697" t="str">
            <v>USD</v>
          </cell>
          <cell r="Q1697">
            <v>28.5</v>
          </cell>
        </row>
        <row r="1698">
          <cell r="A1698" t="str">
            <v>BCH_WAG</v>
          </cell>
          <cell r="B1698" t="str">
            <v>PGE1</v>
          </cell>
          <cell r="C1698" t="str">
            <v>0002320002</v>
          </cell>
          <cell r="D1698" t="str">
            <v>KX</v>
          </cell>
          <cell r="E1698" t="str">
            <v>3070016724</v>
          </cell>
          <cell r="F1698" t="str">
            <v>09</v>
          </cell>
          <cell r="G1698">
            <v>0</v>
          </cell>
          <cell r="H1698">
            <v>0</v>
          </cell>
          <cell r="I1698">
            <v>0</v>
          </cell>
          <cell r="J1698">
            <v>0</v>
          </cell>
          <cell r="K1698" t="str">
            <v>40</v>
          </cell>
          <cell r="L1698" t="str">
            <v>569-49-6058</v>
          </cell>
          <cell r="M1698">
            <v>37890</v>
          </cell>
          <cell r="N1698">
            <v>37889</v>
          </cell>
          <cell r="O1698">
            <v>37889</v>
          </cell>
          <cell r="P1698" t="str">
            <v>USD</v>
          </cell>
          <cell r="Q1698">
            <v>449.5</v>
          </cell>
        </row>
        <row r="1699">
          <cell r="A1699" t="str">
            <v>BCH_WAG</v>
          </cell>
          <cell r="B1699" t="str">
            <v>PGE1</v>
          </cell>
          <cell r="C1699" t="str">
            <v>0002320002</v>
          </cell>
          <cell r="D1699" t="str">
            <v>KX</v>
          </cell>
          <cell r="E1699" t="str">
            <v>3070016725</v>
          </cell>
          <cell r="F1699" t="str">
            <v>09</v>
          </cell>
          <cell r="G1699">
            <v>0</v>
          </cell>
          <cell r="H1699">
            <v>0</v>
          </cell>
          <cell r="I1699">
            <v>0</v>
          </cell>
          <cell r="J1699">
            <v>0</v>
          </cell>
          <cell r="K1699" t="str">
            <v>40</v>
          </cell>
          <cell r="L1699" t="str">
            <v>569-59-4635</v>
          </cell>
          <cell r="M1699">
            <v>37890</v>
          </cell>
          <cell r="N1699">
            <v>37889</v>
          </cell>
          <cell r="O1699">
            <v>37889</v>
          </cell>
          <cell r="P1699" t="str">
            <v>USD</v>
          </cell>
          <cell r="Q1699">
            <v>750</v>
          </cell>
        </row>
        <row r="1700">
          <cell r="A1700" t="str">
            <v>BCH_WAG</v>
          </cell>
          <cell r="B1700" t="str">
            <v>PGE1</v>
          </cell>
          <cell r="C1700" t="str">
            <v>0002320002</v>
          </cell>
          <cell r="D1700" t="str">
            <v>KX</v>
          </cell>
          <cell r="E1700" t="str">
            <v>3070016726</v>
          </cell>
          <cell r="F1700" t="str">
            <v>09</v>
          </cell>
          <cell r="G1700">
            <v>0</v>
          </cell>
          <cell r="H1700">
            <v>0</v>
          </cell>
          <cell r="I1700">
            <v>0</v>
          </cell>
          <cell r="J1700">
            <v>0</v>
          </cell>
          <cell r="K1700" t="str">
            <v>40</v>
          </cell>
          <cell r="L1700" t="str">
            <v>569-59-4635</v>
          </cell>
          <cell r="M1700">
            <v>37890</v>
          </cell>
          <cell r="N1700">
            <v>37889</v>
          </cell>
          <cell r="O1700">
            <v>37889</v>
          </cell>
          <cell r="P1700" t="str">
            <v>USD</v>
          </cell>
          <cell r="Q1700">
            <v>50</v>
          </cell>
        </row>
        <row r="1701">
          <cell r="A1701" t="str">
            <v>BCH_WAG</v>
          </cell>
          <cell r="B1701" t="str">
            <v>PGE1</v>
          </cell>
          <cell r="C1701" t="str">
            <v>0002320002</v>
          </cell>
          <cell r="D1701" t="str">
            <v>KX</v>
          </cell>
          <cell r="E1701" t="str">
            <v>3070016727</v>
          </cell>
          <cell r="F1701" t="str">
            <v>09</v>
          </cell>
          <cell r="G1701">
            <v>0</v>
          </cell>
          <cell r="H1701">
            <v>0</v>
          </cell>
          <cell r="I1701">
            <v>0</v>
          </cell>
          <cell r="J1701">
            <v>0</v>
          </cell>
          <cell r="K1701" t="str">
            <v>40</v>
          </cell>
          <cell r="L1701" t="str">
            <v>569-76-7296</v>
          </cell>
          <cell r="M1701">
            <v>37890</v>
          </cell>
          <cell r="N1701">
            <v>37889</v>
          </cell>
          <cell r="O1701">
            <v>37889</v>
          </cell>
          <cell r="P1701" t="str">
            <v>USD</v>
          </cell>
          <cell r="Q1701">
            <v>187</v>
          </cell>
        </row>
        <row r="1702">
          <cell r="A1702" t="str">
            <v>BCH_WAG</v>
          </cell>
          <cell r="B1702" t="str">
            <v>PGE1</v>
          </cell>
          <cell r="C1702" t="str">
            <v>0002320002</v>
          </cell>
          <cell r="D1702" t="str">
            <v>KX</v>
          </cell>
          <cell r="E1702" t="str">
            <v>3070016728</v>
          </cell>
          <cell r="F1702" t="str">
            <v>09</v>
          </cell>
          <cell r="G1702">
            <v>0</v>
          </cell>
          <cell r="H1702">
            <v>0</v>
          </cell>
          <cell r="I1702">
            <v>0</v>
          </cell>
          <cell r="J1702">
            <v>0</v>
          </cell>
          <cell r="K1702" t="str">
            <v>40</v>
          </cell>
          <cell r="L1702" t="str">
            <v>569-88-7717</v>
          </cell>
          <cell r="M1702">
            <v>37890</v>
          </cell>
          <cell r="N1702">
            <v>37889</v>
          </cell>
          <cell r="O1702">
            <v>37889</v>
          </cell>
          <cell r="P1702" t="str">
            <v>USD</v>
          </cell>
          <cell r="Q1702">
            <v>108</v>
          </cell>
        </row>
        <row r="1703">
          <cell r="A1703" t="str">
            <v>BCH_WAG</v>
          </cell>
          <cell r="B1703" t="str">
            <v>PGE1</v>
          </cell>
          <cell r="C1703" t="str">
            <v>0002320002</v>
          </cell>
          <cell r="D1703" t="str">
            <v>KX</v>
          </cell>
          <cell r="E1703" t="str">
            <v>3070016729</v>
          </cell>
          <cell r="F1703" t="str">
            <v>09</v>
          </cell>
          <cell r="G1703">
            <v>0</v>
          </cell>
          <cell r="H1703">
            <v>0</v>
          </cell>
          <cell r="I1703">
            <v>0</v>
          </cell>
          <cell r="J1703">
            <v>0</v>
          </cell>
          <cell r="K1703" t="str">
            <v>40</v>
          </cell>
          <cell r="L1703" t="str">
            <v>569-88-7717</v>
          </cell>
          <cell r="M1703">
            <v>37890</v>
          </cell>
          <cell r="N1703">
            <v>37889</v>
          </cell>
          <cell r="O1703">
            <v>37889</v>
          </cell>
          <cell r="P1703" t="str">
            <v>USD</v>
          </cell>
          <cell r="Q1703">
            <v>400</v>
          </cell>
        </row>
        <row r="1704">
          <cell r="A1704" t="str">
            <v>BCH_WAG</v>
          </cell>
          <cell r="B1704" t="str">
            <v>PGE1</v>
          </cell>
          <cell r="C1704" t="str">
            <v>0002320002</v>
          </cell>
          <cell r="D1704" t="str">
            <v>KX</v>
          </cell>
          <cell r="E1704" t="str">
            <v>3070016730</v>
          </cell>
          <cell r="F1704" t="str">
            <v>09</v>
          </cell>
          <cell r="G1704">
            <v>0</v>
          </cell>
          <cell r="H1704">
            <v>0</v>
          </cell>
          <cell r="I1704">
            <v>0</v>
          </cell>
          <cell r="J1704">
            <v>0</v>
          </cell>
          <cell r="K1704" t="str">
            <v>40</v>
          </cell>
          <cell r="L1704" t="str">
            <v>569-92-5929</v>
          </cell>
          <cell r="M1704">
            <v>37890</v>
          </cell>
          <cell r="N1704">
            <v>37889</v>
          </cell>
          <cell r="O1704">
            <v>37889</v>
          </cell>
          <cell r="P1704" t="str">
            <v>USD</v>
          </cell>
          <cell r="Q1704">
            <v>270.5</v>
          </cell>
        </row>
        <row r="1705">
          <cell r="A1705" t="str">
            <v>BCH_WAG</v>
          </cell>
          <cell r="B1705" t="str">
            <v>PGE1</v>
          </cell>
          <cell r="C1705" t="str">
            <v>0002320002</v>
          </cell>
          <cell r="D1705" t="str">
            <v>KX</v>
          </cell>
          <cell r="E1705" t="str">
            <v>3070016731</v>
          </cell>
          <cell r="F1705" t="str">
            <v>09</v>
          </cell>
          <cell r="G1705">
            <v>0</v>
          </cell>
          <cell r="H1705">
            <v>0</v>
          </cell>
          <cell r="I1705">
            <v>0</v>
          </cell>
          <cell r="J1705">
            <v>0</v>
          </cell>
          <cell r="K1705" t="str">
            <v>40</v>
          </cell>
          <cell r="L1705" t="str">
            <v>570-04-0365</v>
          </cell>
          <cell r="M1705">
            <v>37890</v>
          </cell>
          <cell r="N1705">
            <v>37889</v>
          </cell>
          <cell r="O1705">
            <v>37889</v>
          </cell>
          <cell r="P1705" t="str">
            <v>USD</v>
          </cell>
          <cell r="Q1705">
            <v>37.5</v>
          </cell>
        </row>
        <row r="1706">
          <cell r="A1706" t="str">
            <v>BCH_WAG</v>
          </cell>
          <cell r="B1706" t="str">
            <v>PGE1</v>
          </cell>
          <cell r="C1706" t="str">
            <v>0002320002</v>
          </cell>
          <cell r="D1706" t="str">
            <v>KX</v>
          </cell>
          <cell r="E1706" t="str">
            <v>3070016732</v>
          </cell>
          <cell r="F1706" t="str">
            <v>09</v>
          </cell>
          <cell r="G1706">
            <v>0</v>
          </cell>
          <cell r="H1706">
            <v>0</v>
          </cell>
          <cell r="I1706">
            <v>0</v>
          </cell>
          <cell r="J1706">
            <v>0</v>
          </cell>
          <cell r="K1706" t="str">
            <v>40</v>
          </cell>
          <cell r="L1706" t="str">
            <v>570-08-3050</v>
          </cell>
          <cell r="M1706">
            <v>37890</v>
          </cell>
          <cell r="N1706">
            <v>37889</v>
          </cell>
          <cell r="O1706">
            <v>37889</v>
          </cell>
          <cell r="P1706" t="str">
            <v>USD</v>
          </cell>
          <cell r="Q1706">
            <v>68</v>
          </cell>
        </row>
        <row r="1707">
          <cell r="A1707" t="str">
            <v>BCH_WAG</v>
          </cell>
          <cell r="B1707" t="str">
            <v>PGE1</v>
          </cell>
          <cell r="C1707" t="str">
            <v>0002320002</v>
          </cell>
          <cell r="D1707" t="str">
            <v>KX</v>
          </cell>
          <cell r="E1707" t="str">
            <v>3070016733</v>
          </cell>
          <cell r="F1707" t="str">
            <v>09</v>
          </cell>
          <cell r="G1707">
            <v>0</v>
          </cell>
          <cell r="H1707">
            <v>0</v>
          </cell>
          <cell r="I1707">
            <v>0</v>
          </cell>
          <cell r="J1707">
            <v>0</v>
          </cell>
          <cell r="K1707" t="str">
            <v>40</v>
          </cell>
          <cell r="L1707" t="str">
            <v>570-13-1571</v>
          </cell>
          <cell r="M1707">
            <v>37890</v>
          </cell>
          <cell r="N1707">
            <v>37889</v>
          </cell>
          <cell r="O1707">
            <v>37889</v>
          </cell>
          <cell r="P1707" t="str">
            <v>USD</v>
          </cell>
          <cell r="Q1707">
            <v>250</v>
          </cell>
        </row>
        <row r="1708">
          <cell r="A1708" t="str">
            <v>BCH_WAG</v>
          </cell>
          <cell r="B1708" t="str">
            <v>PGE1</v>
          </cell>
          <cell r="C1708" t="str">
            <v>0002320002</v>
          </cell>
          <cell r="D1708" t="str">
            <v>KX</v>
          </cell>
          <cell r="E1708" t="str">
            <v>3070016734</v>
          </cell>
          <cell r="F1708" t="str">
            <v>09</v>
          </cell>
          <cell r="G1708">
            <v>0</v>
          </cell>
          <cell r="H1708">
            <v>0</v>
          </cell>
          <cell r="I1708">
            <v>0</v>
          </cell>
          <cell r="J1708">
            <v>0</v>
          </cell>
          <cell r="K1708" t="str">
            <v>40</v>
          </cell>
          <cell r="L1708" t="str">
            <v>570-17-4645</v>
          </cell>
          <cell r="M1708">
            <v>37890</v>
          </cell>
          <cell r="N1708">
            <v>37889</v>
          </cell>
          <cell r="O1708">
            <v>37889</v>
          </cell>
          <cell r="P1708" t="str">
            <v>USD</v>
          </cell>
          <cell r="Q1708">
            <v>291</v>
          </cell>
        </row>
        <row r="1709">
          <cell r="A1709" t="str">
            <v>BCH_WAG</v>
          </cell>
          <cell r="B1709" t="str">
            <v>PGE1</v>
          </cell>
          <cell r="C1709" t="str">
            <v>0002320002</v>
          </cell>
          <cell r="D1709" t="str">
            <v>KX</v>
          </cell>
          <cell r="E1709" t="str">
            <v>3070016735</v>
          </cell>
          <cell r="F1709" t="str">
            <v>09</v>
          </cell>
          <cell r="G1709">
            <v>0</v>
          </cell>
          <cell r="H1709">
            <v>0</v>
          </cell>
          <cell r="I1709">
            <v>0</v>
          </cell>
          <cell r="J1709">
            <v>0</v>
          </cell>
          <cell r="K1709" t="str">
            <v>40</v>
          </cell>
          <cell r="L1709" t="str">
            <v>570-17-4645</v>
          </cell>
          <cell r="M1709">
            <v>37890</v>
          </cell>
          <cell r="N1709">
            <v>37889</v>
          </cell>
          <cell r="O1709">
            <v>37889</v>
          </cell>
          <cell r="P1709" t="str">
            <v>USD</v>
          </cell>
          <cell r="Q1709">
            <v>25</v>
          </cell>
        </row>
        <row r="1710">
          <cell r="A1710" t="str">
            <v>BCH_WAG</v>
          </cell>
          <cell r="B1710" t="str">
            <v>PGE1</v>
          </cell>
          <cell r="C1710" t="str">
            <v>0002320002</v>
          </cell>
          <cell r="D1710" t="str">
            <v>KX</v>
          </cell>
          <cell r="E1710" t="str">
            <v>3070016736</v>
          </cell>
          <cell r="F1710" t="str">
            <v>09</v>
          </cell>
          <cell r="G1710">
            <v>0</v>
          </cell>
          <cell r="H1710">
            <v>0</v>
          </cell>
          <cell r="I1710">
            <v>0</v>
          </cell>
          <cell r="J1710">
            <v>0</v>
          </cell>
          <cell r="K1710" t="str">
            <v>40</v>
          </cell>
          <cell r="L1710" t="str">
            <v>570-17-5538</v>
          </cell>
          <cell r="M1710">
            <v>37890</v>
          </cell>
          <cell r="N1710">
            <v>37889</v>
          </cell>
          <cell r="O1710">
            <v>37889</v>
          </cell>
          <cell r="P1710" t="str">
            <v>USD</v>
          </cell>
          <cell r="Q1710">
            <v>286.16000000000003</v>
          </cell>
        </row>
        <row r="1711">
          <cell r="A1711" t="str">
            <v>BCH_WAG</v>
          </cell>
          <cell r="B1711" t="str">
            <v>PGE1</v>
          </cell>
          <cell r="C1711" t="str">
            <v>0002320002</v>
          </cell>
          <cell r="D1711" t="str">
            <v>KX</v>
          </cell>
          <cell r="E1711" t="str">
            <v>3070016737</v>
          </cell>
          <cell r="F1711" t="str">
            <v>09</v>
          </cell>
          <cell r="G1711">
            <v>0</v>
          </cell>
          <cell r="H1711">
            <v>0</v>
          </cell>
          <cell r="I1711">
            <v>0</v>
          </cell>
          <cell r="J1711">
            <v>0</v>
          </cell>
          <cell r="K1711" t="str">
            <v>40</v>
          </cell>
          <cell r="L1711" t="str">
            <v>570-27-0883</v>
          </cell>
          <cell r="M1711">
            <v>37890</v>
          </cell>
          <cell r="N1711">
            <v>37889</v>
          </cell>
          <cell r="O1711">
            <v>37889</v>
          </cell>
          <cell r="P1711" t="str">
            <v>USD</v>
          </cell>
          <cell r="Q1711">
            <v>166.5</v>
          </cell>
        </row>
        <row r="1712">
          <cell r="A1712" t="str">
            <v>BCH_WAG</v>
          </cell>
          <cell r="B1712" t="str">
            <v>PGE1</v>
          </cell>
          <cell r="C1712" t="str">
            <v>0002320002</v>
          </cell>
          <cell r="D1712" t="str">
            <v>KX</v>
          </cell>
          <cell r="E1712" t="str">
            <v>3070016738</v>
          </cell>
          <cell r="F1712" t="str">
            <v>09</v>
          </cell>
          <cell r="G1712">
            <v>0</v>
          </cell>
          <cell r="H1712">
            <v>0</v>
          </cell>
          <cell r="I1712">
            <v>0</v>
          </cell>
          <cell r="J1712">
            <v>0</v>
          </cell>
          <cell r="K1712" t="str">
            <v>40</v>
          </cell>
          <cell r="L1712" t="str">
            <v>570-27-0883</v>
          </cell>
          <cell r="M1712">
            <v>37890</v>
          </cell>
          <cell r="N1712">
            <v>37889</v>
          </cell>
          <cell r="O1712">
            <v>37889</v>
          </cell>
          <cell r="P1712" t="str">
            <v>USD</v>
          </cell>
          <cell r="Q1712">
            <v>55</v>
          </cell>
        </row>
        <row r="1713">
          <cell r="A1713" t="str">
            <v>BCH_WAG</v>
          </cell>
          <cell r="B1713" t="str">
            <v>PGE1</v>
          </cell>
          <cell r="C1713" t="str">
            <v>0002320002</v>
          </cell>
          <cell r="D1713" t="str">
            <v>KX</v>
          </cell>
          <cell r="E1713" t="str">
            <v>3070016739</v>
          </cell>
          <cell r="F1713" t="str">
            <v>09</v>
          </cell>
          <cell r="G1713">
            <v>0</v>
          </cell>
          <cell r="H1713">
            <v>0</v>
          </cell>
          <cell r="I1713">
            <v>0</v>
          </cell>
          <cell r="J1713">
            <v>0</v>
          </cell>
          <cell r="K1713" t="str">
            <v>40</v>
          </cell>
          <cell r="L1713" t="str">
            <v>570-27-0883</v>
          </cell>
          <cell r="M1713">
            <v>37890</v>
          </cell>
          <cell r="N1713">
            <v>37889</v>
          </cell>
          <cell r="O1713">
            <v>37889</v>
          </cell>
          <cell r="P1713" t="str">
            <v>USD</v>
          </cell>
          <cell r="Q1713">
            <v>40</v>
          </cell>
        </row>
        <row r="1714">
          <cell r="A1714" t="str">
            <v>BCH_WAG</v>
          </cell>
          <cell r="B1714" t="str">
            <v>PGE1</v>
          </cell>
          <cell r="C1714" t="str">
            <v>0002320002</v>
          </cell>
          <cell r="D1714" t="str">
            <v>KX</v>
          </cell>
          <cell r="E1714" t="str">
            <v>3070016740</v>
          </cell>
          <cell r="F1714" t="str">
            <v>09</v>
          </cell>
          <cell r="G1714">
            <v>0</v>
          </cell>
          <cell r="H1714">
            <v>0</v>
          </cell>
          <cell r="I1714">
            <v>0</v>
          </cell>
          <cell r="J1714">
            <v>0</v>
          </cell>
          <cell r="K1714" t="str">
            <v>40</v>
          </cell>
          <cell r="L1714" t="str">
            <v>570-31-6716</v>
          </cell>
          <cell r="M1714">
            <v>37890</v>
          </cell>
          <cell r="N1714">
            <v>37889</v>
          </cell>
          <cell r="O1714">
            <v>37889</v>
          </cell>
          <cell r="P1714" t="str">
            <v>USD</v>
          </cell>
          <cell r="Q1714">
            <v>450</v>
          </cell>
        </row>
        <row r="1715">
          <cell r="A1715" t="str">
            <v>BCH_WAG</v>
          </cell>
          <cell r="B1715" t="str">
            <v>PGE1</v>
          </cell>
          <cell r="C1715" t="str">
            <v>0002320002</v>
          </cell>
          <cell r="D1715" t="str">
            <v>KX</v>
          </cell>
          <cell r="E1715" t="str">
            <v>3070016741</v>
          </cell>
          <cell r="F1715" t="str">
            <v>09</v>
          </cell>
          <cell r="G1715">
            <v>0</v>
          </cell>
          <cell r="H1715">
            <v>0</v>
          </cell>
          <cell r="I1715">
            <v>0</v>
          </cell>
          <cell r="J1715">
            <v>0</v>
          </cell>
          <cell r="K1715" t="str">
            <v>40</v>
          </cell>
          <cell r="L1715" t="str">
            <v>570-35-7124</v>
          </cell>
          <cell r="M1715">
            <v>37890</v>
          </cell>
          <cell r="N1715">
            <v>37889</v>
          </cell>
          <cell r="O1715">
            <v>37889</v>
          </cell>
          <cell r="P1715" t="str">
            <v>USD</v>
          </cell>
          <cell r="Q1715">
            <v>175</v>
          </cell>
        </row>
        <row r="1716">
          <cell r="A1716" t="str">
            <v>BCH_WAG</v>
          </cell>
          <cell r="B1716" t="str">
            <v>PGE1</v>
          </cell>
          <cell r="C1716" t="str">
            <v>0002320002</v>
          </cell>
          <cell r="D1716" t="str">
            <v>KX</v>
          </cell>
          <cell r="E1716" t="str">
            <v>3070016742</v>
          </cell>
          <cell r="F1716" t="str">
            <v>09</v>
          </cell>
          <cell r="G1716">
            <v>0</v>
          </cell>
          <cell r="H1716">
            <v>0</v>
          </cell>
          <cell r="I1716">
            <v>0</v>
          </cell>
          <cell r="J1716">
            <v>0</v>
          </cell>
          <cell r="K1716" t="str">
            <v>40</v>
          </cell>
          <cell r="L1716" t="str">
            <v>570-39-5513</v>
          </cell>
          <cell r="M1716">
            <v>37890</v>
          </cell>
          <cell r="N1716">
            <v>37889</v>
          </cell>
          <cell r="O1716">
            <v>37889</v>
          </cell>
          <cell r="P1716" t="str">
            <v>USD</v>
          </cell>
          <cell r="Q1716">
            <v>385</v>
          </cell>
        </row>
        <row r="1717">
          <cell r="A1717" t="str">
            <v>BCH_WAG</v>
          </cell>
          <cell r="B1717" t="str">
            <v>PGE1</v>
          </cell>
          <cell r="C1717" t="str">
            <v>0002320002</v>
          </cell>
          <cell r="D1717" t="str">
            <v>KX</v>
          </cell>
          <cell r="E1717" t="str">
            <v>3070016743</v>
          </cell>
          <cell r="F1717" t="str">
            <v>09</v>
          </cell>
          <cell r="G1717">
            <v>0</v>
          </cell>
          <cell r="H1717">
            <v>0</v>
          </cell>
          <cell r="I1717">
            <v>0</v>
          </cell>
          <cell r="J1717">
            <v>0</v>
          </cell>
          <cell r="K1717" t="str">
            <v>40</v>
          </cell>
          <cell r="L1717" t="str">
            <v>570-39-5513</v>
          </cell>
          <cell r="M1717">
            <v>37890</v>
          </cell>
          <cell r="N1717">
            <v>37889</v>
          </cell>
          <cell r="O1717">
            <v>37889</v>
          </cell>
          <cell r="P1717" t="str">
            <v>USD</v>
          </cell>
          <cell r="Q1717">
            <v>115</v>
          </cell>
        </row>
        <row r="1718">
          <cell r="A1718" t="str">
            <v>BCH_WAG</v>
          </cell>
          <cell r="B1718" t="str">
            <v>PGE1</v>
          </cell>
          <cell r="C1718" t="str">
            <v>0002320002</v>
          </cell>
          <cell r="D1718" t="str">
            <v>KX</v>
          </cell>
          <cell r="E1718" t="str">
            <v>3070016744</v>
          </cell>
          <cell r="F1718" t="str">
            <v>09</v>
          </cell>
          <cell r="G1718">
            <v>0</v>
          </cell>
          <cell r="H1718">
            <v>0</v>
          </cell>
          <cell r="I1718">
            <v>0</v>
          </cell>
          <cell r="J1718">
            <v>0</v>
          </cell>
          <cell r="K1718" t="str">
            <v>40</v>
          </cell>
          <cell r="L1718" t="str">
            <v>570-39-9987</v>
          </cell>
          <cell r="M1718">
            <v>37890</v>
          </cell>
          <cell r="N1718">
            <v>37889</v>
          </cell>
          <cell r="O1718">
            <v>37889</v>
          </cell>
          <cell r="P1718" t="str">
            <v>USD</v>
          </cell>
          <cell r="Q1718">
            <v>150</v>
          </cell>
        </row>
        <row r="1719">
          <cell r="A1719" t="str">
            <v>BCH_WAG</v>
          </cell>
          <cell r="B1719" t="str">
            <v>PGE1</v>
          </cell>
          <cell r="C1719" t="str">
            <v>0002320002</v>
          </cell>
          <cell r="D1719" t="str">
            <v>KX</v>
          </cell>
          <cell r="E1719" t="str">
            <v>3070016745</v>
          </cell>
          <cell r="F1719" t="str">
            <v>09</v>
          </cell>
          <cell r="G1719">
            <v>0</v>
          </cell>
          <cell r="H1719">
            <v>0</v>
          </cell>
          <cell r="I1719">
            <v>0</v>
          </cell>
          <cell r="J1719">
            <v>0</v>
          </cell>
          <cell r="K1719" t="str">
            <v>40</v>
          </cell>
          <cell r="L1719" t="str">
            <v>570-49-2127</v>
          </cell>
          <cell r="M1719">
            <v>37890</v>
          </cell>
          <cell r="N1719">
            <v>37889</v>
          </cell>
          <cell r="O1719">
            <v>37889</v>
          </cell>
          <cell r="P1719" t="str">
            <v>USD</v>
          </cell>
          <cell r="Q1719">
            <v>178.5</v>
          </cell>
        </row>
        <row r="1720">
          <cell r="A1720" t="str">
            <v>BCH_WAG</v>
          </cell>
          <cell r="B1720" t="str">
            <v>PGE1</v>
          </cell>
          <cell r="C1720" t="str">
            <v>0002320002</v>
          </cell>
          <cell r="D1720" t="str">
            <v>KX</v>
          </cell>
          <cell r="E1720" t="str">
            <v>3070016746</v>
          </cell>
          <cell r="F1720" t="str">
            <v>09</v>
          </cell>
          <cell r="G1720">
            <v>0</v>
          </cell>
          <cell r="H1720">
            <v>0</v>
          </cell>
          <cell r="I1720">
            <v>0</v>
          </cell>
          <cell r="J1720">
            <v>0</v>
          </cell>
          <cell r="K1720" t="str">
            <v>40</v>
          </cell>
          <cell r="L1720" t="str">
            <v>570-51-6770</v>
          </cell>
          <cell r="M1720">
            <v>37890</v>
          </cell>
          <cell r="N1720">
            <v>37889</v>
          </cell>
          <cell r="O1720">
            <v>37889</v>
          </cell>
          <cell r="P1720" t="str">
            <v>USD</v>
          </cell>
          <cell r="Q1720">
            <v>100</v>
          </cell>
        </row>
        <row r="1721">
          <cell r="A1721" t="str">
            <v>BCH_WAG</v>
          </cell>
          <cell r="B1721" t="str">
            <v>PGE1</v>
          </cell>
          <cell r="C1721" t="str">
            <v>0002320002</v>
          </cell>
          <cell r="D1721" t="str">
            <v>KX</v>
          </cell>
          <cell r="E1721" t="str">
            <v>3070016747</v>
          </cell>
          <cell r="F1721" t="str">
            <v>09</v>
          </cell>
          <cell r="G1721">
            <v>0</v>
          </cell>
          <cell r="H1721">
            <v>0</v>
          </cell>
          <cell r="I1721">
            <v>0</v>
          </cell>
          <cell r="J1721">
            <v>0</v>
          </cell>
          <cell r="K1721" t="str">
            <v>40</v>
          </cell>
          <cell r="L1721" t="str">
            <v>570-61-5041</v>
          </cell>
          <cell r="M1721">
            <v>37890</v>
          </cell>
          <cell r="N1721">
            <v>37889</v>
          </cell>
          <cell r="O1721">
            <v>37889</v>
          </cell>
          <cell r="P1721" t="str">
            <v>USD</v>
          </cell>
          <cell r="Q1721">
            <v>500</v>
          </cell>
        </row>
        <row r="1722">
          <cell r="A1722" t="str">
            <v>BCH_WAG</v>
          </cell>
          <cell r="B1722" t="str">
            <v>PGE1</v>
          </cell>
          <cell r="C1722" t="str">
            <v>0002320002</v>
          </cell>
          <cell r="D1722" t="str">
            <v>KX</v>
          </cell>
          <cell r="E1722" t="str">
            <v>3070016748</v>
          </cell>
          <cell r="F1722" t="str">
            <v>09</v>
          </cell>
          <cell r="G1722">
            <v>0</v>
          </cell>
          <cell r="H1722">
            <v>0</v>
          </cell>
          <cell r="I1722">
            <v>0</v>
          </cell>
          <cell r="J1722">
            <v>0</v>
          </cell>
          <cell r="K1722" t="str">
            <v>40</v>
          </cell>
          <cell r="L1722" t="str">
            <v>570-61-5041</v>
          </cell>
          <cell r="M1722">
            <v>37890</v>
          </cell>
          <cell r="N1722">
            <v>37889</v>
          </cell>
          <cell r="O1722">
            <v>37889</v>
          </cell>
          <cell r="P1722" t="str">
            <v>USD</v>
          </cell>
          <cell r="Q1722">
            <v>50.5</v>
          </cell>
        </row>
        <row r="1723">
          <cell r="A1723" t="str">
            <v>BCH_WAG</v>
          </cell>
          <cell r="B1723" t="str">
            <v>PGE1</v>
          </cell>
          <cell r="C1723" t="str">
            <v>0002320002</v>
          </cell>
          <cell r="D1723" t="str">
            <v>KX</v>
          </cell>
          <cell r="E1723" t="str">
            <v>3070016749</v>
          </cell>
          <cell r="F1723" t="str">
            <v>09</v>
          </cell>
          <cell r="G1723">
            <v>0</v>
          </cell>
          <cell r="H1723">
            <v>0</v>
          </cell>
          <cell r="I1723">
            <v>0</v>
          </cell>
          <cell r="J1723">
            <v>0</v>
          </cell>
          <cell r="K1723" t="str">
            <v>40</v>
          </cell>
          <cell r="L1723" t="str">
            <v>570-70-7294</v>
          </cell>
          <cell r="M1723">
            <v>37890</v>
          </cell>
          <cell r="N1723">
            <v>37889</v>
          </cell>
          <cell r="O1723">
            <v>37889</v>
          </cell>
          <cell r="P1723" t="str">
            <v>USD</v>
          </cell>
          <cell r="Q1723">
            <v>350</v>
          </cell>
        </row>
        <row r="1724">
          <cell r="A1724" t="str">
            <v>BCH_WAG</v>
          </cell>
          <cell r="B1724" t="str">
            <v>PGE1</v>
          </cell>
          <cell r="C1724" t="str">
            <v>0002320002</v>
          </cell>
          <cell r="D1724" t="str">
            <v>KX</v>
          </cell>
          <cell r="E1724" t="str">
            <v>3070016750</v>
          </cell>
          <cell r="F1724" t="str">
            <v>09</v>
          </cell>
          <cell r="G1724">
            <v>0</v>
          </cell>
          <cell r="H1724">
            <v>0</v>
          </cell>
          <cell r="I1724">
            <v>0</v>
          </cell>
          <cell r="J1724">
            <v>0</v>
          </cell>
          <cell r="K1724" t="str">
            <v>40</v>
          </cell>
          <cell r="L1724" t="str">
            <v>570-90-3327</v>
          </cell>
          <cell r="M1724">
            <v>37890</v>
          </cell>
          <cell r="N1724">
            <v>37889</v>
          </cell>
          <cell r="O1724">
            <v>37889</v>
          </cell>
          <cell r="P1724" t="str">
            <v>USD</v>
          </cell>
          <cell r="Q1724">
            <v>395.5</v>
          </cell>
        </row>
        <row r="1725">
          <cell r="A1725" t="str">
            <v>BCH_WAG</v>
          </cell>
          <cell r="B1725" t="str">
            <v>PGE1</v>
          </cell>
          <cell r="C1725" t="str">
            <v>0002320002</v>
          </cell>
          <cell r="D1725" t="str">
            <v>KX</v>
          </cell>
          <cell r="E1725" t="str">
            <v>3070016751</v>
          </cell>
          <cell r="F1725" t="str">
            <v>09</v>
          </cell>
          <cell r="G1725">
            <v>0</v>
          </cell>
          <cell r="H1725">
            <v>0</v>
          </cell>
          <cell r="I1725">
            <v>0</v>
          </cell>
          <cell r="J1725">
            <v>0</v>
          </cell>
          <cell r="K1725" t="str">
            <v>40</v>
          </cell>
          <cell r="L1725" t="str">
            <v>570-90-5095</v>
          </cell>
          <cell r="M1725">
            <v>37890</v>
          </cell>
          <cell r="N1725">
            <v>37889</v>
          </cell>
          <cell r="O1725">
            <v>37889</v>
          </cell>
          <cell r="P1725" t="str">
            <v>USD</v>
          </cell>
          <cell r="Q1725">
            <v>691.79</v>
          </cell>
        </row>
        <row r="1726">
          <cell r="A1726" t="str">
            <v>BCH_WAG</v>
          </cell>
          <cell r="B1726" t="str">
            <v>PGE1</v>
          </cell>
          <cell r="C1726" t="str">
            <v>0002320002</v>
          </cell>
          <cell r="D1726" t="str">
            <v>KX</v>
          </cell>
          <cell r="E1726" t="str">
            <v>3070016752</v>
          </cell>
          <cell r="F1726" t="str">
            <v>09</v>
          </cell>
          <cell r="G1726">
            <v>0</v>
          </cell>
          <cell r="H1726">
            <v>0</v>
          </cell>
          <cell r="I1726">
            <v>0</v>
          </cell>
          <cell r="J1726">
            <v>0</v>
          </cell>
          <cell r="K1726" t="str">
            <v>40</v>
          </cell>
          <cell r="L1726" t="str">
            <v>570-94-4888</v>
          </cell>
          <cell r="M1726">
            <v>37890</v>
          </cell>
          <cell r="N1726">
            <v>37889</v>
          </cell>
          <cell r="O1726">
            <v>37889</v>
          </cell>
          <cell r="P1726" t="str">
            <v>USD</v>
          </cell>
          <cell r="Q1726">
            <v>405.69</v>
          </cell>
        </row>
        <row r="1727">
          <cell r="A1727" t="str">
            <v>BCH_WAG</v>
          </cell>
          <cell r="B1727" t="str">
            <v>PGE1</v>
          </cell>
          <cell r="C1727" t="str">
            <v>0002320002</v>
          </cell>
          <cell r="D1727" t="str">
            <v>KX</v>
          </cell>
          <cell r="E1727" t="str">
            <v>3070016753</v>
          </cell>
          <cell r="F1727" t="str">
            <v>09</v>
          </cell>
          <cell r="G1727">
            <v>0</v>
          </cell>
          <cell r="H1727">
            <v>0</v>
          </cell>
          <cell r="I1727">
            <v>0</v>
          </cell>
          <cell r="J1727">
            <v>0</v>
          </cell>
          <cell r="K1727" t="str">
            <v>40</v>
          </cell>
          <cell r="L1727" t="str">
            <v>570-96-0811</v>
          </cell>
          <cell r="M1727">
            <v>37890</v>
          </cell>
          <cell r="N1727">
            <v>37889</v>
          </cell>
          <cell r="O1727">
            <v>37889</v>
          </cell>
          <cell r="P1727" t="str">
            <v>USD</v>
          </cell>
          <cell r="Q1727">
            <v>321.5</v>
          </cell>
        </row>
        <row r="1728">
          <cell r="A1728" t="str">
            <v>BCH_WAG</v>
          </cell>
          <cell r="B1728" t="str">
            <v>PGE1</v>
          </cell>
          <cell r="C1728" t="str">
            <v>0002320002</v>
          </cell>
          <cell r="D1728" t="str">
            <v>KX</v>
          </cell>
          <cell r="E1728" t="str">
            <v>3070016754</v>
          </cell>
          <cell r="F1728" t="str">
            <v>09</v>
          </cell>
          <cell r="G1728">
            <v>0</v>
          </cell>
          <cell r="H1728">
            <v>0</v>
          </cell>
          <cell r="I1728">
            <v>0</v>
          </cell>
          <cell r="J1728">
            <v>0</v>
          </cell>
          <cell r="K1728" t="str">
            <v>40</v>
          </cell>
          <cell r="L1728" t="str">
            <v>570-96-4794</v>
          </cell>
          <cell r="M1728">
            <v>37890</v>
          </cell>
          <cell r="N1728">
            <v>37889</v>
          </cell>
          <cell r="O1728">
            <v>37889</v>
          </cell>
          <cell r="P1728" t="str">
            <v>USD</v>
          </cell>
          <cell r="Q1728">
            <v>492.22</v>
          </cell>
        </row>
        <row r="1729">
          <cell r="A1729" t="str">
            <v>BCH_WAG</v>
          </cell>
          <cell r="B1729" t="str">
            <v>PGE1</v>
          </cell>
          <cell r="C1729" t="str">
            <v>0002320002</v>
          </cell>
          <cell r="D1729" t="str">
            <v>KX</v>
          </cell>
          <cell r="E1729" t="str">
            <v>3070016755</v>
          </cell>
          <cell r="F1729" t="str">
            <v>09</v>
          </cell>
          <cell r="G1729">
            <v>0</v>
          </cell>
          <cell r="H1729">
            <v>0</v>
          </cell>
          <cell r="I1729">
            <v>0</v>
          </cell>
          <cell r="J1729">
            <v>0</v>
          </cell>
          <cell r="K1729" t="str">
            <v>40</v>
          </cell>
          <cell r="L1729" t="str">
            <v>570-98-3444</v>
          </cell>
          <cell r="M1729">
            <v>37890</v>
          </cell>
          <cell r="N1729">
            <v>37889</v>
          </cell>
          <cell r="O1729">
            <v>37889</v>
          </cell>
          <cell r="P1729" t="str">
            <v>USD</v>
          </cell>
          <cell r="Q1729">
            <v>212</v>
          </cell>
        </row>
        <row r="1730">
          <cell r="A1730" t="str">
            <v>BCH_WAG</v>
          </cell>
          <cell r="B1730" t="str">
            <v>PGE1</v>
          </cell>
          <cell r="C1730" t="str">
            <v>0002320002</v>
          </cell>
          <cell r="D1730" t="str">
            <v>KX</v>
          </cell>
          <cell r="E1730" t="str">
            <v>3070016756</v>
          </cell>
          <cell r="F1730" t="str">
            <v>09</v>
          </cell>
          <cell r="G1730">
            <v>0</v>
          </cell>
          <cell r="H1730">
            <v>0</v>
          </cell>
          <cell r="I1730">
            <v>0</v>
          </cell>
          <cell r="J1730">
            <v>0</v>
          </cell>
          <cell r="K1730" t="str">
            <v>40</v>
          </cell>
          <cell r="L1730" t="str">
            <v>570-98-6066</v>
          </cell>
          <cell r="M1730">
            <v>37890</v>
          </cell>
          <cell r="N1730">
            <v>37889</v>
          </cell>
          <cell r="O1730">
            <v>37889</v>
          </cell>
          <cell r="P1730" t="str">
            <v>USD</v>
          </cell>
          <cell r="Q1730">
            <v>1174</v>
          </cell>
        </row>
        <row r="1731">
          <cell r="A1731" t="str">
            <v>BCH_WAG</v>
          </cell>
          <cell r="B1731" t="str">
            <v>PGE1</v>
          </cell>
          <cell r="C1731" t="str">
            <v>0002320002</v>
          </cell>
          <cell r="D1731" t="str">
            <v>KX</v>
          </cell>
          <cell r="E1731" t="str">
            <v>3070016757</v>
          </cell>
          <cell r="F1731" t="str">
            <v>09</v>
          </cell>
          <cell r="G1731">
            <v>0</v>
          </cell>
          <cell r="H1731">
            <v>0</v>
          </cell>
          <cell r="I1731">
            <v>0</v>
          </cell>
          <cell r="J1731">
            <v>0</v>
          </cell>
          <cell r="K1731" t="str">
            <v>40</v>
          </cell>
          <cell r="L1731" t="str">
            <v>571-06-9986</v>
          </cell>
          <cell r="M1731">
            <v>37890</v>
          </cell>
          <cell r="N1731">
            <v>37889</v>
          </cell>
          <cell r="O1731">
            <v>37889</v>
          </cell>
          <cell r="P1731" t="str">
            <v>USD</v>
          </cell>
          <cell r="Q1731">
            <v>52.5</v>
          </cell>
        </row>
        <row r="1732">
          <cell r="A1732" t="str">
            <v>BCH_WAG</v>
          </cell>
          <cell r="B1732" t="str">
            <v>PGE1</v>
          </cell>
          <cell r="C1732" t="str">
            <v>0002320002</v>
          </cell>
          <cell r="D1732" t="str">
            <v>KX</v>
          </cell>
          <cell r="E1732" t="str">
            <v>3070016758</v>
          </cell>
          <cell r="F1732" t="str">
            <v>09</v>
          </cell>
          <cell r="G1732">
            <v>0</v>
          </cell>
          <cell r="H1732">
            <v>0</v>
          </cell>
          <cell r="I1732">
            <v>0</v>
          </cell>
          <cell r="J1732">
            <v>0</v>
          </cell>
          <cell r="K1732" t="str">
            <v>40</v>
          </cell>
          <cell r="L1732" t="str">
            <v>571-06-9986</v>
          </cell>
          <cell r="M1732">
            <v>37890</v>
          </cell>
          <cell r="N1732">
            <v>37889</v>
          </cell>
          <cell r="O1732">
            <v>37889</v>
          </cell>
          <cell r="P1732" t="str">
            <v>USD</v>
          </cell>
          <cell r="Q1732">
            <v>381.5</v>
          </cell>
        </row>
        <row r="1733">
          <cell r="A1733" t="str">
            <v>BCH_WAG</v>
          </cell>
          <cell r="B1733" t="str">
            <v>PGE1</v>
          </cell>
          <cell r="C1733" t="str">
            <v>0002320002</v>
          </cell>
          <cell r="D1733" t="str">
            <v>KX</v>
          </cell>
          <cell r="E1733" t="str">
            <v>3070016759</v>
          </cell>
          <cell r="F1733" t="str">
            <v>09</v>
          </cell>
          <cell r="G1733">
            <v>0</v>
          </cell>
          <cell r="H1733">
            <v>0</v>
          </cell>
          <cell r="I1733">
            <v>0</v>
          </cell>
          <cell r="J1733">
            <v>0</v>
          </cell>
          <cell r="K1733" t="str">
            <v>40</v>
          </cell>
          <cell r="L1733" t="str">
            <v>571-11-1422</v>
          </cell>
          <cell r="M1733">
            <v>37890</v>
          </cell>
          <cell r="N1733">
            <v>37889</v>
          </cell>
          <cell r="O1733">
            <v>37889</v>
          </cell>
          <cell r="P1733" t="str">
            <v>USD</v>
          </cell>
          <cell r="Q1733">
            <v>200</v>
          </cell>
        </row>
        <row r="1734">
          <cell r="A1734" t="str">
            <v>BCH_WAG</v>
          </cell>
          <cell r="B1734" t="str">
            <v>PGE1</v>
          </cell>
          <cell r="C1734" t="str">
            <v>0002320002</v>
          </cell>
          <cell r="D1734" t="str">
            <v>KX</v>
          </cell>
          <cell r="E1734" t="str">
            <v>3070016760</v>
          </cell>
          <cell r="F1734" t="str">
            <v>09</v>
          </cell>
          <cell r="G1734">
            <v>0</v>
          </cell>
          <cell r="H1734">
            <v>0</v>
          </cell>
          <cell r="I1734">
            <v>0</v>
          </cell>
          <cell r="J1734">
            <v>0</v>
          </cell>
          <cell r="K1734" t="str">
            <v>40</v>
          </cell>
          <cell r="L1734" t="str">
            <v>571-13-5818</v>
          </cell>
          <cell r="M1734">
            <v>37890</v>
          </cell>
          <cell r="N1734">
            <v>37889</v>
          </cell>
          <cell r="O1734">
            <v>37889</v>
          </cell>
          <cell r="P1734" t="str">
            <v>USD</v>
          </cell>
          <cell r="Q1734">
            <v>505.82</v>
          </cell>
        </row>
        <row r="1735">
          <cell r="A1735" t="str">
            <v>BCH_WAG</v>
          </cell>
          <cell r="B1735" t="str">
            <v>PGE1</v>
          </cell>
          <cell r="C1735" t="str">
            <v>0002320002</v>
          </cell>
          <cell r="D1735" t="str">
            <v>KX</v>
          </cell>
          <cell r="E1735" t="str">
            <v>3070016761</v>
          </cell>
          <cell r="F1735" t="str">
            <v>09</v>
          </cell>
          <cell r="G1735">
            <v>0</v>
          </cell>
          <cell r="H1735">
            <v>0</v>
          </cell>
          <cell r="I1735">
            <v>0</v>
          </cell>
          <cell r="J1735">
            <v>0</v>
          </cell>
          <cell r="K1735" t="str">
            <v>40</v>
          </cell>
          <cell r="L1735" t="str">
            <v>571-13-8809</v>
          </cell>
          <cell r="M1735">
            <v>37890</v>
          </cell>
          <cell r="N1735">
            <v>37889</v>
          </cell>
          <cell r="O1735">
            <v>37889</v>
          </cell>
          <cell r="P1735" t="str">
            <v>USD</v>
          </cell>
          <cell r="Q1735">
            <v>484.5</v>
          </cell>
        </row>
        <row r="1736">
          <cell r="A1736" t="str">
            <v>BCH_WAG</v>
          </cell>
          <cell r="B1736" t="str">
            <v>PGE1</v>
          </cell>
          <cell r="C1736" t="str">
            <v>0002320002</v>
          </cell>
          <cell r="D1736" t="str">
            <v>KX</v>
          </cell>
          <cell r="E1736" t="str">
            <v>3070016762</v>
          </cell>
          <cell r="F1736" t="str">
            <v>09</v>
          </cell>
          <cell r="G1736">
            <v>0</v>
          </cell>
          <cell r="H1736">
            <v>0</v>
          </cell>
          <cell r="I1736">
            <v>0</v>
          </cell>
          <cell r="J1736">
            <v>0</v>
          </cell>
          <cell r="K1736" t="str">
            <v>40</v>
          </cell>
          <cell r="L1736" t="str">
            <v>571-15-7798</v>
          </cell>
          <cell r="M1736">
            <v>37890</v>
          </cell>
          <cell r="N1736">
            <v>37889</v>
          </cell>
          <cell r="O1736">
            <v>37889</v>
          </cell>
          <cell r="P1736" t="str">
            <v>USD</v>
          </cell>
          <cell r="Q1736">
            <v>450</v>
          </cell>
        </row>
        <row r="1737">
          <cell r="A1737" t="str">
            <v>BCH_WAG</v>
          </cell>
          <cell r="B1737" t="str">
            <v>PGE1</v>
          </cell>
          <cell r="C1737" t="str">
            <v>0002320002</v>
          </cell>
          <cell r="D1737" t="str">
            <v>KX</v>
          </cell>
          <cell r="E1737" t="str">
            <v>3070016763</v>
          </cell>
          <cell r="F1737" t="str">
            <v>09</v>
          </cell>
          <cell r="G1737">
            <v>0</v>
          </cell>
          <cell r="H1737">
            <v>0</v>
          </cell>
          <cell r="I1737">
            <v>0</v>
          </cell>
          <cell r="J1737">
            <v>0</v>
          </cell>
          <cell r="K1737" t="str">
            <v>40</v>
          </cell>
          <cell r="L1737" t="str">
            <v>571-15-7798</v>
          </cell>
          <cell r="M1737">
            <v>37890</v>
          </cell>
          <cell r="N1737">
            <v>37889</v>
          </cell>
          <cell r="O1737">
            <v>37889</v>
          </cell>
          <cell r="P1737" t="str">
            <v>USD</v>
          </cell>
          <cell r="Q1737">
            <v>50</v>
          </cell>
        </row>
        <row r="1738">
          <cell r="A1738" t="str">
            <v>BCH_WAG</v>
          </cell>
          <cell r="B1738" t="str">
            <v>PGE1</v>
          </cell>
          <cell r="C1738" t="str">
            <v>0002320002</v>
          </cell>
          <cell r="D1738" t="str">
            <v>KX</v>
          </cell>
          <cell r="E1738" t="str">
            <v>3070016764</v>
          </cell>
          <cell r="F1738" t="str">
            <v>09</v>
          </cell>
          <cell r="G1738">
            <v>0</v>
          </cell>
          <cell r="H1738">
            <v>0</v>
          </cell>
          <cell r="I1738">
            <v>0</v>
          </cell>
          <cell r="J1738">
            <v>0</v>
          </cell>
          <cell r="K1738" t="str">
            <v>40</v>
          </cell>
          <cell r="L1738" t="str">
            <v>571-25-4925</v>
          </cell>
          <cell r="M1738">
            <v>37890</v>
          </cell>
          <cell r="N1738">
            <v>37889</v>
          </cell>
          <cell r="O1738">
            <v>37889</v>
          </cell>
          <cell r="P1738" t="str">
            <v>USD</v>
          </cell>
          <cell r="Q1738">
            <v>300</v>
          </cell>
        </row>
        <row r="1739">
          <cell r="A1739" t="str">
            <v>BCH_WAG</v>
          </cell>
          <cell r="B1739" t="str">
            <v>PGE1</v>
          </cell>
          <cell r="C1739" t="str">
            <v>0002320002</v>
          </cell>
          <cell r="D1739" t="str">
            <v>KX</v>
          </cell>
          <cell r="E1739" t="str">
            <v>3070016765</v>
          </cell>
          <cell r="F1739" t="str">
            <v>09</v>
          </cell>
          <cell r="G1739">
            <v>0</v>
          </cell>
          <cell r="H1739">
            <v>0</v>
          </cell>
          <cell r="I1739">
            <v>0</v>
          </cell>
          <cell r="J1739">
            <v>0</v>
          </cell>
          <cell r="K1739" t="str">
            <v>40</v>
          </cell>
          <cell r="L1739" t="str">
            <v>571-25-4925</v>
          </cell>
          <cell r="M1739">
            <v>37890</v>
          </cell>
          <cell r="N1739">
            <v>37889</v>
          </cell>
          <cell r="O1739">
            <v>37889</v>
          </cell>
          <cell r="P1739" t="str">
            <v>USD</v>
          </cell>
          <cell r="Q1739">
            <v>50</v>
          </cell>
        </row>
        <row r="1740">
          <cell r="A1740" t="str">
            <v>BCH_WAG</v>
          </cell>
          <cell r="B1740" t="str">
            <v>PGE1</v>
          </cell>
          <cell r="C1740" t="str">
            <v>0002320002</v>
          </cell>
          <cell r="D1740" t="str">
            <v>KX</v>
          </cell>
          <cell r="E1740" t="str">
            <v>3070016766</v>
          </cell>
          <cell r="F1740" t="str">
            <v>09</v>
          </cell>
          <cell r="G1740">
            <v>0</v>
          </cell>
          <cell r="H1740">
            <v>0</v>
          </cell>
          <cell r="I1740">
            <v>0</v>
          </cell>
          <cell r="J1740">
            <v>0</v>
          </cell>
          <cell r="K1740" t="str">
            <v>40</v>
          </cell>
          <cell r="L1740" t="str">
            <v>571-25-4925</v>
          </cell>
          <cell r="M1740">
            <v>37890</v>
          </cell>
          <cell r="N1740">
            <v>37889</v>
          </cell>
          <cell r="O1740">
            <v>37889</v>
          </cell>
          <cell r="P1740" t="str">
            <v>USD</v>
          </cell>
          <cell r="Q1740">
            <v>54</v>
          </cell>
        </row>
        <row r="1741">
          <cell r="A1741" t="str">
            <v>BCH_WAG</v>
          </cell>
          <cell r="B1741" t="str">
            <v>PGE1</v>
          </cell>
          <cell r="C1741" t="str">
            <v>0002320002</v>
          </cell>
          <cell r="D1741" t="str">
            <v>KX</v>
          </cell>
          <cell r="E1741" t="str">
            <v>3070016767</v>
          </cell>
          <cell r="F1741" t="str">
            <v>09</v>
          </cell>
          <cell r="G1741">
            <v>0</v>
          </cell>
          <cell r="H1741">
            <v>0</v>
          </cell>
          <cell r="I1741">
            <v>0</v>
          </cell>
          <cell r="J1741">
            <v>0</v>
          </cell>
          <cell r="K1741" t="str">
            <v>40</v>
          </cell>
          <cell r="L1741" t="str">
            <v>571-25-7862</v>
          </cell>
          <cell r="M1741">
            <v>37890</v>
          </cell>
          <cell r="N1741">
            <v>37889</v>
          </cell>
          <cell r="O1741">
            <v>37889</v>
          </cell>
          <cell r="P1741" t="str">
            <v>USD</v>
          </cell>
          <cell r="Q1741">
            <v>184.5</v>
          </cell>
        </row>
        <row r="1742">
          <cell r="A1742" t="str">
            <v>BCH_WAG</v>
          </cell>
          <cell r="B1742" t="str">
            <v>PGE1</v>
          </cell>
          <cell r="C1742" t="str">
            <v>0002320002</v>
          </cell>
          <cell r="D1742" t="str">
            <v>KX</v>
          </cell>
          <cell r="E1742" t="str">
            <v>3070016768</v>
          </cell>
          <cell r="F1742" t="str">
            <v>09</v>
          </cell>
          <cell r="G1742">
            <v>0</v>
          </cell>
          <cell r="H1742">
            <v>0</v>
          </cell>
          <cell r="I1742">
            <v>0</v>
          </cell>
          <cell r="J1742">
            <v>0</v>
          </cell>
          <cell r="K1742" t="str">
            <v>40</v>
          </cell>
          <cell r="L1742" t="str">
            <v>571-27-2300</v>
          </cell>
          <cell r="M1742">
            <v>37890</v>
          </cell>
          <cell r="N1742">
            <v>37889</v>
          </cell>
          <cell r="O1742">
            <v>37889</v>
          </cell>
          <cell r="P1742" t="str">
            <v>USD</v>
          </cell>
          <cell r="Q1742">
            <v>390</v>
          </cell>
        </row>
        <row r="1743">
          <cell r="A1743" t="str">
            <v>BCH_WAG</v>
          </cell>
          <cell r="B1743" t="str">
            <v>PGE1</v>
          </cell>
          <cell r="C1743" t="str">
            <v>0002320002</v>
          </cell>
          <cell r="D1743" t="str">
            <v>KX</v>
          </cell>
          <cell r="E1743" t="str">
            <v>3070016769</v>
          </cell>
          <cell r="F1743" t="str">
            <v>09</v>
          </cell>
          <cell r="G1743">
            <v>0</v>
          </cell>
          <cell r="H1743">
            <v>0</v>
          </cell>
          <cell r="I1743">
            <v>0</v>
          </cell>
          <cell r="J1743">
            <v>0</v>
          </cell>
          <cell r="K1743" t="str">
            <v>40</v>
          </cell>
          <cell r="L1743" t="str">
            <v>571-29-8086</v>
          </cell>
          <cell r="M1743">
            <v>37890</v>
          </cell>
          <cell r="N1743">
            <v>37889</v>
          </cell>
          <cell r="O1743">
            <v>37889</v>
          </cell>
          <cell r="P1743" t="str">
            <v>USD</v>
          </cell>
          <cell r="Q1743">
            <v>392.5</v>
          </cell>
        </row>
        <row r="1744">
          <cell r="A1744" t="str">
            <v>BCH_WAG</v>
          </cell>
          <cell r="B1744" t="str">
            <v>PGE1</v>
          </cell>
          <cell r="C1744" t="str">
            <v>0002320002</v>
          </cell>
          <cell r="D1744" t="str">
            <v>KX</v>
          </cell>
          <cell r="E1744" t="str">
            <v>3070016770</v>
          </cell>
          <cell r="F1744" t="str">
            <v>09</v>
          </cell>
          <cell r="G1744">
            <v>0</v>
          </cell>
          <cell r="H1744">
            <v>0</v>
          </cell>
          <cell r="I1744">
            <v>0</v>
          </cell>
          <cell r="J1744">
            <v>0</v>
          </cell>
          <cell r="K1744" t="str">
            <v>40</v>
          </cell>
          <cell r="L1744" t="str">
            <v>571-43-5154</v>
          </cell>
          <cell r="M1744">
            <v>37890</v>
          </cell>
          <cell r="N1744">
            <v>37889</v>
          </cell>
          <cell r="O1744">
            <v>37889</v>
          </cell>
          <cell r="P1744" t="str">
            <v>USD</v>
          </cell>
          <cell r="Q1744">
            <v>700</v>
          </cell>
        </row>
        <row r="1745">
          <cell r="A1745" t="str">
            <v>BCH_WAG</v>
          </cell>
          <cell r="B1745" t="str">
            <v>PGE1</v>
          </cell>
          <cell r="C1745" t="str">
            <v>0002320002</v>
          </cell>
          <cell r="D1745" t="str">
            <v>KX</v>
          </cell>
          <cell r="E1745" t="str">
            <v>3070016771</v>
          </cell>
          <cell r="F1745" t="str">
            <v>09</v>
          </cell>
          <cell r="G1745">
            <v>0</v>
          </cell>
          <cell r="H1745">
            <v>0</v>
          </cell>
          <cell r="I1745">
            <v>0</v>
          </cell>
          <cell r="J1745">
            <v>0</v>
          </cell>
          <cell r="K1745" t="str">
            <v>40</v>
          </cell>
          <cell r="L1745" t="str">
            <v>571-52-6377</v>
          </cell>
          <cell r="M1745">
            <v>37890</v>
          </cell>
          <cell r="N1745">
            <v>37889</v>
          </cell>
          <cell r="O1745">
            <v>37889</v>
          </cell>
          <cell r="P1745" t="str">
            <v>USD</v>
          </cell>
          <cell r="Q1745">
            <v>800</v>
          </cell>
        </row>
        <row r="1746">
          <cell r="A1746" t="str">
            <v>BCH_WAG</v>
          </cell>
          <cell r="B1746" t="str">
            <v>PGE1</v>
          </cell>
          <cell r="C1746" t="str">
            <v>0002320002</v>
          </cell>
          <cell r="D1746" t="str">
            <v>KX</v>
          </cell>
          <cell r="E1746" t="str">
            <v>3070016772</v>
          </cell>
          <cell r="F1746" t="str">
            <v>09</v>
          </cell>
          <cell r="G1746">
            <v>0</v>
          </cell>
          <cell r="H1746">
            <v>0</v>
          </cell>
          <cell r="I1746">
            <v>0</v>
          </cell>
          <cell r="J1746">
            <v>0</v>
          </cell>
          <cell r="K1746" t="str">
            <v>40</v>
          </cell>
          <cell r="L1746" t="str">
            <v>571-55-8298</v>
          </cell>
          <cell r="M1746">
            <v>37890</v>
          </cell>
          <cell r="N1746">
            <v>37889</v>
          </cell>
          <cell r="O1746">
            <v>37889</v>
          </cell>
          <cell r="P1746" t="str">
            <v>USD</v>
          </cell>
          <cell r="Q1746">
            <v>525</v>
          </cell>
        </row>
        <row r="1747">
          <cell r="A1747" t="str">
            <v>BCH_WAG</v>
          </cell>
          <cell r="B1747" t="str">
            <v>PGE1</v>
          </cell>
          <cell r="C1747" t="str">
            <v>0002320002</v>
          </cell>
          <cell r="D1747" t="str">
            <v>KX</v>
          </cell>
          <cell r="E1747" t="str">
            <v>3070016773</v>
          </cell>
          <cell r="F1747" t="str">
            <v>09</v>
          </cell>
          <cell r="G1747">
            <v>0</v>
          </cell>
          <cell r="H1747">
            <v>0</v>
          </cell>
          <cell r="I1747">
            <v>0</v>
          </cell>
          <cell r="J1747">
            <v>0</v>
          </cell>
          <cell r="K1747" t="str">
            <v>40</v>
          </cell>
          <cell r="L1747" t="str">
            <v>571-63-8998</v>
          </cell>
          <cell r="M1747">
            <v>37890</v>
          </cell>
          <cell r="N1747">
            <v>37889</v>
          </cell>
          <cell r="O1747">
            <v>37889</v>
          </cell>
          <cell r="P1747" t="str">
            <v>USD</v>
          </cell>
          <cell r="Q1747">
            <v>358</v>
          </cell>
        </row>
        <row r="1748">
          <cell r="A1748" t="str">
            <v>BCH_WAG</v>
          </cell>
          <cell r="B1748" t="str">
            <v>PGE1</v>
          </cell>
          <cell r="C1748" t="str">
            <v>0002320002</v>
          </cell>
          <cell r="D1748" t="str">
            <v>KX</v>
          </cell>
          <cell r="E1748" t="str">
            <v>3070016774</v>
          </cell>
          <cell r="F1748" t="str">
            <v>09</v>
          </cell>
          <cell r="G1748">
            <v>0</v>
          </cell>
          <cell r="H1748">
            <v>0</v>
          </cell>
          <cell r="I1748">
            <v>0</v>
          </cell>
          <cell r="J1748">
            <v>0</v>
          </cell>
          <cell r="K1748" t="str">
            <v>40</v>
          </cell>
          <cell r="L1748" t="str">
            <v>571-63-8998</v>
          </cell>
          <cell r="M1748">
            <v>37890</v>
          </cell>
          <cell r="N1748">
            <v>37889</v>
          </cell>
          <cell r="O1748">
            <v>37889</v>
          </cell>
          <cell r="P1748" t="str">
            <v>USD</v>
          </cell>
          <cell r="Q1748">
            <v>331</v>
          </cell>
        </row>
        <row r="1749">
          <cell r="A1749" t="str">
            <v>BCH_WAG</v>
          </cell>
          <cell r="B1749" t="str">
            <v>PGE1</v>
          </cell>
          <cell r="C1749" t="str">
            <v>0002320002</v>
          </cell>
          <cell r="D1749" t="str">
            <v>KX</v>
          </cell>
          <cell r="E1749" t="str">
            <v>3070016775</v>
          </cell>
          <cell r="F1749" t="str">
            <v>09</v>
          </cell>
          <cell r="G1749">
            <v>0</v>
          </cell>
          <cell r="H1749">
            <v>0</v>
          </cell>
          <cell r="I1749">
            <v>0</v>
          </cell>
          <cell r="J1749">
            <v>0</v>
          </cell>
          <cell r="K1749" t="str">
            <v>40</v>
          </cell>
          <cell r="L1749" t="str">
            <v>571-63-8998</v>
          </cell>
          <cell r="M1749">
            <v>37890</v>
          </cell>
          <cell r="N1749">
            <v>37889</v>
          </cell>
          <cell r="O1749">
            <v>37889</v>
          </cell>
          <cell r="P1749" t="str">
            <v>USD</v>
          </cell>
          <cell r="Q1749">
            <v>35</v>
          </cell>
        </row>
        <row r="1750">
          <cell r="A1750" t="str">
            <v>BCH_WAG</v>
          </cell>
          <cell r="B1750" t="str">
            <v>PGE1</v>
          </cell>
          <cell r="C1750" t="str">
            <v>0002320002</v>
          </cell>
          <cell r="D1750" t="str">
            <v>KX</v>
          </cell>
          <cell r="E1750" t="str">
            <v>3070016776</v>
          </cell>
          <cell r="F1750" t="str">
            <v>09</v>
          </cell>
          <cell r="G1750">
            <v>0</v>
          </cell>
          <cell r="H1750">
            <v>0</v>
          </cell>
          <cell r="I1750">
            <v>0</v>
          </cell>
          <cell r="J1750">
            <v>0</v>
          </cell>
          <cell r="K1750" t="str">
            <v>40</v>
          </cell>
          <cell r="L1750" t="str">
            <v>571-65-2157</v>
          </cell>
          <cell r="M1750">
            <v>37890</v>
          </cell>
          <cell r="N1750">
            <v>37889</v>
          </cell>
          <cell r="O1750">
            <v>37889</v>
          </cell>
          <cell r="P1750" t="str">
            <v>USD</v>
          </cell>
          <cell r="Q1750">
            <v>413.5</v>
          </cell>
        </row>
        <row r="1751">
          <cell r="A1751" t="str">
            <v>BCH_WAG</v>
          </cell>
          <cell r="B1751" t="str">
            <v>PGE1</v>
          </cell>
          <cell r="C1751" t="str">
            <v>0002320002</v>
          </cell>
          <cell r="D1751" t="str">
            <v>KX</v>
          </cell>
          <cell r="E1751" t="str">
            <v>3070016777</v>
          </cell>
          <cell r="F1751" t="str">
            <v>09</v>
          </cell>
          <cell r="G1751">
            <v>0</v>
          </cell>
          <cell r="H1751">
            <v>0</v>
          </cell>
          <cell r="I1751">
            <v>0</v>
          </cell>
          <cell r="J1751">
            <v>0</v>
          </cell>
          <cell r="K1751" t="str">
            <v>40</v>
          </cell>
          <cell r="L1751" t="str">
            <v>571-75-8938</v>
          </cell>
          <cell r="M1751">
            <v>37890</v>
          </cell>
          <cell r="N1751">
            <v>37889</v>
          </cell>
          <cell r="O1751">
            <v>37889</v>
          </cell>
          <cell r="P1751" t="str">
            <v>USD</v>
          </cell>
          <cell r="Q1751">
            <v>304</v>
          </cell>
        </row>
        <row r="1752">
          <cell r="A1752" t="str">
            <v>BCH_WAG</v>
          </cell>
          <cell r="B1752" t="str">
            <v>PGE1</v>
          </cell>
          <cell r="C1752" t="str">
            <v>0002320002</v>
          </cell>
          <cell r="D1752" t="str">
            <v>KX</v>
          </cell>
          <cell r="E1752" t="str">
            <v>3070016778</v>
          </cell>
          <cell r="F1752" t="str">
            <v>09</v>
          </cell>
          <cell r="G1752">
            <v>0</v>
          </cell>
          <cell r="H1752">
            <v>0</v>
          </cell>
          <cell r="I1752">
            <v>0</v>
          </cell>
          <cell r="J1752">
            <v>0</v>
          </cell>
          <cell r="K1752" t="str">
            <v>40</v>
          </cell>
          <cell r="L1752" t="str">
            <v>571-80-3680</v>
          </cell>
          <cell r="M1752">
            <v>37890</v>
          </cell>
          <cell r="N1752">
            <v>37889</v>
          </cell>
          <cell r="O1752">
            <v>37889</v>
          </cell>
          <cell r="P1752" t="str">
            <v>USD</v>
          </cell>
          <cell r="Q1752">
            <v>162.5</v>
          </cell>
        </row>
        <row r="1753">
          <cell r="A1753" t="str">
            <v>BCH_WAG</v>
          </cell>
          <cell r="B1753" t="str">
            <v>PGE1</v>
          </cell>
          <cell r="C1753" t="str">
            <v>0002320002</v>
          </cell>
          <cell r="D1753" t="str">
            <v>KX</v>
          </cell>
          <cell r="E1753" t="str">
            <v>3070016779</v>
          </cell>
          <cell r="F1753" t="str">
            <v>09</v>
          </cell>
          <cell r="G1753">
            <v>0</v>
          </cell>
          <cell r="H1753">
            <v>0</v>
          </cell>
          <cell r="I1753">
            <v>0</v>
          </cell>
          <cell r="J1753">
            <v>0</v>
          </cell>
          <cell r="K1753" t="str">
            <v>40</v>
          </cell>
          <cell r="L1753" t="str">
            <v>572-06-0652</v>
          </cell>
          <cell r="M1753">
            <v>37890</v>
          </cell>
          <cell r="N1753">
            <v>37889</v>
          </cell>
          <cell r="O1753">
            <v>37889</v>
          </cell>
          <cell r="P1753" t="str">
            <v>USD</v>
          </cell>
          <cell r="Q1753">
            <v>181.5</v>
          </cell>
        </row>
        <row r="1754">
          <cell r="A1754" t="str">
            <v>BCH_WAG</v>
          </cell>
          <cell r="B1754" t="str">
            <v>PGE1</v>
          </cell>
          <cell r="C1754" t="str">
            <v>0002320002</v>
          </cell>
          <cell r="D1754" t="str">
            <v>KX</v>
          </cell>
          <cell r="E1754" t="str">
            <v>3070016780</v>
          </cell>
          <cell r="F1754" t="str">
            <v>09</v>
          </cell>
          <cell r="G1754">
            <v>0</v>
          </cell>
          <cell r="H1754">
            <v>0</v>
          </cell>
          <cell r="I1754">
            <v>0</v>
          </cell>
          <cell r="J1754">
            <v>0</v>
          </cell>
          <cell r="K1754" t="str">
            <v>40</v>
          </cell>
          <cell r="L1754" t="str">
            <v>572-08-7841</v>
          </cell>
          <cell r="M1754">
            <v>37890</v>
          </cell>
          <cell r="N1754">
            <v>37889</v>
          </cell>
          <cell r="O1754">
            <v>37889</v>
          </cell>
          <cell r="P1754" t="str">
            <v>USD</v>
          </cell>
          <cell r="Q1754">
            <v>942.76</v>
          </cell>
        </row>
        <row r="1755">
          <cell r="A1755" t="str">
            <v>BCH_WAG</v>
          </cell>
          <cell r="B1755" t="str">
            <v>PGE1</v>
          </cell>
          <cell r="C1755" t="str">
            <v>0002320002</v>
          </cell>
          <cell r="D1755" t="str">
            <v>KX</v>
          </cell>
          <cell r="E1755" t="str">
            <v>3070016781</v>
          </cell>
          <cell r="F1755" t="str">
            <v>09</v>
          </cell>
          <cell r="G1755">
            <v>0</v>
          </cell>
          <cell r="H1755">
            <v>0</v>
          </cell>
          <cell r="I1755">
            <v>0</v>
          </cell>
          <cell r="J1755">
            <v>0</v>
          </cell>
          <cell r="K1755" t="str">
            <v>40</v>
          </cell>
          <cell r="L1755" t="str">
            <v>572-08-7841</v>
          </cell>
          <cell r="M1755">
            <v>37890</v>
          </cell>
          <cell r="N1755">
            <v>37889</v>
          </cell>
          <cell r="O1755">
            <v>37889</v>
          </cell>
          <cell r="P1755" t="str">
            <v>USD</v>
          </cell>
          <cell r="Q1755">
            <v>184.35</v>
          </cell>
        </row>
        <row r="1756">
          <cell r="A1756" t="str">
            <v>BCH_WAG</v>
          </cell>
          <cell r="B1756" t="str">
            <v>PGE1</v>
          </cell>
          <cell r="C1756" t="str">
            <v>0002320002</v>
          </cell>
          <cell r="D1756" t="str">
            <v>KX</v>
          </cell>
          <cell r="E1756" t="str">
            <v>3070016782</v>
          </cell>
          <cell r="F1756" t="str">
            <v>09</v>
          </cell>
          <cell r="G1756">
            <v>0</v>
          </cell>
          <cell r="H1756">
            <v>0</v>
          </cell>
          <cell r="I1756">
            <v>0</v>
          </cell>
          <cell r="J1756">
            <v>0</v>
          </cell>
          <cell r="K1756" t="str">
            <v>40</v>
          </cell>
          <cell r="L1756" t="str">
            <v>572-15-1503</v>
          </cell>
          <cell r="M1756">
            <v>37890</v>
          </cell>
          <cell r="N1756">
            <v>37889</v>
          </cell>
          <cell r="O1756">
            <v>37889</v>
          </cell>
          <cell r="P1756" t="str">
            <v>USD</v>
          </cell>
          <cell r="Q1756">
            <v>194</v>
          </cell>
        </row>
        <row r="1757">
          <cell r="A1757" t="str">
            <v>BCH_WAG</v>
          </cell>
          <cell r="B1757" t="str">
            <v>PGE1</v>
          </cell>
          <cell r="C1757" t="str">
            <v>0002320002</v>
          </cell>
          <cell r="D1757" t="str">
            <v>KX</v>
          </cell>
          <cell r="E1757" t="str">
            <v>3070016783</v>
          </cell>
          <cell r="F1757" t="str">
            <v>09</v>
          </cell>
          <cell r="G1757">
            <v>0</v>
          </cell>
          <cell r="H1757">
            <v>0</v>
          </cell>
          <cell r="I1757">
            <v>0</v>
          </cell>
          <cell r="J1757">
            <v>0</v>
          </cell>
          <cell r="K1757" t="str">
            <v>40</v>
          </cell>
          <cell r="L1757" t="str">
            <v>572-33-1819</v>
          </cell>
          <cell r="M1757">
            <v>37890</v>
          </cell>
          <cell r="N1757">
            <v>37889</v>
          </cell>
          <cell r="O1757">
            <v>37889</v>
          </cell>
          <cell r="P1757" t="str">
            <v>USD</v>
          </cell>
          <cell r="Q1757">
            <v>267.5</v>
          </cell>
        </row>
        <row r="1758">
          <cell r="A1758" t="str">
            <v>BCH_WAG</v>
          </cell>
          <cell r="B1758" t="str">
            <v>PGE1</v>
          </cell>
          <cell r="C1758" t="str">
            <v>0002320002</v>
          </cell>
          <cell r="D1758" t="str">
            <v>KX</v>
          </cell>
          <cell r="E1758" t="str">
            <v>3070016784</v>
          </cell>
          <cell r="F1758" t="str">
            <v>09</v>
          </cell>
          <cell r="G1758">
            <v>0</v>
          </cell>
          <cell r="H1758">
            <v>0</v>
          </cell>
          <cell r="I1758">
            <v>0</v>
          </cell>
          <cell r="J1758">
            <v>0</v>
          </cell>
          <cell r="K1758" t="str">
            <v>40</v>
          </cell>
          <cell r="L1758" t="str">
            <v>572-35-9578</v>
          </cell>
          <cell r="M1758">
            <v>37890</v>
          </cell>
          <cell r="N1758">
            <v>37889</v>
          </cell>
          <cell r="O1758">
            <v>37889</v>
          </cell>
          <cell r="P1758" t="str">
            <v>USD</v>
          </cell>
          <cell r="Q1758">
            <v>172.5</v>
          </cell>
        </row>
        <row r="1759">
          <cell r="A1759" t="str">
            <v>BCH_WAG</v>
          </cell>
          <cell r="B1759" t="str">
            <v>PGE1</v>
          </cell>
          <cell r="C1759" t="str">
            <v>0002320002</v>
          </cell>
          <cell r="D1759" t="str">
            <v>KX</v>
          </cell>
          <cell r="E1759" t="str">
            <v>3070016785</v>
          </cell>
          <cell r="F1759" t="str">
            <v>09</v>
          </cell>
          <cell r="G1759">
            <v>0</v>
          </cell>
          <cell r="H1759">
            <v>0</v>
          </cell>
          <cell r="I1759">
            <v>0</v>
          </cell>
          <cell r="J1759">
            <v>0</v>
          </cell>
          <cell r="K1759" t="str">
            <v>40</v>
          </cell>
          <cell r="L1759" t="str">
            <v>572-35-9578</v>
          </cell>
          <cell r="M1759">
            <v>37890</v>
          </cell>
          <cell r="N1759">
            <v>37889</v>
          </cell>
          <cell r="O1759">
            <v>37889</v>
          </cell>
          <cell r="P1759" t="str">
            <v>USD</v>
          </cell>
          <cell r="Q1759">
            <v>476</v>
          </cell>
        </row>
        <row r="1760">
          <cell r="A1760" t="str">
            <v>BCH_WAG</v>
          </cell>
          <cell r="B1760" t="str">
            <v>PGE1</v>
          </cell>
          <cell r="C1760" t="str">
            <v>0002320002</v>
          </cell>
          <cell r="D1760" t="str">
            <v>KX</v>
          </cell>
          <cell r="E1760" t="str">
            <v>3070016786</v>
          </cell>
          <cell r="F1760" t="str">
            <v>09</v>
          </cell>
          <cell r="G1760">
            <v>0</v>
          </cell>
          <cell r="H1760">
            <v>0</v>
          </cell>
          <cell r="I1760">
            <v>0</v>
          </cell>
          <cell r="J1760">
            <v>0</v>
          </cell>
          <cell r="K1760" t="str">
            <v>40</v>
          </cell>
          <cell r="L1760" t="str">
            <v>572-41-4566</v>
          </cell>
          <cell r="M1760">
            <v>37890</v>
          </cell>
          <cell r="N1760">
            <v>37889</v>
          </cell>
          <cell r="O1760">
            <v>37889</v>
          </cell>
          <cell r="P1760" t="str">
            <v>USD</v>
          </cell>
          <cell r="Q1760">
            <v>729.29</v>
          </cell>
        </row>
        <row r="1761">
          <cell r="A1761" t="str">
            <v>BCH_WAG</v>
          </cell>
          <cell r="B1761" t="str">
            <v>PGE1</v>
          </cell>
          <cell r="C1761" t="str">
            <v>0002320002</v>
          </cell>
          <cell r="D1761" t="str">
            <v>KX</v>
          </cell>
          <cell r="E1761" t="str">
            <v>3070016787</v>
          </cell>
          <cell r="F1761" t="str">
            <v>09</v>
          </cell>
          <cell r="G1761">
            <v>0</v>
          </cell>
          <cell r="H1761">
            <v>0</v>
          </cell>
          <cell r="I1761">
            <v>0</v>
          </cell>
          <cell r="J1761">
            <v>0</v>
          </cell>
          <cell r="K1761" t="str">
            <v>40</v>
          </cell>
          <cell r="L1761" t="str">
            <v>572-49-2081</v>
          </cell>
          <cell r="M1761">
            <v>37890</v>
          </cell>
          <cell r="N1761">
            <v>37889</v>
          </cell>
          <cell r="O1761">
            <v>37889</v>
          </cell>
          <cell r="P1761" t="str">
            <v>USD</v>
          </cell>
          <cell r="Q1761">
            <v>449.25</v>
          </cell>
        </row>
        <row r="1762">
          <cell r="A1762" t="str">
            <v>BCH_WAG</v>
          </cell>
          <cell r="B1762" t="str">
            <v>PGE1</v>
          </cell>
          <cell r="C1762" t="str">
            <v>0002320002</v>
          </cell>
          <cell r="D1762" t="str">
            <v>KX</v>
          </cell>
          <cell r="E1762" t="str">
            <v>3070016788</v>
          </cell>
          <cell r="F1762" t="str">
            <v>09</v>
          </cell>
          <cell r="G1762">
            <v>0</v>
          </cell>
          <cell r="H1762">
            <v>0</v>
          </cell>
          <cell r="I1762">
            <v>0</v>
          </cell>
          <cell r="J1762">
            <v>0</v>
          </cell>
          <cell r="K1762" t="str">
            <v>40</v>
          </cell>
          <cell r="L1762" t="str">
            <v>572-49-5642</v>
          </cell>
          <cell r="M1762">
            <v>37890</v>
          </cell>
          <cell r="N1762">
            <v>37889</v>
          </cell>
          <cell r="O1762">
            <v>37889</v>
          </cell>
          <cell r="P1762" t="str">
            <v>USD</v>
          </cell>
          <cell r="Q1762">
            <v>1375.68</v>
          </cell>
        </row>
        <row r="1763">
          <cell r="A1763" t="str">
            <v>BCH_WAG</v>
          </cell>
          <cell r="B1763" t="str">
            <v>PGE1</v>
          </cell>
          <cell r="C1763" t="str">
            <v>0002320002</v>
          </cell>
          <cell r="D1763" t="str">
            <v>KX</v>
          </cell>
          <cell r="E1763" t="str">
            <v>3070016789</v>
          </cell>
          <cell r="F1763" t="str">
            <v>09</v>
          </cell>
          <cell r="G1763">
            <v>0</v>
          </cell>
          <cell r="H1763">
            <v>0</v>
          </cell>
          <cell r="I1763">
            <v>0</v>
          </cell>
          <cell r="J1763">
            <v>0</v>
          </cell>
          <cell r="K1763" t="str">
            <v>40</v>
          </cell>
          <cell r="L1763" t="str">
            <v>572-54-8348</v>
          </cell>
          <cell r="M1763">
            <v>37890</v>
          </cell>
          <cell r="N1763">
            <v>37889</v>
          </cell>
          <cell r="O1763">
            <v>37889</v>
          </cell>
          <cell r="P1763" t="str">
            <v>USD</v>
          </cell>
          <cell r="Q1763">
            <v>325</v>
          </cell>
        </row>
        <row r="1764">
          <cell r="A1764" t="str">
            <v>BCH_WAG</v>
          </cell>
          <cell r="B1764" t="str">
            <v>PGE1</v>
          </cell>
          <cell r="C1764" t="str">
            <v>0002320002</v>
          </cell>
          <cell r="D1764" t="str">
            <v>KX</v>
          </cell>
          <cell r="E1764" t="str">
            <v>3070016790</v>
          </cell>
          <cell r="F1764" t="str">
            <v>09</v>
          </cell>
          <cell r="G1764">
            <v>0</v>
          </cell>
          <cell r="H1764">
            <v>0</v>
          </cell>
          <cell r="I1764">
            <v>0</v>
          </cell>
          <cell r="J1764">
            <v>0</v>
          </cell>
          <cell r="K1764" t="str">
            <v>40</v>
          </cell>
          <cell r="L1764" t="str">
            <v>572-60-0407</v>
          </cell>
          <cell r="M1764">
            <v>37890</v>
          </cell>
          <cell r="N1764">
            <v>37889</v>
          </cell>
          <cell r="O1764">
            <v>37889</v>
          </cell>
          <cell r="P1764" t="str">
            <v>USD</v>
          </cell>
          <cell r="Q1764">
            <v>600</v>
          </cell>
        </row>
        <row r="1765">
          <cell r="A1765" t="str">
            <v>BCH_WAG</v>
          </cell>
          <cell r="B1765" t="str">
            <v>PGE1</v>
          </cell>
          <cell r="C1765" t="str">
            <v>0002320002</v>
          </cell>
          <cell r="D1765" t="str">
            <v>KX</v>
          </cell>
          <cell r="E1765" t="str">
            <v>3070016791</v>
          </cell>
          <cell r="F1765" t="str">
            <v>09</v>
          </cell>
          <cell r="G1765">
            <v>0</v>
          </cell>
          <cell r="H1765">
            <v>0</v>
          </cell>
          <cell r="I1765">
            <v>0</v>
          </cell>
          <cell r="J1765">
            <v>0</v>
          </cell>
          <cell r="K1765" t="str">
            <v>40</v>
          </cell>
          <cell r="L1765" t="str">
            <v>572-61-4557</v>
          </cell>
          <cell r="M1765">
            <v>37890</v>
          </cell>
          <cell r="N1765">
            <v>37889</v>
          </cell>
          <cell r="O1765">
            <v>37889</v>
          </cell>
          <cell r="P1765" t="str">
            <v>USD</v>
          </cell>
          <cell r="Q1765">
            <v>50</v>
          </cell>
        </row>
        <row r="1766">
          <cell r="A1766" t="str">
            <v>BCH_WAG</v>
          </cell>
          <cell r="B1766" t="str">
            <v>PGE1</v>
          </cell>
          <cell r="C1766" t="str">
            <v>0002320002</v>
          </cell>
          <cell r="D1766" t="str">
            <v>KX</v>
          </cell>
          <cell r="E1766" t="str">
            <v>3070016792</v>
          </cell>
          <cell r="F1766" t="str">
            <v>09</v>
          </cell>
          <cell r="G1766">
            <v>0</v>
          </cell>
          <cell r="H1766">
            <v>0</v>
          </cell>
          <cell r="I1766">
            <v>0</v>
          </cell>
          <cell r="J1766">
            <v>0</v>
          </cell>
          <cell r="K1766" t="str">
            <v>40</v>
          </cell>
          <cell r="L1766" t="str">
            <v>572-61-4557</v>
          </cell>
          <cell r="M1766">
            <v>37890</v>
          </cell>
          <cell r="N1766">
            <v>37889</v>
          </cell>
          <cell r="O1766">
            <v>37889</v>
          </cell>
          <cell r="P1766" t="str">
            <v>USD</v>
          </cell>
          <cell r="Q1766">
            <v>50</v>
          </cell>
        </row>
        <row r="1767">
          <cell r="A1767" t="str">
            <v>BCH_WAG</v>
          </cell>
          <cell r="B1767" t="str">
            <v>PGE1</v>
          </cell>
          <cell r="C1767" t="str">
            <v>0002320002</v>
          </cell>
          <cell r="D1767" t="str">
            <v>KX</v>
          </cell>
          <cell r="E1767" t="str">
            <v>3070016793</v>
          </cell>
          <cell r="F1767" t="str">
            <v>09</v>
          </cell>
          <cell r="G1767">
            <v>0</v>
          </cell>
          <cell r="H1767">
            <v>0</v>
          </cell>
          <cell r="I1767">
            <v>0</v>
          </cell>
          <cell r="J1767">
            <v>0</v>
          </cell>
          <cell r="K1767" t="str">
            <v>40</v>
          </cell>
          <cell r="L1767" t="str">
            <v>572-66-1333</v>
          </cell>
          <cell r="M1767">
            <v>37890</v>
          </cell>
          <cell r="N1767">
            <v>37889</v>
          </cell>
          <cell r="O1767">
            <v>37889</v>
          </cell>
          <cell r="P1767" t="str">
            <v>USD</v>
          </cell>
          <cell r="Q1767">
            <v>806.11</v>
          </cell>
        </row>
        <row r="1768">
          <cell r="A1768" t="str">
            <v>BCH_WAG</v>
          </cell>
          <cell r="B1768" t="str">
            <v>PGE1</v>
          </cell>
          <cell r="C1768" t="str">
            <v>0002320002</v>
          </cell>
          <cell r="D1768" t="str">
            <v>KX</v>
          </cell>
          <cell r="E1768" t="str">
            <v>3070016794</v>
          </cell>
          <cell r="F1768" t="str">
            <v>09</v>
          </cell>
          <cell r="G1768">
            <v>0</v>
          </cell>
          <cell r="H1768">
            <v>0</v>
          </cell>
          <cell r="I1768">
            <v>0</v>
          </cell>
          <cell r="J1768">
            <v>0</v>
          </cell>
          <cell r="K1768" t="str">
            <v>40</v>
          </cell>
          <cell r="L1768" t="str">
            <v>572-67-5530</v>
          </cell>
          <cell r="M1768">
            <v>37890</v>
          </cell>
          <cell r="N1768">
            <v>37889</v>
          </cell>
          <cell r="O1768">
            <v>37889</v>
          </cell>
          <cell r="P1768" t="str">
            <v>USD</v>
          </cell>
          <cell r="Q1768">
            <v>78</v>
          </cell>
        </row>
        <row r="1769">
          <cell r="A1769" t="str">
            <v>BCH_WAG</v>
          </cell>
          <cell r="B1769" t="str">
            <v>PGE1</v>
          </cell>
          <cell r="C1769" t="str">
            <v>0002320002</v>
          </cell>
          <cell r="D1769" t="str">
            <v>KX</v>
          </cell>
          <cell r="E1769" t="str">
            <v>3070016795</v>
          </cell>
          <cell r="F1769" t="str">
            <v>09</v>
          </cell>
          <cell r="G1769">
            <v>0</v>
          </cell>
          <cell r="H1769">
            <v>0</v>
          </cell>
          <cell r="I1769">
            <v>0</v>
          </cell>
          <cell r="J1769">
            <v>0</v>
          </cell>
          <cell r="K1769" t="str">
            <v>40</v>
          </cell>
          <cell r="L1769" t="str">
            <v>572-74-5719</v>
          </cell>
          <cell r="M1769">
            <v>37890</v>
          </cell>
          <cell r="N1769">
            <v>37889</v>
          </cell>
          <cell r="O1769">
            <v>37889</v>
          </cell>
          <cell r="P1769" t="str">
            <v>USD</v>
          </cell>
          <cell r="Q1769">
            <v>63.5</v>
          </cell>
        </row>
        <row r="1770">
          <cell r="A1770" t="str">
            <v>BCH_WAG</v>
          </cell>
          <cell r="B1770" t="str">
            <v>PGE1</v>
          </cell>
          <cell r="C1770" t="str">
            <v>0002320002</v>
          </cell>
          <cell r="D1770" t="str">
            <v>KX</v>
          </cell>
          <cell r="E1770" t="str">
            <v>3070016796</v>
          </cell>
          <cell r="F1770" t="str">
            <v>09</v>
          </cell>
          <cell r="G1770">
            <v>0</v>
          </cell>
          <cell r="H1770">
            <v>0</v>
          </cell>
          <cell r="I1770">
            <v>0</v>
          </cell>
          <cell r="J1770">
            <v>0</v>
          </cell>
          <cell r="K1770" t="str">
            <v>40</v>
          </cell>
          <cell r="L1770" t="str">
            <v>572-76-5248</v>
          </cell>
          <cell r="M1770">
            <v>37890</v>
          </cell>
          <cell r="N1770">
            <v>37889</v>
          </cell>
          <cell r="O1770">
            <v>37889</v>
          </cell>
          <cell r="P1770" t="str">
            <v>USD</v>
          </cell>
          <cell r="Q1770">
            <v>445.26</v>
          </cell>
        </row>
        <row r="1771">
          <cell r="A1771" t="str">
            <v>BCH_WAG</v>
          </cell>
          <cell r="B1771" t="str">
            <v>PGE1</v>
          </cell>
          <cell r="C1771" t="str">
            <v>0002320002</v>
          </cell>
          <cell r="D1771" t="str">
            <v>KX</v>
          </cell>
          <cell r="E1771" t="str">
            <v>3070016797</v>
          </cell>
          <cell r="F1771" t="str">
            <v>09</v>
          </cell>
          <cell r="G1771">
            <v>0</v>
          </cell>
          <cell r="H1771">
            <v>0</v>
          </cell>
          <cell r="I1771">
            <v>0</v>
          </cell>
          <cell r="J1771">
            <v>0</v>
          </cell>
          <cell r="K1771" t="str">
            <v>40</v>
          </cell>
          <cell r="L1771" t="str">
            <v>572-86-3167</v>
          </cell>
          <cell r="M1771">
            <v>37890</v>
          </cell>
          <cell r="N1771">
            <v>37889</v>
          </cell>
          <cell r="O1771">
            <v>37889</v>
          </cell>
          <cell r="P1771" t="str">
            <v>USD</v>
          </cell>
          <cell r="Q1771">
            <v>600</v>
          </cell>
        </row>
        <row r="1772">
          <cell r="A1772" t="str">
            <v>BCH_WAG</v>
          </cell>
          <cell r="B1772" t="str">
            <v>PGE1</v>
          </cell>
          <cell r="C1772" t="str">
            <v>0002320002</v>
          </cell>
          <cell r="D1772" t="str">
            <v>KX</v>
          </cell>
          <cell r="E1772" t="str">
            <v>3070016798</v>
          </cell>
          <cell r="F1772" t="str">
            <v>09</v>
          </cell>
          <cell r="G1772">
            <v>0</v>
          </cell>
          <cell r="H1772">
            <v>0</v>
          </cell>
          <cell r="I1772">
            <v>0</v>
          </cell>
          <cell r="J1772">
            <v>0</v>
          </cell>
          <cell r="K1772" t="str">
            <v>40</v>
          </cell>
          <cell r="L1772" t="str">
            <v>572-86-6779</v>
          </cell>
          <cell r="M1772">
            <v>37890</v>
          </cell>
          <cell r="N1772">
            <v>37889</v>
          </cell>
          <cell r="O1772">
            <v>37889</v>
          </cell>
          <cell r="P1772" t="str">
            <v>USD</v>
          </cell>
          <cell r="Q1772">
            <v>100</v>
          </cell>
        </row>
        <row r="1773">
          <cell r="A1773" t="str">
            <v>BCH_WAG</v>
          </cell>
          <cell r="B1773" t="str">
            <v>PGE1</v>
          </cell>
          <cell r="C1773" t="str">
            <v>0002320002</v>
          </cell>
          <cell r="D1773" t="str">
            <v>KX</v>
          </cell>
          <cell r="E1773" t="str">
            <v>3070016799</v>
          </cell>
          <cell r="F1773" t="str">
            <v>09</v>
          </cell>
          <cell r="G1773">
            <v>0</v>
          </cell>
          <cell r="H1773">
            <v>0</v>
          </cell>
          <cell r="I1773">
            <v>0</v>
          </cell>
          <cell r="J1773">
            <v>0</v>
          </cell>
          <cell r="K1773" t="str">
            <v>40</v>
          </cell>
          <cell r="L1773" t="str">
            <v>572-86-6779</v>
          </cell>
          <cell r="M1773">
            <v>37890</v>
          </cell>
          <cell r="N1773">
            <v>37889</v>
          </cell>
          <cell r="O1773">
            <v>37889</v>
          </cell>
          <cell r="P1773" t="str">
            <v>USD</v>
          </cell>
          <cell r="Q1773">
            <v>25</v>
          </cell>
        </row>
        <row r="1774">
          <cell r="A1774" t="str">
            <v>BCH_WAG</v>
          </cell>
          <cell r="B1774" t="str">
            <v>PGE1</v>
          </cell>
          <cell r="C1774" t="str">
            <v>0002320002</v>
          </cell>
          <cell r="D1774" t="str">
            <v>KX</v>
          </cell>
          <cell r="E1774" t="str">
            <v>3070016800</v>
          </cell>
          <cell r="F1774" t="str">
            <v>09</v>
          </cell>
          <cell r="G1774">
            <v>0</v>
          </cell>
          <cell r="H1774">
            <v>0</v>
          </cell>
          <cell r="I1774">
            <v>0</v>
          </cell>
          <cell r="J1774">
            <v>0</v>
          </cell>
          <cell r="K1774" t="str">
            <v>40</v>
          </cell>
          <cell r="L1774" t="str">
            <v>572-90-0426</v>
          </cell>
          <cell r="M1774">
            <v>37890</v>
          </cell>
          <cell r="N1774">
            <v>37889</v>
          </cell>
          <cell r="O1774">
            <v>37889</v>
          </cell>
          <cell r="P1774" t="str">
            <v>USD</v>
          </cell>
          <cell r="Q1774">
            <v>239.5</v>
          </cell>
        </row>
        <row r="1775">
          <cell r="A1775" t="str">
            <v>BCH_WAG</v>
          </cell>
          <cell r="B1775" t="str">
            <v>PGE1</v>
          </cell>
          <cell r="C1775" t="str">
            <v>0002320002</v>
          </cell>
          <cell r="D1775" t="str">
            <v>KX</v>
          </cell>
          <cell r="E1775" t="str">
            <v>3070016801</v>
          </cell>
          <cell r="F1775" t="str">
            <v>09</v>
          </cell>
          <cell r="G1775">
            <v>0</v>
          </cell>
          <cell r="H1775">
            <v>0</v>
          </cell>
          <cell r="I1775">
            <v>0</v>
          </cell>
          <cell r="J1775">
            <v>0</v>
          </cell>
          <cell r="K1775" t="str">
            <v>40</v>
          </cell>
          <cell r="L1775" t="str">
            <v>572-90-0569</v>
          </cell>
          <cell r="M1775">
            <v>37890</v>
          </cell>
          <cell r="N1775">
            <v>37889</v>
          </cell>
          <cell r="O1775">
            <v>37889</v>
          </cell>
          <cell r="P1775" t="str">
            <v>USD</v>
          </cell>
          <cell r="Q1775">
            <v>96</v>
          </cell>
        </row>
        <row r="1776">
          <cell r="A1776" t="str">
            <v>BCH_WAG</v>
          </cell>
          <cell r="B1776" t="str">
            <v>PGE1</v>
          </cell>
          <cell r="C1776" t="str">
            <v>0002320002</v>
          </cell>
          <cell r="D1776" t="str">
            <v>KX</v>
          </cell>
          <cell r="E1776" t="str">
            <v>3070016802</v>
          </cell>
          <cell r="F1776" t="str">
            <v>09</v>
          </cell>
          <cell r="G1776">
            <v>0</v>
          </cell>
          <cell r="H1776">
            <v>0</v>
          </cell>
          <cell r="I1776">
            <v>0</v>
          </cell>
          <cell r="J1776">
            <v>0</v>
          </cell>
          <cell r="K1776" t="str">
            <v>40</v>
          </cell>
          <cell r="L1776" t="str">
            <v>572-90-1334</v>
          </cell>
          <cell r="M1776">
            <v>37890</v>
          </cell>
          <cell r="N1776">
            <v>37889</v>
          </cell>
          <cell r="O1776">
            <v>37889</v>
          </cell>
          <cell r="P1776" t="str">
            <v>USD</v>
          </cell>
          <cell r="Q1776">
            <v>165.93</v>
          </cell>
        </row>
        <row r="1777">
          <cell r="A1777" t="str">
            <v>BCH_WAG</v>
          </cell>
          <cell r="B1777" t="str">
            <v>PGE1</v>
          </cell>
          <cell r="C1777" t="str">
            <v>0002320002</v>
          </cell>
          <cell r="D1777" t="str">
            <v>KX</v>
          </cell>
          <cell r="E1777" t="str">
            <v>3070016803</v>
          </cell>
          <cell r="F1777" t="str">
            <v>09</v>
          </cell>
          <cell r="G1777">
            <v>0</v>
          </cell>
          <cell r="H1777">
            <v>0</v>
          </cell>
          <cell r="I1777">
            <v>0</v>
          </cell>
          <cell r="J1777">
            <v>0</v>
          </cell>
          <cell r="K1777" t="str">
            <v>40</v>
          </cell>
          <cell r="L1777" t="str">
            <v>573-04-0542</v>
          </cell>
          <cell r="M1777">
            <v>37890</v>
          </cell>
          <cell r="N1777">
            <v>37889</v>
          </cell>
          <cell r="O1777">
            <v>37889</v>
          </cell>
          <cell r="P1777" t="str">
            <v>USD</v>
          </cell>
          <cell r="Q1777">
            <v>250</v>
          </cell>
        </row>
        <row r="1778">
          <cell r="A1778" t="str">
            <v>BCH_WAG</v>
          </cell>
          <cell r="B1778" t="str">
            <v>PGE1</v>
          </cell>
          <cell r="C1778" t="str">
            <v>0002320002</v>
          </cell>
          <cell r="D1778" t="str">
            <v>KX</v>
          </cell>
          <cell r="E1778" t="str">
            <v>3070016804</v>
          </cell>
          <cell r="F1778" t="str">
            <v>09</v>
          </cell>
          <cell r="G1778">
            <v>0</v>
          </cell>
          <cell r="H1778">
            <v>0</v>
          </cell>
          <cell r="I1778">
            <v>0</v>
          </cell>
          <cell r="J1778">
            <v>0</v>
          </cell>
          <cell r="K1778" t="str">
            <v>40</v>
          </cell>
          <cell r="L1778" t="str">
            <v>573-11-9403</v>
          </cell>
          <cell r="M1778">
            <v>37890</v>
          </cell>
          <cell r="N1778">
            <v>37889</v>
          </cell>
          <cell r="O1778">
            <v>37889</v>
          </cell>
          <cell r="P1778" t="str">
            <v>USD</v>
          </cell>
          <cell r="Q1778">
            <v>225</v>
          </cell>
        </row>
        <row r="1779">
          <cell r="A1779" t="str">
            <v>BCH_WAG</v>
          </cell>
          <cell r="B1779" t="str">
            <v>PGE1</v>
          </cell>
          <cell r="C1779" t="str">
            <v>0002320002</v>
          </cell>
          <cell r="D1779" t="str">
            <v>KX</v>
          </cell>
          <cell r="E1779" t="str">
            <v>3070016805</v>
          </cell>
          <cell r="F1779" t="str">
            <v>09</v>
          </cell>
          <cell r="G1779">
            <v>0</v>
          </cell>
          <cell r="H1779">
            <v>0</v>
          </cell>
          <cell r="I1779">
            <v>0</v>
          </cell>
          <cell r="J1779">
            <v>0</v>
          </cell>
          <cell r="K1779" t="str">
            <v>40</v>
          </cell>
          <cell r="L1779" t="str">
            <v>573-15-3292</v>
          </cell>
          <cell r="M1779">
            <v>37890</v>
          </cell>
          <cell r="N1779">
            <v>37889</v>
          </cell>
          <cell r="O1779">
            <v>37889</v>
          </cell>
          <cell r="P1779" t="str">
            <v>USD</v>
          </cell>
          <cell r="Q1779">
            <v>585.5</v>
          </cell>
        </row>
        <row r="1780">
          <cell r="A1780" t="str">
            <v>BCH_WAG</v>
          </cell>
          <cell r="B1780" t="str">
            <v>PGE1</v>
          </cell>
          <cell r="C1780" t="str">
            <v>0002320002</v>
          </cell>
          <cell r="D1780" t="str">
            <v>KX</v>
          </cell>
          <cell r="E1780" t="str">
            <v>3070016806</v>
          </cell>
          <cell r="F1780" t="str">
            <v>09</v>
          </cell>
          <cell r="G1780">
            <v>0</v>
          </cell>
          <cell r="H1780">
            <v>0</v>
          </cell>
          <cell r="I1780">
            <v>0</v>
          </cell>
          <cell r="J1780">
            <v>0</v>
          </cell>
          <cell r="K1780" t="str">
            <v>40</v>
          </cell>
          <cell r="L1780" t="str">
            <v>573-15-8635</v>
          </cell>
          <cell r="M1780">
            <v>37890</v>
          </cell>
          <cell r="N1780">
            <v>37889</v>
          </cell>
          <cell r="O1780">
            <v>37889</v>
          </cell>
          <cell r="P1780" t="str">
            <v>USD</v>
          </cell>
          <cell r="Q1780">
            <v>235</v>
          </cell>
        </row>
        <row r="1781">
          <cell r="A1781" t="str">
            <v>BCH_WAG</v>
          </cell>
          <cell r="B1781" t="str">
            <v>PGE1</v>
          </cell>
          <cell r="C1781" t="str">
            <v>0002320002</v>
          </cell>
          <cell r="D1781" t="str">
            <v>KX</v>
          </cell>
          <cell r="E1781" t="str">
            <v>3070016807</v>
          </cell>
          <cell r="F1781" t="str">
            <v>09</v>
          </cell>
          <cell r="G1781">
            <v>0</v>
          </cell>
          <cell r="H1781">
            <v>0</v>
          </cell>
          <cell r="I1781">
            <v>0</v>
          </cell>
          <cell r="J1781">
            <v>0</v>
          </cell>
          <cell r="K1781" t="str">
            <v>40</v>
          </cell>
          <cell r="L1781" t="str">
            <v>573-15-8635</v>
          </cell>
          <cell r="M1781">
            <v>37890</v>
          </cell>
          <cell r="N1781">
            <v>37889</v>
          </cell>
          <cell r="O1781">
            <v>37889</v>
          </cell>
          <cell r="P1781" t="str">
            <v>USD</v>
          </cell>
          <cell r="Q1781">
            <v>157</v>
          </cell>
        </row>
        <row r="1782">
          <cell r="A1782" t="str">
            <v>BCH_WAG</v>
          </cell>
          <cell r="B1782" t="str">
            <v>PGE1</v>
          </cell>
          <cell r="C1782" t="str">
            <v>0002320002</v>
          </cell>
          <cell r="D1782" t="str">
            <v>KX</v>
          </cell>
          <cell r="E1782" t="str">
            <v>3070016808</v>
          </cell>
          <cell r="F1782" t="str">
            <v>09</v>
          </cell>
          <cell r="G1782">
            <v>0</v>
          </cell>
          <cell r="H1782">
            <v>0</v>
          </cell>
          <cell r="I1782">
            <v>0</v>
          </cell>
          <cell r="J1782">
            <v>0</v>
          </cell>
          <cell r="K1782" t="str">
            <v>40</v>
          </cell>
          <cell r="L1782" t="str">
            <v>573-17-4037</v>
          </cell>
          <cell r="M1782">
            <v>37890</v>
          </cell>
          <cell r="N1782">
            <v>37889</v>
          </cell>
          <cell r="O1782">
            <v>37889</v>
          </cell>
          <cell r="P1782" t="str">
            <v>USD</v>
          </cell>
          <cell r="Q1782">
            <v>192.5</v>
          </cell>
        </row>
        <row r="1783">
          <cell r="A1783" t="str">
            <v>BCH_WAG</v>
          </cell>
          <cell r="B1783" t="str">
            <v>PGE1</v>
          </cell>
          <cell r="C1783" t="str">
            <v>0002320002</v>
          </cell>
          <cell r="D1783" t="str">
            <v>KX</v>
          </cell>
          <cell r="E1783" t="str">
            <v>3070016809</v>
          </cell>
          <cell r="F1783" t="str">
            <v>09</v>
          </cell>
          <cell r="G1783">
            <v>0</v>
          </cell>
          <cell r="H1783">
            <v>0</v>
          </cell>
          <cell r="I1783">
            <v>0</v>
          </cell>
          <cell r="J1783">
            <v>0</v>
          </cell>
          <cell r="K1783" t="str">
            <v>40</v>
          </cell>
          <cell r="L1783" t="str">
            <v>573-17-4037</v>
          </cell>
          <cell r="M1783">
            <v>37890</v>
          </cell>
          <cell r="N1783">
            <v>37889</v>
          </cell>
          <cell r="O1783">
            <v>37889</v>
          </cell>
          <cell r="P1783" t="str">
            <v>USD</v>
          </cell>
          <cell r="Q1783">
            <v>150</v>
          </cell>
        </row>
        <row r="1784">
          <cell r="A1784" t="str">
            <v>BCH_WAG</v>
          </cell>
          <cell r="B1784" t="str">
            <v>PGE1</v>
          </cell>
          <cell r="C1784" t="str">
            <v>0002320002</v>
          </cell>
          <cell r="D1784" t="str">
            <v>KX</v>
          </cell>
          <cell r="E1784" t="str">
            <v>3070016810</v>
          </cell>
          <cell r="F1784" t="str">
            <v>09</v>
          </cell>
          <cell r="G1784">
            <v>0</v>
          </cell>
          <cell r="H1784">
            <v>0</v>
          </cell>
          <cell r="I1784">
            <v>0</v>
          </cell>
          <cell r="J1784">
            <v>0</v>
          </cell>
          <cell r="K1784" t="str">
            <v>40</v>
          </cell>
          <cell r="L1784" t="str">
            <v>573-25-5042</v>
          </cell>
          <cell r="M1784">
            <v>37890</v>
          </cell>
          <cell r="N1784">
            <v>37889</v>
          </cell>
          <cell r="O1784">
            <v>37889</v>
          </cell>
          <cell r="P1784" t="str">
            <v>USD</v>
          </cell>
          <cell r="Q1784">
            <v>345</v>
          </cell>
        </row>
        <row r="1785">
          <cell r="A1785" t="str">
            <v>BCH_WAG</v>
          </cell>
          <cell r="B1785" t="str">
            <v>PGE1</v>
          </cell>
          <cell r="C1785" t="str">
            <v>0002320002</v>
          </cell>
          <cell r="D1785" t="str">
            <v>KX</v>
          </cell>
          <cell r="E1785" t="str">
            <v>3070016811</v>
          </cell>
          <cell r="F1785" t="str">
            <v>09</v>
          </cell>
          <cell r="G1785">
            <v>0</v>
          </cell>
          <cell r="H1785">
            <v>0</v>
          </cell>
          <cell r="I1785">
            <v>0</v>
          </cell>
          <cell r="J1785">
            <v>0</v>
          </cell>
          <cell r="K1785" t="str">
            <v>40</v>
          </cell>
          <cell r="L1785" t="str">
            <v>573-35-4368</v>
          </cell>
          <cell r="M1785">
            <v>37890</v>
          </cell>
          <cell r="N1785">
            <v>37889</v>
          </cell>
          <cell r="O1785">
            <v>37889</v>
          </cell>
          <cell r="P1785" t="str">
            <v>USD</v>
          </cell>
          <cell r="Q1785">
            <v>421.71</v>
          </cell>
        </row>
        <row r="1786">
          <cell r="A1786" t="str">
            <v>BCH_WAG</v>
          </cell>
          <cell r="B1786" t="str">
            <v>PGE1</v>
          </cell>
          <cell r="C1786" t="str">
            <v>0002320002</v>
          </cell>
          <cell r="D1786" t="str">
            <v>KX</v>
          </cell>
          <cell r="E1786" t="str">
            <v>3070016812</v>
          </cell>
          <cell r="F1786" t="str">
            <v>09</v>
          </cell>
          <cell r="G1786">
            <v>0</v>
          </cell>
          <cell r="H1786">
            <v>0</v>
          </cell>
          <cell r="I1786">
            <v>0</v>
          </cell>
          <cell r="J1786">
            <v>0</v>
          </cell>
          <cell r="K1786" t="str">
            <v>40</v>
          </cell>
          <cell r="L1786" t="str">
            <v>573-49-6797</v>
          </cell>
          <cell r="M1786">
            <v>37890</v>
          </cell>
          <cell r="N1786">
            <v>37889</v>
          </cell>
          <cell r="O1786">
            <v>37889</v>
          </cell>
          <cell r="P1786" t="str">
            <v>USD</v>
          </cell>
          <cell r="Q1786">
            <v>344.5</v>
          </cell>
        </row>
        <row r="1787">
          <cell r="A1787" t="str">
            <v>BCH_WAG</v>
          </cell>
          <cell r="B1787" t="str">
            <v>PGE1</v>
          </cell>
          <cell r="C1787" t="str">
            <v>0002320002</v>
          </cell>
          <cell r="D1787" t="str">
            <v>KX</v>
          </cell>
          <cell r="E1787" t="str">
            <v>3070016813</v>
          </cell>
          <cell r="F1787" t="str">
            <v>09</v>
          </cell>
          <cell r="G1787">
            <v>0</v>
          </cell>
          <cell r="H1787">
            <v>0</v>
          </cell>
          <cell r="I1787">
            <v>0</v>
          </cell>
          <cell r="J1787">
            <v>0</v>
          </cell>
          <cell r="K1787" t="str">
            <v>40</v>
          </cell>
          <cell r="L1787" t="str">
            <v>573-49-6797</v>
          </cell>
          <cell r="M1787">
            <v>37890</v>
          </cell>
          <cell r="N1787">
            <v>37889</v>
          </cell>
          <cell r="O1787">
            <v>37889</v>
          </cell>
          <cell r="P1787" t="str">
            <v>USD</v>
          </cell>
          <cell r="Q1787">
            <v>25</v>
          </cell>
        </row>
        <row r="1788">
          <cell r="A1788" t="str">
            <v>BCH_WAG</v>
          </cell>
          <cell r="B1788" t="str">
            <v>PGE1</v>
          </cell>
          <cell r="C1788" t="str">
            <v>0002320002</v>
          </cell>
          <cell r="D1788" t="str">
            <v>KX</v>
          </cell>
          <cell r="E1788" t="str">
            <v>3070016814</v>
          </cell>
          <cell r="F1788" t="str">
            <v>09</v>
          </cell>
          <cell r="G1788">
            <v>0</v>
          </cell>
          <cell r="H1788">
            <v>0</v>
          </cell>
          <cell r="I1788">
            <v>0</v>
          </cell>
          <cell r="J1788">
            <v>0</v>
          </cell>
          <cell r="K1788" t="str">
            <v>40</v>
          </cell>
          <cell r="L1788" t="str">
            <v>573-51-3847</v>
          </cell>
          <cell r="M1788">
            <v>37890</v>
          </cell>
          <cell r="N1788">
            <v>37889</v>
          </cell>
          <cell r="O1788">
            <v>37889</v>
          </cell>
          <cell r="P1788" t="str">
            <v>USD</v>
          </cell>
          <cell r="Q1788">
            <v>162.5</v>
          </cell>
        </row>
        <row r="1789">
          <cell r="A1789" t="str">
            <v>BCH_WAG</v>
          </cell>
          <cell r="B1789" t="str">
            <v>PGE1</v>
          </cell>
          <cell r="C1789" t="str">
            <v>0002320002</v>
          </cell>
          <cell r="D1789" t="str">
            <v>KX</v>
          </cell>
          <cell r="E1789" t="str">
            <v>3070016815</v>
          </cell>
          <cell r="F1789" t="str">
            <v>09</v>
          </cell>
          <cell r="G1789">
            <v>0</v>
          </cell>
          <cell r="H1789">
            <v>0</v>
          </cell>
          <cell r="I1789">
            <v>0</v>
          </cell>
          <cell r="J1789">
            <v>0</v>
          </cell>
          <cell r="K1789" t="str">
            <v>40</v>
          </cell>
          <cell r="L1789" t="str">
            <v>573-51-7925</v>
          </cell>
          <cell r="M1789">
            <v>37890</v>
          </cell>
          <cell r="N1789">
            <v>37889</v>
          </cell>
          <cell r="O1789">
            <v>37889</v>
          </cell>
          <cell r="P1789" t="str">
            <v>USD</v>
          </cell>
          <cell r="Q1789">
            <v>672</v>
          </cell>
        </row>
        <row r="1790">
          <cell r="A1790" t="str">
            <v>BCH_WAG</v>
          </cell>
          <cell r="B1790" t="str">
            <v>PGE1</v>
          </cell>
          <cell r="C1790" t="str">
            <v>0002320002</v>
          </cell>
          <cell r="D1790" t="str">
            <v>KX</v>
          </cell>
          <cell r="E1790" t="str">
            <v>3070016816</v>
          </cell>
          <cell r="F1790" t="str">
            <v>09</v>
          </cell>
          <cell r="G1790">
            <v>0</v>
          </cell>
          <cell r="H1790">
            <v>0</v>
          </cell>
          <cell r="I1790">
            <v>0</v>
          </cell>
          <cell r="J1790">
            <v>0</v>
          </cell>
          <cell r="K1790" t="str">
            <v>40</v>
          </cell>
          <cell r="L1790" t="str">
            <v>573-51-7925</v>
          </cell>
          <cell r="M1790">
            <v>37890</v>
          </cell>
          <cell r="N1790">
            <v>37889</v>
          </cell>
          <cell r="O1790">
            <v>37889</v>
          </cell>
          <cell r="P1790" t="str">
            <v>USD</v>
          </cell>
          <cell r="Q1790">
            <v>117</v>
          </cell>
        </row>
        <row r="1791">
          <cell r="A1791" t="str">
            <v>BCH_WAG</v>
          </cell>
          <cell r="B1791" t="str">
            <v>PGE1</v>
          </cell>
          <cell r="C1791" t="str">
            <v>0002320002</v>
          </cell>
          <cell r="D1791" t="str">
            <v>KX</v>
          </cell>
          <cell r="E1791" t="str">
            <v>3070016817</v>
          </cell>
          <cell r="F1791" t="str">
            <v>09</v>
          </cell>
          <cell r="G1791">
            <v>0</v>
          </cell>
          <cell r="H1791">
            <v>0</v>
          </cell>
          <cell r="I1791">
            <v>0</v>
          </cell>
          <cell r="J1791">
            <v>0</v>
          </cell>
          <cell r="K1791" t="str">
            <v>40</v>
          </cell>
          <cell r="L1791" t="str">
            <v>573-56-3656</v>
          </cell>
          <cell r="M1791">
            <v>37890</v>
          </cell>
          <cell r="N1791">
            <v>37889</v>
          </cell>
          <cell r="O1791">
            <v>37889</v>
          </cell>
          <cell r="P1791" t="str">
            <v>USD</v>
          </cell>
          <cell r="Q1791">
            <v>300.5</v>
          </cell>
        </row>
        <row r="1792">
          <cell r="A1792" t="str">
            <v>BCH_WAG</v>
          </cell>
          <cell r="B1792" t="str">
            <v>PGE1</v>
          </cell>
          <cell r="C1792" t="str">
            <v>0002320002</v>
          </cell>
          <cell r="D1792" t="str">
            <v>KX</v>
          </cell>
          <cell r="E1792" t="str">
            <v>3070016818</v>
          </cell>
          <cell r="F1792" t="str">
            <v>09</v>
          </cell>
          <cell r="G1792">
            <v>0</v>
          </cell>
          <cell r="H1792">
            <v>0</v>
          </cell>
          <cell r="I1792">
            <v>0</v>
          </cell>
          <cell r="J1792">
            <v>0</v>
          </cell>
          <cell r="K1792" t="str">
            <v>40</v>
          </cell>
          <cell r="L1792" t="str">
            <v>573-72-5441</v>
          </cell>
          <cell r="M1792">
            <v>37890</v>
          </cell>
          <cell r="N1792">
            <v>37889</v>
          </cell>
          <cell r="O1792">
            <v>37889</v>
          </cell>
          <cell r="P1792" t="str">
            <v>USD</v>
          </cell>
          <cell r="Q1792">
            <v>54</v>
          </cell>
        </row>
        <row r="1793">
          <cell r="A1793" t="str">
            <v>BCH_WAG</v>
          </cell>
          <cell r="B1793" t="str">
            <v>PGE1</v>
          </cell>
          <cell r="C1793" t="str">
            <v>0002320002</v>
          </cell>
          <cell r="D1793" t="str">
            <v>KX</v>
          </cell>
          <cell r="E1793" t="str">
            <v>3070016819</v>
          </cell>
          <cell r="F1793" t="str">
            <v>09</v>
          </cell>
          <cell r="G1793">
            <v>0</v>
          </cell>
          <cell r="H1793">
            <v>0</v>
          </cell>
          <cell r="I1793">
            <v>0</v>
          </cell>
          <cell r="J1793">
            <v>0</v>
          </cell>
          <cell r="K1793" t="str">
            <v>40</v>
          </cell>
          <cell r="L1793" t="str">
            <v>573-79-2337</v>
          </cell>
          <cell r="M1793">
            <v>37890</v>
          </cell>
          <cell r="N1793">
            <v>37889</v>
          </cell>
          <cell r="O1793">
            <v>37889</v>
          </cell>
          <cell r="P1793" t="str">
            <v>USD</v>
          </cell>
          <cell r="Q1793">
            <v>57.38</v>
          </cell>
        </row>
        <row r="1794">
          <cell r="A1794" t="str">
            <v>BCH_WAG</v>
          </cell>
          <cell r="B1794" t="str">
            <v>PGE1</v>
          </cell>
          <cell r="C1794" t="str">
            <v>0002320002</v>
          </cell>
          <cell r="D1794" t="str">
            <v>KX</v>
          </cell>
          <cell r="E1794" t="str">
            <v>3070016820</v>
          </cell>
          <cell r="F1794" t="str">
            <v>09</v>
          </cell>
          <cell r="G1794">
            <v>0</v>
          </cell>
          <cell r="H1794">
            <v>0</v>
          </cell>
          <cell r="I1794">
            <v>0</v>
          </cell>
          <cell r="J1794">
            <v>0</v>
          </cell>
          <cell r="K1794" t="str">
            <v>40</v>
          </cell>
          <cell r="L1794" t="str">
            <v>573-79-8832</v>
          </cell>
          <cell r="M1794">
            <v>37890</v>
          </cell>
          <cell r="N1794">
            <v>37889</v>
          </cell>
          <cell r="O1794">
            <v>37889</v>
          </cell>
          <cell r="P1794" t="str">
            <v>USD</v>
          </cell>
          <cell r="Q1794">
            <v>150</v>
          </cell>
        </row>
        <row r="1795">
          <cell r="A1795" t="str">
            <v>BCH_WAG</v>
          </cell>
          <cell r="B1795" t="str">
            <v>PGE1</v>
          </cell>
          <cell r="C1795" t="str">
            <v>0002320002</v>
          </cell>
          <cell r="D1795" t="str">
            <v>KX</v>
          </cell>
          <cell r="E1795" t="str">
            <v>3070016821</v>
          </cell>
          <cell r="F1795" t="str">
            <v>09</v>
          </cell>
          <cell r="G1795">
            <v>0</v>
          </cell>
          <cell r="H1795">
            <v>0</v>
          </cell>
          <cell r="I1795">
            <v>0</v>
          </cell>
          <cell r="J1795">
            <v>0</v>
          </cell>
          <cell r="K1795" t="str">
            <v>40</v>
          </cell>
          <cell r="L1795" t="str">
            <v>573-84-8514</v>
          </cell>
          <cell r="M1795">
            <v>37890</v>
          </cell>
          <cell r="N1795">
            <v>37889</v>
          </cell>
          <cell r="O1795">
            <v>37889</v>
          </cell>
          <cell r="P1795" t="str">
            <v>USD</v>
          </cell>
          <cell r="Q1795">
            <v>415.55</v>
          </cell>
        </row>
        <row r="1796">
          <cell r="A1796" t="str">
            <v>BCH_WAG</v>
          </cell>
          <cell r="B1796" t="str">
            <v>PGE1</v>
          </cell>
          <cell r="C1796" t="str">
            <v>0002320002</v>
          </cell>
          <cell r="D1796" t="str">
            <v>KX</v>
          </cell>
          <cell r="E1796" t="str">
            <v>3070016822</v>
          </cell>
          <cell r="F1796" t="str">
            <v>09</v>
          </cell>
          <cell r="G1796">
            <v>0</v>
          </cell>
          <cell r="H1796">
            <v>0</v>
          </cell>
          <cell r="I1796">
            <v>0</v>
          </cell>
          <cell r="J1796">
            <v>0</v>
          </cell>
          <cell r="K1796" t="str">
            <v>40</v>
          </cell>
          <cell r="L1796" t="str">
            <v>573-90-7102</v>
          </cell>
          <cell r="M1796">
            <v>37890</v>
          </cell>
          <cell r="N1796">
            <v>37889</v>
          </cell>
          <cell r="O1796">
            <v>37889</v>
          </cell>
          <cell r="P1796" t="str">
            <v>USD</v>
          </cell>
          <cell r="Q1796">
            <v>1847.16</v>
          </cell>
        </row>
        <row r="1797">
          <cell r="A1797" t="str">
            <v>BCH_WAG</v>
          </cell>
          <cell r="B1797" t="str">
            <v>PGE1</v>
          </cell>
          <cell r="C1797" t="str">
            <v>0002320002</v>
          </cell>
          <cell r="D1797" t="str">
            <v>KX</v>
          </cell>
          <cell r="E1797" t="str">
            <v>3070016823</v>
          </cell>
          <cell r="F1797" t="str">
            <v>09</v>
          </cell>
          <cell r="G1797">
            <v>0</v>
          </cell>
          <cell r="H1797">
            <v>0</v>
          </cell>
          <cell r="I1797">
            <v>0</v>
          </cell>
          <cell r="J1797">
            <v>0</v>
          </cell>
          <cell r="K1797" t="str">
            <v>40</v>
          </cell>
          <cell r="L1797" t="str">
            <v>573-96-0703</v>
          </cell>
          <cell r="M1797">
            <v>37890</v>
          </cell>
          <cell r="N1797">
            <v>37889</v>
          </cell>
          <cell r="O1797">
            <v>37889</v>
          </cell>
          <cell r="P1797" t="str">
            <v>USD</v>
          </cell>
          <cell r="Q1797">
            <v>1033.5</v>
          </cell>
        </row>
        <row r="1798">
          <cell r="A1798" t="str">
            <v>BCH_WAG</v>
          </cell>
          <cell r="B1798" t="str">
            <v>PGE1</v>
          </cell>
          <cell r="C1798" t="str">
            <v>0002320002</v>
          </cell>
          <cell r="D1798" t="str">
            <v>KX</v>
          </cell>
          <cell r="E1798" t="str">
            <v>3070016824</v>
          </cell>
          <cell r="F1798" t="str">
            <v>09</v>
          </cell>
          <cell r="G1798">
            <v>0</v>
          </cell>
          <cell r="H1798">
            <v>0</v>
          </cell>
          <cell r="I1798">
            <v>0</v>
          </cell>
          <cell r="J1798">
            <v>0</v>
          </cell>
          <cell r="K1798" t="str">
            <v>40</v>
          </cell>
          <cell r="L1798" t="str">
            <v>573-98-6392</v>
          </cell>
          <cell r="M1798">
            <v>37890</v>
          </cell>
          <cell r="N1798">
            <v>37889</v>
          </cell>
          <cell r="O1798">
            <v>37889</v>
          </cell>
          <cell r="P1798" t="str">
            <v>USD</v>
          </cell>
          <cell r="Q1798">
            <v>445</v>
          </cell>
        </row>
        <row r="1799">
          <cell r="A1799" t="str">
            <v>BCH_WAG</v>
          </cell>
          <cell r="B1799" t="str">
            <v>PGE1</v>
          </cell>
          <cell r="C1799" t="str">
            <v>0002320002</v>
          </cell>
          <cell r="D1799" t="str">
            <v>KX</v>
          </cell>
          <cell r="E1799" t="str">
            <v>3070016825</v>
          </cell>
          <cell r="F1799" t="str">
            <v>09</v>
          </cell>
          <cell r="G1799">
            <v>0</v>
          </cell>
          <cell r="H1799">
            <v>0</v>
          </cell>
          <cell r="I1799">
            <v>0</v>
          </cell>
          <cell r="J1799">
            <v>0</v>
          </cell>
          <cell r="K1799" t="str">
            <v>40</v>
          </cell>
          <cell r="L1799" t="str">
            <v>573-98-6392</v>
          </cell>
          <cell r="M1799">
            <v>37890</v>
          </cell>
          <cell r="N1799">
            <v>37889</v>
          </cell>
          <cell r="O1799">
            <v>37889</v>
          </cell>
          <cell r="P1799" t="str">
            <v>USD</v>
          </cell>
          <cell r="Q1799">
            <v>25</v>
          </cell>
        </row>
        <row r="1800">
          <cell r="A1800" t="str">
            <v>BCH_WAG</v>
          </cell>
          <cell r="B1800" t="str">
            <v>PGE1</v>
          </cell>
          <cell r="C1800" t="str">
            <v>0002320002</v>
          </cell>
          <cell r="D1800" t="str">
            <v>KX</v>
          </cell>
          <cell r="E1800" t="str">
            <v>3070016826</v>
          </cell>
          <cell r="F1800" t="str">
            <v>09</v>
          </cell>
          <cell r="G1800">
            <v>0</v>
          </cell>
          <cell r="H1800">
            <v>0</v>
          </cell>
          <cell r="I1800">
            <v>0</v>
          </cell>
          <cell r="J1800">
            <v>0</v>
          </cell>
          <cell r="K1800" t="str">
            <v>40</v>
          </cell>
          <cell r="L1800" t="str">
            <v>573-98-6392</v>
          </cell>
          <cell r="M1800">
            <v>37890</v>
          </cell>
          <cell r="N1800">
            <v>37889</v>
          </cell>
          <cell r="O1800">
            <v>37889</v>
          </cell>
          <cell r="P1800" t="str">
            <v>USD</v>
          </cell>
          <cell r="Q1800">
            <v>37.5</v>
          </cell>
        </row>
        <row r="1801">
          <cell r="A1801" t="str">
            <v>BCH_WAG</v>
          </cell>
          <cell r="B1801" t="str">
            <v>PGE1</v>
          </cell>
          <cell r="C1801" t="str">
            <v>0002320002</v>
          </cell>
          <cell r="D1801" t="str">
            <v>KX</v>
          </cell>
          <cell r="E1801" t="str">
            <v>3070016827</v>
          </cell>
          <cell r="F1801" t="str">
            <v>09</v>
          </cell>
          <cell r="G1801">
            <v>0</v>
          </cell>
          <cell r="H1801">
            <v>0</v>
          </cell>
          <cell r="I1801">
            <v>0</v>
          </cell>
          <cell r="J1801">
            <v>0</v>
          </cell>
          <cell r="K1801" t="str">
            <v>40</v>
          </cell>
          <cell r="L1801" t="str">
            <v>574-24-7443</v>
          </cell>
          <cell r="M1801">
            <v>37890</v>
          </cell>
          <cell r="N1801">
            <v>37889</v>
          </cell>
          <cell r="O1801">
            <v>37889</v>
          </cell>
          <cell r="P1801" t="str">
            <v>USD</v>
          </cell>
          <cell r="Q1801">
            <v>600</v>
          </cell>
        </row>
        <row r="1802">
          <cell r="A1802" t="str">
            <v>BCH_WAG</v>
          </cell>
          <cell r="B1802" t="str">
            <v>PGE1</v>
          </cell>
          <cell r="C1802" t="str">
            <v>0002320002</v>
          </cell>
          <cell r="D1802" t="str">
            <v>KX</v>
          </cell>
          <cell r="E1802" t="str">
            <v>3070016828</v>
          </cell>
          <cell r="F1802" t="str">
            <v>09</v>
          </cell>
          <cell r="G1802">
            <v>0</v>
          </cell>
          <cell r="H1802">
            <v>0</v>
          </cell>
          <cell r="I1802">
            <v>0</v>
          </cell>
          <cell r="J1802">
            <v>0</v>
          </cell>
          <cell r="K1802" t="str">
            <v>40</v>
          </cell>
          <cell r="L1802" t="str">
            <v>586-72-9189</v>
          </cell>
          <cell r="M1802">
            <v>37890</v>
          </cell>
          <cell r="N1802">
            <v>37889</v>
          </cell>
          <cell r="O1802">
            <v>37889</v>
          </cell>
          <cell r="P1802" t="str">
            <v>USD</v>
          </cell>
          <cell r="Q1802">
            <v>276.5</v>
          </cell>
        </row>
        <row r="1803">
          <cell r="A1803" t="str">
            <v>BCH_WAG</v>
          </cell>
          <cell r="B1803" t="str">
            <v>PGE1</v>
          </cell>
          <cell r="C1803" t="str">
            <v>0002320002</v>
          </cell>
          <cell r="D1803" t="str">
            <v>KX</v>
          </cell>
          <cell r="E1803" t="str">
            <v>3070016829</v>
          </cell>
          <cell r="F1803" t="str">
            <v>09</v>
          </cell>
          <cell r="G1803">
            <v>0</v>
          </cell>
          <cell r="H1803">
            <v>0</v>
          </cell>
          <cell r="I1803">
            <v>0</v>
          </cell>
          <cell r="J1803">
            <v>0</v>
          </cell>
          <cell r="K1803" t="str">
            <v>40</v>
          </cell>
          <cell r="L1803" t="str">
            <v>586-72-9189</v>
          </cell>
          <cell r="M1803">
            <v>37890</v>
          </cell>
          <cell r="N1803">
            <v>37889</v>
          </cell>
          <cell r="O1803">
            <v>37889</v>
          </cell>
          <cell r="P1803" t="str">
            <v>USD</v>
          </cell>
          <cell r="Q1803">
            <v>25</v>
          </cell>
        </row>
        <row r="1804">
          <cell r="A1804" t="str">
            <v>BCH_WAG</v>
          </cell>
          <cell r="B1804" t="str">
            <v>PGE1</v>
          </cell>
          <cell r="C1804" t="str">
            <v>0002320002</v>
          </cell>
          <cell r="D1804" t="str">
            <v>KX</v>
          </cell>
          <cell r="E1804" t="str">
            <v>3070016830</v>
          </cell>
          <cell r="F1804" t="str">
            <v>09</v>
          </cell>
          <cell r="G1804">
            <v>0</v>
          </cell>
          <cell r="H1804">
            <v>0</v>
          </cell>
          <cell r="I1804">
            <v>0</v>
          </cell>
          <cell r="J1804">
            <v>0</v>
          </cell>
          <cell r="K1804" t="str">
            <v>40</v>
          </cell>
          <cell r="L1804" t="str">
            <v>586-72-9189</v>
          </cell>
          <cell r="M1804">
            <v>37890</v>
          </cell>
          <cell r="N1804">
            <v>37889</v>
          </cell>
          <cell r="O1804">
            <v>37889</v>
          </cell>
          <cell r="P1804" t="str">
            <v>USD</v>
          </cell>
          <cell r="Q1804">
            <v>50</v>
          </cell>
        </row>
        <row r="1805">
          <cell r="A1805" t="str">
            <v>BCH_WAG</v>
          </cell>
          <cell r="B1805" t="str">
            <v>PGE1</v>
          </cell>
          <cell r="C1805" t="str">
            <v>0002320002</v>
          </cell>
          <cell r="D1805" t="str">
            <v>KX</v>
          </cell>
          <cell r="E1805" t="str">
            <v>3070016831</v>
          </cell>
          <cell r="F1805" t="str">
            <v>09</v>
          </cell>
          <cell r="G1805">
            <v>0</v>
          </cell>
          <cell r="H1805">
            <v>0</v>
          </cell>
          <cell r="I1805">
            <v>0</v>
          </cell>
          <cell r="J1805">
            <v>0</v>
          </cell>
          <cell r="K1805" t="str">
            <v>40</v>
          </cell>
          <cell r="L1805" t="str">
            <v>602-12-0860</v>
          </cell>
          <cell r="M1805">
            <v>37890</v>
          </cell>
          <cell r="N1805">
            <v>37889</v>
          </cell>
          <cell r="O1805">
            <v>37889</v>
          </cell>
          <cell r="P1805" t="str">
            <v>USD</v>
          </cell>
          <cell r="Q1805">
            <v>394</v>
          </cell>
        </row>
        <row r="1806">
          <cell r="A1806" t="str">
            <v>BCH_WAG</v>
          </cell>
          <cell r="B1806" t="str">
            <v>PGE1</v>
          </cell>
          <cell r="C1806" t="str">
            <v>0002320002</v>
          </cell>
          <cell r="D1806" t="str">
            <v>KX</v>
          </cell>
          <cell r="E1806" t="str">
            <v>3070016832</v>
          </cell>
          <cell r="F1806" t="str">
            <v>09</v>
          </cell>
          <cell r="G1806">
            <v>0</v>
          </cell>
          <cell r="H1806">
            <v>0</v>
          </cell>
          <cell r="I1806">
            <v>0</v>
          </cell>
          <cell r="J1806">
            <v>0</v>
          </cell>
          <cell r="K1806" t="str">
            <v>40</v>
          </cell>
          <cell r="L1806" t="str">
            <v>602-12-0860</v>
          </cell>
          <cell r="M1806">
            <v>37890</v>
          </cell>
          <cell r="N1806">
            <v>37889</v>
          </cell>
          <cell r="O1806">
            <v>37889</v>
          </cell>
          <cell r="P1806" t="str">
            <v>USD</v>
          </cell>
          <cell r="Q1806">
            <v>25</v>
          </cell>
        </row>
        <row r="1807">
          <cell r="A1807" t="str">
            <v>BCH_WAG</v>
          </cell>
          <cell r="B1807" t="str">
            <v>PGE1</v>
          </cell>
          <cell r="C1807" t="str">
            <v>0002320002</v>
          </cell>
          <cell r="D1807" t="str">
            <v>KX</v>
          </cell>
          <cell r="E1807" t="str">
            <v>3070016833</v>
          </cell>
          <cell r="F1807" t="str">
            <v>09</v>
          </cell>
          <cell r="G1807">
            <v>0</v>
          </cell>
          <cell r="H1807">
            <v>0</v>
          </cell>
          <cell r="I1807">
            <v>0</v>
          </cell>
          <cell r="J1807">
            <v>0</v>
          </cell>
          <cell r="K1807" t="str">
            <v>40</v>
          </cell>
          <cell r="L1807" t="str">
            <v>603-70-3747</v>
          </cell>
          <cell r="M1807">
            <v>37890</v>
          </cell>
          <cell r="N1807">
            <v>37889</v>
          </cell>
          <cell r="O1807">
            <v>37889</v>
          </cell>
          <cell r="P1807" t="str">
            <v>USD</v>
          </cell>
          <cell r="Q1807">
            <v>83</v>
          </cell>
        </row>
        <row r="1808">
          <cell r="A1808" t="str">
            <v>BCH_WAG</v>
          </cell>
          <cell r="B1808" t="str">
            <v>PGE1</v>
          </cell>
          <cell r="C1808" t="str">
            <v>0002320002</v>
          </cell>
          <cell r="D1808" t="str">
            <v>KX</v>
          </cell>
          <cell r="E1808" t="str">
            <v>3070016834</v>
          </cell>
          <cell r="F1808" t="str">
            <v>09</v>
          </cell>
          <cell r="G1808">
            <v>0</v>
          </cell>
          <cell r="H1808">
            <v>0</v>
          </cell>
          <cell r="I1808">
            <v>0</v>
          </cell>
          <cell r="J1808">
            <v>0</v>
          </cell>
          <cell r="K1808" t="str">
            <v>40</v>
          </cell>
          <cell r="L1808" t="str">
            <v>608-07-9864</v>
          </cell>
          <cell r="M1808">
            <v>37890</v>
          </cell>
          <cell r="N1808">
            <v>37889</v>
          </cell>
          <cell r="O1808">
            <v>37889</v>
          </cell>
          <cell r="P1808" t="str">
            <v>USD</v>
          </cell>
          <cell r="Q1808">
            <v>256</v>
          </cell>
        </row>
        <row r="1809">
          <cell r="A1809" t="str">
            <v>BCH_WAG</v>
          </cell>
          <cell r="B1809" t="str">
            <v>PGE1</v>
          </cell>
          <cell r="C1809" t="str">
            <v>0002320002</v>
          </cell>
          <cell r="D1809" t="str">
            <v>KX</v>
          </cell>
          <cell r="E1809" t="str">
            <v>3070016835</v>
          </cell>
          <cell r="F1809" t="str">
            <v>09</v>
          </cell>
          <cell r="G1809">
            <v>0</v>
          </cell>
          <cell r="H1809">
            <v>0</v>
          </cell>
          <cell r="I1809">
            <v>0</v>
          </cell>
          <cell r="J1809">
            <v>0</v>
          </cell>
          <cell r="K1809" t="str">
            <v>40</v>
          </cell>
          <cell r="L1809" t="str">
            <v>609-05-5961</v>
          </cell>
          <cell r="M1809">
            <v>37890</v>
          </cell>
          <cell r="N1809">
            <v>37889</v>
          </cell>
          <cell r="O1809">
            <v>37889</v>
          </cell>
          <cell r="P1809" t="str">
            <v>USD</v>
          </cell>
          <cell r="Q1809">
            <v>437.17</v>
          </cell>
        </row>
        <row r="1810">
          <cell r="A1810" t="str">
            <v>BCH_WAG</v>
          </cell>
          <cell r="B1810" t="str">
            <v>PGE1</v>
          </cell>
          <cell r="C1810" t="str">
            <v>0002320002</v>
          </cell>
          <cell r="D1810" t="str">
            <v>KX</v>
          </cell>
          <cell r="E1810" t="str">
            <v>3070016836</v>
          </cell>
          <cell r="F1810" t="str">
            <v>09</v>
          </cell>
          <cell r="G1810">
            <v>0</v>
          </cell>
          <cell r="H1810">
            <v>0</v>
          </cell>
          <cell r="I1810">
            <v>0</v>
          </cell>
          <cell r="J1810">
            <v>0</v>
          </cell>
          <cell r="K1810" t="str">
            <v>40</v>
          </cell>
          <cell r="L1810" t="str">
            <v>610-01-6225</v>
          </cell>
          <cell r="M1810">
            <v>37890</v>
          </cell>
          <cell r="N1810">
            <v>37889</v>
          </cell>
          <cell r="O1810">
            <v>37889</v>
          </cell>
          <cell r="P1810" t="str">
            <v>USD</v>
          </cell>
          <cell r="Q1810">
            <v>444.54</v>
          </cell>
        </row>
        <row r="1811">
          <cell r="A1811" t="str">
            <v>BCH_WAG</v>
          </cell>
          <cell r="B1811" t="str">
            <v>PGE1</v>
          </cell>
          <cell r="C1811" t="str">
            <v>0002320002</v>
          </cell>
          <cell r="D1811" t="str">
            <v>KX</v>
          </cell>
          <cell r="E1811" t="str">
            <v>3070016837</v>
          </cell>
          <cell r="F1811" t="str">
            <v>09</v>
          </cell>
          <cell r="G1811">
            <v>0</v>
          </cell>
          <cell r="H1811">
            <v>0</v>
          </cell>
          <cell r="I1811">
            <v>0</v>
          </cell>
          <cell r="J1811">
            <v>0</v>
          </cell>
          <cell r="K1811" t="str">
            <v>40</v>
          </cell>
          <cell r="L1811" t="str">
            <v>610-03-6055</v>
          </cell>
          <cell r="M1811">
            <v>37890</v>
          </cell>
          <cell r="N1811">
            <v>37889</v>
          </cell>
          <cell r="O1811">
            <v>37889</v>
          </cell>
          <cell r="P1811" t="str">
            <v>USD</v>
          </cell>
          <cell r="Q1811">
            <v>400</v>
          </cell>
        </row>
        <row r="1812">
          <cell r="A1812" t="str">
            <v>BCH_WAG</v>
          </cell>
          <cell r="B1812" t="str">
            <v>PGE1</v>
          </cell>
          <cell r="C1812" t="str">
            <v>0002320002</v>
          </cell>
          <cell r="D1812" t="str">
            <v>KX</v>
          </cell>
          <cell r="E1812" t="str">
            <v>3070016838</v>
          </cell>
          <cell r="F1812" t="str">
            <v>09</v>
          </cell>
          <cell r="G1812">
            <v>0</v>
          </cell>
          <cell r="H1812">
            <v>0</v>
          </cell>
          <cell r="I1812">
            <v>0</v>
          </cell>
          <cell r="J1812">
            <v>0</v>
          </cell>
          <cell r="K1812" t="str">
            <v>40</v>
          </cell>
          <cell r="L1812" t="str">
            <v>610-03-6055</v>
          </cell>
          <cell r="M1812">
            <v>37890</v>
          </cell>
          <cell r="N1812">
            <v>37889</v>
          </cell>
          <cell r="O1812">
            <v>37889</v>
          </cell>
          <cell r="P1812" t="str">
            <v>USD</v>
          </cell>
          <cell r="Q1812">
            <v>175</v>
          </cell>
        </row>
        <row r="1813">
          <cell r="A1813" t="str">
            <v>BCH_WAG</v>
          </cell>
          <cell r="B1813" t="str">
            <v>PGE1</v>
          </cell>
          <cell r="C1813" t="str">
            <v>0002320002</v>
          </cell>
          <cell r="D1813" t="str">
            <v>KX</v>
          </cell>
          <cell r="E1813" t="str">
            <v>3070016839</v>
          </cell>
          <cell r="F1813" t="str">
            <v>09</v>
          </cell>
          <cell r="G1813">
            <v>0</v>
          </cell>
          <cell r="H1813">
            <v>0</v>
          </cell>
          <cell r="I1813">
            <v>0</v>
          </cell>
          <cell r="J1813">
            <v>0</v>
          </cell>
          <cell r="K1813" t="str">
            <v>40</v>
          </cell>
          <cell r="L1813" t="str">
            <v>610-88-4503</v>
          </cell>
          <cell r="M1813">
            <v>37890</v>
          </cell>
          <cell r="N1813">
            <v>37889</v>
          </cell>
          <cell r="O1813">
            <v>37889</v>
          </cell>
          <cell r="P1813" t="str">
            <v>USD</v>
          </cell>
          <cell r="Q1813">
            <v>420.5</v>
          </cell>
        </row>
        <row r="1814">
          <cell r="A1814" t="str">
            <v>BCH_WAG</v>
          </cell>
          <cell r="B1814" t="str">
            <v>PGE1</v>
          </cell>
          <cell r="C1814" t="str">
            <v>0002320002</v>
          </cell>
          <cell r="D1814" t="str">
            <v>KX</v>
          </cell>
          <cell r="E1814" t="str">
            <v>3070016840</v>
          </cell>
          <cell r="F1814" t="str">
            <v>09</v>
          </cell>
          <cell r="G1814">
            <v>0</v>
          </cell>
          <cell r="H1814">
            <v>0</v>
          </cell>
          <cell r="I1814">
            <v>0</v>
          </cell>
          <cell r="J1814">
            <v>0</v>
          </cell>
          <cell r="K1814" t="str">
            <v>40</v>
          </cell>
          <cell r="L1814" t="str">
            <v>612-10-4020</v>
          </cell>
          <cell r="M1814">
            <v>37890</v>
          </cell>
          <cell r="N1814">
            <v>37889</v>
          </cell>
          <cell r="O1814">
            <v>37889</v>
          </cell>
          <cell r="P1814" t="str">
            <v>USD</v>
          </cell>
          <cell r="Q1814">
            <v>459.5</v>
          </cell>
        </row>
        <row r="1815">
          <cell r="A1815" t="str">
            <v>BCH_WAG</v>
          </cell>
          <cell r="B1815" t="str">
            <v>PGE1</v>
          </cell>
          <cell r="C1815" t="str">
            <v>0002320002</v>
          </cell>
          <cell r="D1815" t="str">
            <v>KX</v>
          </cell>
          <cell r="E1815" t="str">
            <v>3070016841</v>
          </cell>
          <cell r="F1815" t="str">
            <v>09</v>
          </cell>
          <cell r="G1815">
            <v>0</v>
          </cell>
          <cell r="H1815">
            <v>0</v>
          </cell>
          <cell r="I1815">
            <v>0</v>
          </cell>
          <cell r="J1815">
            <v>0</v>
          </cell>
          <cell r="K1815" t="str">
            <v>40</v>
          </cell>
          <cell r="L1815" t="str">
            <v>612-10-4020</v>
          </cell>
          <cell r="M1815">
            <v>37890</v>
          </cell>
          <cell r="N1815">
            <v>37889</v>
          </cell>
          <cell r="O1815">
            <v>37889</v>
          </cell>
          <cell r="P1815" t="str">
            <v>USD</v>
          </cell>
          <cell r="Q1815">
            <v>150</v>
          </cell>
        </row>
        <row r="1816">
          <cell r="A1816" t="str">
            <v>BCH_WAG</v>
          </cell>
          <cell r="B1816" t="str">
            <v>PGE1</v>
          </cell>
          <cell r="C1816" t="str">
            <v>0002320002</v>
          </cell>
          <cell r="D1816" t="str">
            <v>KX</v>
          </cell>
          <cell r="E1816" t="str">
            <v>3070016842</v>
          </cell>
          <cell r="F1816" t="str">
            <v>09</v>
          </cell>
          <cell r="G1816">
            <v>0</v>
          </cell>
          <cell r="H1816">
            <v>0</v>
          </cell>
          <cell r="I1816">
            <v>0</v>
          </cell>
          <cell r="J1816">
            <v>0</v>
          </cell>
          <cell r="K1816" t="str">
            <v>40</v>
          </cell>
          <cell r="L1816" t="str">
            <v>612-10-4020</v>
          </cell>
          <cell r="M1816">
            <v>37890</v>
          </cell>
          <cell r="N1816">
            <v>37889</v>
          </cell>
          <cell r="O1816">
            <v>37889</v>
          </cell>
          <cell r="P1816" t="str">
            <v>USD</v>
          </cell>
          <cell r="Q1816">
            <v>40</v>
          </cell>
        </row>
        <row r="1817">
          <cell r="A1817" t="str">
            <v>BCH_WAG</v>
          </cell>
          <cell r="B1817" t="str">
            <v>PGE1</v>
          </cell>
          <cell r="C1817" t="str">
            <v>0002320002</v>
          </cell>
          <cell r="D1817" t="str">
            <v>KX</v>
          </cell>
          <cell r="E1817" t="str">
            <v>3070016843</v>
          </cell>
          <cell r="F1817" t="str">
            <v>09</v>
          </cell>
          <cell r="G1817">
            <v>0</v>
          </cell>
          <cell r="H1817">
            <v>0</v>
          </cell>
          <cell r="I1817">
            <v>0</v>
          </cell>
          <cell r="J1817">
            <v>0</v>
          </cell>
          <cell r="K1817" t="str">
            <v>40</v>
          </cell>
          <cell r="L1817" t="str">
            <v>614-01-5260</v>
          </cell>
          <cell r="M1817">
            <v>37890</v>
          </cell>
          <cell r="N1817">
            <v>37889</v>
          </cell>
          <cell r="O1817">
            <v>37889</v>
          </cell>
          <cell r="P1817" t="str">
            <v>USD</v>
          </cell>
          <cell r="Q1817">
            <v>50</v>
          </cell>
        </row>
        <row r="1818">
          <cell r="A1818" t="str">
            <v>BCH_WAG</v>
          </cell>
          <cell r="B1818" t="str">
            <v>PGE1</v>
          </cell>
          <cell r="C1818" t="str">
            <v>0002320002</v>
          </cell>
          <cell r="D1818" t="str">
            <v>KX</v>
          </cell>
          <cell r="E1818" t="str">
            <v>3070016844</v>
          </cell>
          <cell r="F1818" t="str">
            <v>09</v>
          </cell>
          <cell r="G1818">
            <v>0</v>
          </cell>
          <cell r="H1818">
            <v>0</v>
          </cell>
          <cell r="I1818">
            <v>0</v>
          </cell>
          <cell r="J1818">
            <v>0</v>
          </cell>
          <cell r="K1818" t="str">
            <v>40</v>
          </cell>
          <cell r="L1818" t="str">
            <v>615-02-9758</v>
          </cell>
          <cell r="M1818">
            <v>37890</v>
          </cell>
          <cell r="N1818">
            <v>37889</v>
          </cell>
          <cell r="O1818">
            <v>37889</v>
          </cell>
          <cell r="P1818" t="str">
            <v>USD</v>
          </cell>
          <cell r="Q1818">
            <v>25</v>
          </cell>
        </row>
        <row r="1819">
          <cell r="A1819" t="str">
            <v>BCH_WAG</v>
          </cell>
          <cell r="B1819" t="str">
            <v>PGE1</v>
          </cell>
          <cell r="C1819" t="str">
            <v>0002320002</v>
          </cell>
          <cell r="D1819" t="str">
            <v>KX</v>
          </cell>
          <cell r="E1819" t="str">
            <v>3070016845</v>
          </cell>
          <cell r="F1819" t="str">
            <v>09</v>
          </cell>
          <cell r="G1819">
            <v>0</v>
          </cell>
          <cell r="H1819">
            <v>0</v>
          </cell>
          <cell r="I1819">
            <v>0</v>
          </cell>
          <cell r="J1819">
            <v>0</v>
          </cell>
          <cell r="K1819" t="str">
            <v>40</v>
          </cell>
          <cell r="L1819" t="str">
            <v>616-12-9767</v>
          </cell>
          <cell r="M1819">
            <v>37890</v>
          </cell>
          <cell r="N1819">
            <v>37889</v>
          </cell>
          <cell r="O1819">
            <v>37889</v>
          </cell>
          <cell r="P1819" t="str">
            <v>USD</v>
          </cell>
          <cell r="Q1819">
            <v>303</v>
          </cell>
        </row>
        <row r="1820">
          <cell r="A1820" t="str">
            <v>BCH_WAG</v>
          </cell>
          <cell r="B1820" t="str">
            <v>PGE1</v>
          </cell>
          <cell r="C1820" t="str">
            <v>0002320002</v>
          </cell>
          <cell r="D1820" t="str">
            <v>KX</v>
          </cell>
          <cell r="E1820" t="str">
            <v>3070016846</v>
          </cell>
          <cell r="F1820" t="str">
            <v>09</v>
          </cell>
          <cell r="G1820">
            <v>0</v>
          </cell>
          <cell r="H1820">
            <v>0</v>
          </cell>
          <cell r="I1820">
            <v>0</v>
          </cell>
          <cell r="J1820">
            <v>0</v>
          </cell>
          <cell r="K1820" t="str">
            <v>40</v>
          </cell>
          <cell r="L1820" t="str">
            <v>617-66-5486</v>
          </cell>
          <cell r="M1820">
            <v>37890</v>
          </cell>
          <cell r="N1820">
            <v>37889</v>
          </cell>
          <cell r="O1820">
            <v>37889</v>
          </cell>
          <cell r="P1820" t="str">
            <v>USD</v>
          </cell>
          <cell r="Q1820">
            <v>50</v>
          </cell>
        </row>
        <row r="1821">
          <cell r="A1821" t="str">
            <v>BCH_WAG</v>
          </cell>
          <cell r="B1821" t="str">
            <v>PGE1</v>
          </cell>
          <cell r="C1821" t="str">
            <v>0002320002</v>
          </cell>
          <cell r="D1821" t="str">
            <v>KX</v>
          </cell>
          <cell r="E1821" t="str">
            <v>3070016847</v>
          </cell>
          <cell r="F1821" t="str">
            <v>09</v>
          </cell>
          <cell r="G1821">
            <v>0</v>
          </cell>
          <cell r="H1821">
            <v>0</v>
          </cell>
          <cell r="I1821">
            <v>0</v>
          </cell>
          <cell r="J1821">
            <v>0</v>
          </cell>
          <cell r="K1821" t="str">
            <v>40</v>
          </cell>
          <cell r="L1821" t="str">
            <v>618-14-5136</v>
          </cell>
          <cell r="M1821">
            <v>37890</v>
          </cell>
          <cell r="N1821">
            <v>37889</v>
          </cell>
          <cell r="O1821">
            <v>37889</v>
          </cell>
          <cell r="P1821" t="str">
            <v>USD</v>
          </cell>
          <cell r="Q1821">
            <v>66.5</v>
          </cell>
        </row>
        <row r="1822">
          <cell r="A1822" t="str">
            <v>BCH_WAG</v>
          </cell>
          <cell r="B1822" t="str">
            <v>PGE1</v>
          </cell>
          <cell r="C1822" t="str">
            <v>0002320002</v>
          </cell>
          <cell r="D1822" t="str">
            <v>KX</v>
          </cell>
          <cell r="E1822" t="str">
            <v>3070016848</v>
          </cell>
          <cell r="F1822" t="str">
            <v>09</v>
          </cell>
          <cell r="G1822">
            <v>0</v>
          </cell>
          <cell r="H1822">
            <v>0</v>
          </cell>
          <cell r="I1822">
            <v>0</v>
          </cell>
          <cell r="J1822">
            <v>0</v>
          </cell>
          <cell r="K1822" t="str">
            <v>40</v>
          </cell>
          <cell r="L1822" t="str">
            <v>620-03-4088</v>
          </cell>
          <cell r="M1822">
            <v>37890</v>
          </cell>
          <cell r="N1822">
            <v>37889</v>
          </cell>
          <cell r="O1822">
            <v>37889</v>
          </cell>
          <cell r="P1822" t="str">
            <v>USD</v>
          </cell>
          <cell r="Q1822">
            <v>313.5</v>
          </cell>
        </row>
        <row r="1823">
          <cell r="A1823" t="str">
            <v>BCH_WAG</v>
          </cell>
          <cell r="B1823" t="str">
            <v>PGE1</v>
          </cell>
          <cell r="C1823" t="str">
            <v>0002320002</v>
          </cell>
          <cell r="D1823" t="str">
            <v>KX</v>
          </cell>
          <cell r="E1823" t="str">
            <v>3070016849</v>
          </cell>
          <cell r="F1823" t="str">
            <v>09</v>
          </cell>
          <cell r="G1823">
            <v>0</v>
          </cell>
          <cell r="H1823">
            <v>0</v>
          </cell>
          <cell r="I1823">
            <v>0</v>
          </cell>
          <cell r="J1823">
            <v>0</v>
          </cell>
          <cell r="K1823" t="str">
            <v>40</v>
          </cell>
          <cell r="L1823" t="str">
            <v>620-03-4088</v>
          </cell>
          <cell r="M1823">
            <v>37890</v>
          </cell>
          <cell r="N1823">
            <v>37889</v>
          </cell>
          <cell r="O1823">
            <v>37889</v>
          </cell>
          <cell r="P1823" t="str">
            <v>USD</v>
          </cell>
          <cell r="Q1823">
            <v>40</v>
          </cell>
        </row>
        <row r="1824">
          <cell r="A1824" t="str">
            <v>BCH_WAG</v>
          </cell>
          <cell r="B1824" t="str">
            <v>PGE1</v>
          </cell>
          <cell r="C1824" t="str">
            <v>0002320002</v>
          </cell>
          <cell r="D1824" t="str">
            <v>KX</v>
          </cell>
          <cell r="E1824" t="str">
            <v>3070016850</v>
          </cell>
          <cell r="F1824" t="str">
            <v>09</v>
          </cell>
          <cell r="G1824">
            <v>0</v>
          </cell>
          <cell r="H1824">
            <v>0</v>
          </cell>
          <cell r="I1824">
            <v>0</v>
          </cell>
          <cell r="J1824">
            <v>0</v>
          </cell>
          <cell r="K1824" t="str">
            <v>40</v>
          </cell>
          <cell r="L1824" t="str">
            <v>624-05-8548</v>
          </cell>
          <cell r="M1824">
            <v>37890</v>
          </cell>
          <cell r="N1824">
            <v>37889</v>
          </cell>
          <cell r="O1824">
            <v>37889</v>
          </cell>
          <cell r="P1824" t="str">
            <v>USD</v>
          </cell>
          <cell r="Q1824">
            <v>239.5</v>
          </cell>
        </row>
      </sheetData>
      <sheetData sheetId="6" refreshError="1"/>
      <sheetData sheetId="7" refreshError="1"/>
      <sheetData sheetId="8" refreshError="1"/>
      <sheetData sheetId="9" refreshError="1"/>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P"/>
      <sheetName val="Summary"/>
      <sheetName val="GL Detail2006"/>
      <sheetName val="GL Bal"/>
      <sheetName val="Dec 06 GL Act"/>
      <sheetName val="Vendor"/>
      <sheetName val="Vendor Detail"/>
      <sheetName val="Vendor Detail 2"/>
      <sheetName val="S7-KX Recon"/>
      <sheetName val="Jan 07"/>
    </sheetNames>
    <sheetDataSet>
      <sheetData sheetId="0"/>
      <sheetData sheetId="1"/>
      <sheetData sheetId="2"/>
      <sheetData sheetId="3"/>
      <sheetData sheetId="4"/>
      <sheetData sheetId="5"/>
      <sheetData sheetId="6"/>
      <sheetData sheetId="7"/>
      <sheetData sheetId="8">
        <row r="1">
          <cell r="A1" t="str">
            <v>DocumentNo</v>
          </cell>
          <cell r="B1" t="str">
            <v>Type</v>
          </cell>
          <cell r="C1" t="str">
            <v>PK</v>
          </cell>
          <cell r="D1" t="str">
            <v>Text</v>
          </cell>
        </row>
        <row r="2">
          <cell r="A2" t="str">
            <v>400041583</v>
          </cell>
          <cell r="F2">
            <v>-11765.31</v>
          </cell>
        </row>
        <row r="3">
          <cell r="A3" t="str">
            <v>400041669</v>
          </cell>
          <cell r="F3">
            <v>-25.55</v>
          </cell>
        </row>
        <row r="5">
          <cell r="A5" t="str">
            <v>400041916</v>
          </cell>
          <cell r="F5">
            <v>-80.959999999999994</v>
          </cell>
        </row>
        <row r="6">
          <cell r="A6" t="str">
            <v>400041918</v>
          </cell>
          <cell r="F6">
            <v>-83.17</v>
          </cell>
        </row>
        <row r="7">
          <cell r="A7" t="str">
            <v>400042079</v>
          </cell>
          <cell r="F7">
            <v>-124.4</v>
          </cell>
        </row>
        <row r="9">
          <cell r="A9" t="str">
            <v>400042169</v>
          </cell>
          <cell r="F9">
            <v>-3.67</v>
          </cell>
        </row>
        <row r="10">
          <cell r="A10" t="str">
            <v>400042172</v>
          </cell>
          <cell r="F10">
            <v>-98.89</v>
          </cell>
        </row>
        <row r="12">
          <cell r="A12" t="str">
            <v>400042776</v>
          </cell>
          <cell r="F12">
            <v>-24.43</v>
          </cell>
        </row>
        <row r="13">
          <cell r="A13" t="str">
            <v>400042780</v>
          </cell>
          <cell r="F13">
            <v>-10.119999999999999</v>
          </cell>
        </row>
        <row r="14">
          <cell r="A14" t="str">
            <v>400042890</v>
          </cell>
          <cell r="F14">
            <v>-320.86</v>
          </cell>
        </row>
        <row r="15">
          <cell r="A15" t="str">
            <v>400042891</v>
          </cell>
          <cell r="F15">
            <v>-32.700000000000003</v>
          </cell>
        </row>
        <row r="16">
          <cell r="A16" t="str">
            <v>400042894</v>
          </cell>
          <cell r="F16">
            <v>109.57</v>
          </cell>
        </row>
        <row r="17">
          <cell r="A17" t="str">
            <v>400042913</v>
          </cell>
          <cell r="F17">
            <v>-247.39</v>
          </cell>
        </row>
        <row r="19">
          <cell r="A19" t="str">
            <v>400043064</v>
          </cell>
          <cell r="F19">
            <v>65.12</v>
          </cell>
        </row>
        <row r="23">
          <cell r="A23" t="str">
            <v>400043289</v>
          </cell>
          <cell r="F23">
            <v>-60.8</v>
          </cell>
        </row>
        <row r="25">
          <cell r="A25" t="str">
            <v>400043726</v>
          </cell>
          <cell r="F25">
            <v>-76.680000000000007</v>
          </cell>
        </row>
        <row r="26">
          <cell r="A26" t="str">
            <v>400043727</v>
          </cell>
          <cell r="F26">
            <v>-9.68</v>
          </cell>
        </row>
        <row r="27">
          <cell r="A27" t="str">
            <v>400043757</v>
          </cell>
          <cell r="F27">
            <v>-38.450000000000003</v>
          </cell>
        </row>
        <row r="29">
          <cell r="A29" t="str">
            <v>400043787</v>
          </cell>
          <cell r="F29">
            <v>-66</v>
          </cell>
        </row>
        <row r="31">
          <cell r="A31" t="str">
            <v>400044458</v>
          </cell>
          <cell r="F31">
            <v>-809.03</v>
          </cell>
        </row>
        <row r="32">
          <cell r="A32" t="str">
            <v>400044482</v>
          </cell>
          <cell r="F32">
            <v>-7.74</v>
          </cell>
        </row>
        <row r="34">
          <cell r="A34" t="str">
            <v>400046505</v>
          </cell>
          <cell r="F34">
            <v>-13301.89</v>
          </cell>
        </row>
        <row r="35">
          <cell r="A35" t="str">
            <v>400046519</v>
          </cell>
          <cell r="F35">
            <v>-237.16</v>
          </cell>
        </row>
        <row r="36">
          <cell r="A36" t="str">
            <v>400046523</v>
          </cell>
          <cell r="F36">
            <v>-436.3</v>
          </cell>
        </row>
        <row r="38">
          <cell r="A38" t="str">
            <v>400046672</v>
          </cell>
          <cell r="F38">
            <v>-36.35</v>
          </cell>
        </row>
        <row r="39">
          <cell r="A39" t="str">
            <v>400046795</v>
          </cell>
          <cell r="F39">
            <v>-26.27</v>
          </cell>
        </row>
        <row r="46">
          <cell r="A46" t="str">
            <v>400047705</v>
          </cell>
          <cell r="F46">
            <v>123.06</v>
          </cell>
        </row>
        <row r="47">
          <cell r="A47" t="str">
            <v>400047723</v>
          </cell>
          <cell r="F47">
            <v>-2.39</v>
          </cell>
        </row>
        <row r="54">
          <cell r="A54" t="str">
            <v>400047837</v>
          </cell>
          <cell r="F54">
            <v>-130.07</v>
          </cell>
        </row>
        <row r="55">
          <cell r="A55" t="str">
            <v>400047840</v>
          </cell>
          <cell r="F55">
            <v>-429.57</v>
          </cell>
        </row>
        <row r="56">
          <cell r="A56" t="str">
            <v>400047858</v>
          </cell>
          <cell r="F56">
            <v>-110.21</v>
          </cell>
        </row>
        <row r="57">
          <cell r="A57" t="str">
            <v>400047875</v>
          </cell>
          <cell r="F57">
            <v>-61.52</v>
          </cell>
        </row>
        <row r="58">
          <cell r="A58" t="str">
            <v>400047963</v>
          </cell>
          <cell r="F58">
            <v>-10467.89</v>
          </cell>
        </row>
        <row r="60">
          <cell r="A60" t="str">
            <v>400047972</v>
          </cell>
          <cell r="F60">
            <v>-245.71</v>
          </cell>
        </row>
        <row r="62">
          <cell r="A62" t="str">
            <v>400049875</v>
          </cell>
          <cell r="F62">
            <v>-12214.94</v>
          </cell>
        </row>
        <row r="63">
          <cell r="A63" t="str">
            <v>400049882</v>
          </cell>
          <cell r="F63">
            <v>-4.38</v>
          </cell>
        </row>
        <row r="65">
          <cell r="A65" t="str">
            <v>400050082</v>
          </cell>
          <cell r="F65">
            <v>-616</v>
          </cell>
        </row>
        <row r="69">
          <cell r="A69" t="str">
            <v>400050311</v>
          </cell>
          <cell r="F69">
            <v>-42.86</v>
          </cell>
        </row>
        <row r="70">
          <cell r="A70" t="str">
            <v>400050312</v>
          </cell>
          <cell r="F70">
            <v>-1.07</v>
          </cell>
        </row>
        <row r="71">
          <cell r="A71" t="str">
            <v>400050318</v>
          </cell>
          <cell r="F71">
            <v>54.8</v>
          </cell>
        </row>
        <row r="72">
          <cell r="A72" t="str">
            <v>400050335</v>
          </cell>
          <cell r="F72">
            <v>-616</v>
          </cell>
        </row>
        <row r="73">
          <cell r="A73" t="str">
            <v>400050382</v>
          </cell>
          <cell r="F73">
            <v>-209.29</v>
          </cell>
        </row>
        <row r="74">
          <cell r="A74" t="str">
            <v>400050383</v>
          </cell>
          <cell r="F74">
            <v>-212.66</v>
          </cell>
        </row>
        <row r="76">
          <cell r="A76" t="str">
            <v>400050420</v>
          </cell>
          <cell r="F76">
            <v>-202.49</v>
          </cell>
        </row>
        <row r="78">
          <cell r="A78" t="str">
            <v>400050429</v>
          </cell>
          <cell r="F78">
            <v>81.400000000000006</v>
          </cell>
        </row>
        <row r="83">
          <cell r="A83" t="str">
            <v>Column Totals</v>
          </cell>
          <cell r="F83">
            <v>-53056.9</v>
          </cell>
        </row>
        <row r="85">
          <cell r="A85" t="str">
            <v>GL Totals</v>
          </cell>
          <cell r="F85">
            <v>-53056.9</v>
          </cell>
        </row>
        <row r="87">
          <cell r="A87" t="str">
            <v>Diff</v>
          </cell>
          <cell r="F87">
            <v>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61 Claim Summary"/>
      <sheetName val="Root Cause by Cost Ctr"/>
      <sheetName val="Master"/>
      <sheetName val="copied to master - repay agree"/>
      <sheetName val="copied to master Repay Complete"/>
      <sheetName val="copied to master - CSB"/>
      <sheetName val="Helicopter Pilots"/>
      <sheetName val="Completed before 3-22-07"/>
      <sheetName val="Lists"/>
    </sheetNames>
    <sheetDataSet>
      <sheetData sheetId="0"/>
      <sheetData sheetId="1"/>
      <sheetData sheetId="2"/>
      <sheetData sheetId="3"/>
      <sheetData sheetId="4"/>
      <sheetData sheetId="5"/>
      <sheetData sheetId="6"/>
      <sheetData sheetId="7"/>
      <sheetData sheetId="8">
        <row r="1">
          <cell r="A1" t="str">
            <v>Analysis Complete</v>
          </cell>
          <cell r="B1" t="str">
            <v>Active</v>
          </cell>
          <cell r="C1" t="str">
            <v>2109 Issues</v>
          </cell>
          <cell r="D1" t="str">
            <v>U1</v>
          </cell>
          <cell r="F1" t="str">
            <v>Time Entry</v>
          </cell>
          <cell r="G1" t="str">
            <v>check</v>
          </cell>
          <cell r="H1" t="str">
            <v>Done</v>
          </cell>
        </row>
        <row r="2">
          <cell r="A2" t="str">
            <v>CSB</v>
          </cell>
          <cell r="B2" t="str">
            <v>Deceased</v>
          </cell>
          <cell r="C2" t="str">
            <v>552 Report</v>
          </cell>
          <cell r="D2" t="str">
            <v>U2</v>
          </cell>
          <cell r="F2" t="str">
            <v>Late PCR</v>
          </cell>
          <cell r="G2" t="str">
            <v>installments</v>
          </cell>
          <cell r="H2" t="str">
            <v>N/A</v>
          </cell>
        </row>
        <row r="3">
          <cell r="A3" t="str">
            <v>Pre-CSB</v>
          </cell>
          <cell r="B3" t="str">
            <v>Inactive</v>
          </cell>
          <cell r="C3" t="str">
            <v>561Report</v>
          </cell>
          <cell r="D3" t="str">
            <v>U3</v>
          </cell>
          <cell r="F3" t="str">
            <v>Incorrect PCR</v>
          </cell>
          <cell r="G3" t="str">
            <v>Write Off</v>
          </cell>
          <cell r="H3" t="str">
            <v>Pending</v>
          </cell>
        </row>
        <row r="4">
          <cell r="A4" t="str">
            <v>Hold - Repay Agree</v>
          </cell>
          <cell r="B4" t="str">
            <v>LOA</v>
          </cell>
          <cell r="C4" t="str">
            <v>EE Contact</v>
          </cell>
          <cell r="D4" t="str">
            <v>U4</v>
          </cell>
          <cell r="F4" t="str">
            <v>Conversion</v>
          </cell>
          <cell r="G4" t="str">
            <v>one time ded</v>
          </cell>
        </row>
        <row r="5">
          <cell r="A5" t="str">
            <v>Letter 1</v>
          </cell>
          <cell r="B5" t="str">
            <v>LTD</v>
          </cell>
          <cell r="C5" t="str">
            <v>Field Contact</v>
          </cell>
          <cell r="D5" t="str">
            <v>U5</v>
          </cell>
          <cell r="F5" t="str">
            <v>Masterfile Entry</v>
          </cell>
        </row>
        <row r="6">
          <cell r="A6" t="str">
            <v>Letter 2</v>
          </cell>
          <cell r="B6" t="str">
            <v>Pension</v>
          </cell>
          <cell r="C6" t="str">
            <v>HR Contact</v>
          </cell>
          <cell r="D6" t="str">
            <v>U6</v>
          </cell>
          <cell r="F6" t="str">
            <v>U5 entry after 23rd</v>
          </cell>
        </row>
        <row r="7">
          <cell r="A7" t="str">
            <v>Pre SAP</v>
          </cell>
          <cell r="B7" t="str">
            <v>Withdrawn</v>
          </cell>
          <cell r="C7" t="str">
            <v>Legacy</v>
          </cell>
          <cell r="F7" t="str">
            <v>LTD setup</v>
          </cell>
        </row>
        <row r="8">
          <cell r="A8" t="str">
            <v>Reclass LTD</v>
          </cell>
          <cell r="C8" t="str">
            <v>Payroll Contact</v>
          </cell>
          <cell r="F8" t="str">
            <v>WKC setup</v>
          </cell>
        </row>
        <row r="9">
          <cell r="A9" t="str">
            <v>Reclass WC</v>
          </cell>
          <cell r="C9" t="str">
            <v>System</v>
          </cell>
        </row>
        <row r="10">
          <cell r="A10" t="str">
            <v>Repay Agree</v>
          </cell>
        </row>
        <row r="11">
          <cell r="A11" t="str">
            <v>Repay Completed</v>
          </cell>
        </row>
        <row r="12">
          <cell r="A12" t="str">
            <v>System will take Back</v>
          </cell>
        </row>
        <row r="13">
          <cell r="A13" t="str">
            <v>Under Analysis</v>
          </cell>
        </row>
        <row r="14">
          <cell r="A14" t="str">
            <v>Waiting on Information</v>
          </cell>
        </row>
        <row r="15">
          <cell r="A15" t="str">
            <v>Writeoff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um Tot Rate"/>
      <sheetName val="Proc Prelim B"/>
      <sheetName val="Total Rate"/>
      <sheetName val="PGA Amort"/>
      <sheetName val="Core Rate Table"/>
      <sheetName val="Proc Volumes"/>
      <sheetName val="Tariff G-CP"/>
      <sheetName val="Tariff G-CPX"/>
      <sheetName val="Res Natural Gas Watch"/>
      <sheetName val="G-NR1 Natural Gas Watch"/>
      <sheetName val="Tariff G-SUR"/>
      <sheetName val="Interstate Charge"/>
      <sheetName val="Interstate NGV"/>
      <sheetName val="Intrastate Backbone"/>
      <sheetName val="Intrastate BB NGV"/>
      <sheetName val="Canadian Charge"/>
      <sheetName val="Canadian Chrg NGV"/>
      <sheetName val="G-CFS Rate"/>
      <sheetName val="Cycled CC Storage"/>
      <sheetName val="Base and Noncycled CC Storage"/>
      <sheetName val="Base and Noncycled CC NGV"/>
      <sheetName val="BCAP Proc Vol"/>
      <sheetName val="Bill Comparison"/>
      <sheetName val="GCP WP Cover"/>
      <sheetName val="GCPX WP Cover"/>
      <sheetName val="Macros"/>
      <sheetName val="Module1"/>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C6">
            <v>1</v>
          </cell>
        </row>
      </sheetData>
      <sheetData sheetId="8" refreshError="1"/>
      <sheetData sheetId="9" refreshError="1"/>
      <sheetData sheetId="10" refreshError="1"/>
      <sheetData sheetId="11" refreshError="1">
        <row r="2">
          <cell r="A2" t="str">
            <v>G-SUR Rate Calculation Sheet</v>
          </cell>
        </row>
        <row r="3">
          <cell r="A3">
            <v>38412</v>
          </cell>
        </row>
        <row r="7">
          <cell r="A7" t="str">
            <v>G-SUR WACOG</v>
          </cell>
          <cell r="C7" t="str">
            <v>(Based On G-SUR WACOG)</v>
          </cell>
          <cell r="G7">
            <v>5.5415000000000001</v>
          </cell>
          <cell r="H7" t="str">
            <v>$/Dth</v>
          </cell>
        </row>
        <row r="9">
          <cell r="A9" t="str">
            <v>Converted to $/Therm</v>
          </cell>
          <cell r="D9" t="str">
            <v>($5.5415 Dth/10)</v>
          </cell>
          <cell r="G9">
            <v>0.55415000000000003</v>
          </cell>
          <cell r="H9" t="str">
            <v>$/therm</v>
          </cell>
        </row>
        <row r="13">
          <cell r="A13" t="str">
            <v>WACOG</v>
          </cell>
          <cell r="G13">
            <v>0.55415000000000003</v>
          </cell>
          <cell r="H13" t="str">
            <v>$/therm</v>
          </cell>
        </row>
        <row r="15">
          <cell r="A15" t="str">
            <v>X Franchise Fee Factor*</v>
          </cell>
          <cell r="G15">
            <v>9.7649999999999994E-3</v>
          </cell>
        </row>
        <row r="16">
          <cell r="B16" t="str">
            <v>(updated every GRC)</v>
          </cell>
        </row>
        <row r="17">
          <cell r="A17" t="str">
            <v>Total Franchise Fee Factor Surcharge Table K-863</v>
          </cell>
          <cell r="G17">
            <v>5.4112747500000002E-3</v>
          </cell>
          <cell r="H17" t="str">
            <v>$/therm</v>
          </cell>
        </row>
        <row r="21">
          <cell r="A21" t="str">
            <v>*Does not include Uncollectibles factor of 0.002024</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sheetName val="Table 2"/>
      <sheetName val="FERC Jurisdictional "/>
      <sheetName val="AET WP"/>
    </sheetNames>
    <sheetDataSet>
      <sheetData sheetId="0" refreshError="1"/>
      <sheetData sheetId="1" refreshError="1">
        <row r="115">
          <cell r="B115">
            <v>-7020171.7268641395</v>
          </cell>
        </row>
        <row r="121">
          <cell r="B121">
            <v>35584392</v>
          </cell>
        </row>
      </sheetData>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A"/>
      <sheetName val="Schedule-B "/>
      <sheetName val="Schedule-L "/>
      <sheetName val="ACCTG SERVICES"/>
      <sheetName val="ATLC RATE"/>
      <sheetName val="Schedule-G-a"/>
      <sheetName val="Schedule-G-b"/>
      <sheetName val="Schedule-H-a"/>
      <sheetName val="Schedule-H-b"/>
      <sheetName val="Schedule-J"/>
      <sheetName val="Calculations"/>
      <sheetName val="TOC"/>
      <sheetName val="Cover Sheet"/>
      <sheetName val="Binder"/>
      <sheetName val="ME-04-97"/>
      <sheetName val="Switches"/>
      <sheetName val="Summary"/>
      <sheetName val="Plant and Reserve Matrices"/>
    </sheetNames>
    <definedNames>
      <definedName name="Print_repor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B01-Standard JE Template"/>
      <sheetName val="FB01-Standard JE EXAMPLE"/>
      <sheetName val="JE Reversal FB08 Template"/>
      <sheetName val="JE Reversal FB08 Example 01"/>
      <sheetName val="JE Reversal FB08 Example 02"/>
      <sheetName val="FBD1-Recurring SD Template"/>
      <sheetName val="FBD1-Recurring SD EXAMPLE"/>
      <sheetName val="FBS1-Accrual Template"/>
      <sheetName val="FBS1-Accrual EXAMPLE"/>
      <sheetName val="CE w_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A3">
            <v>1010010</v>
          </cell>
          <cell r="B3" t="str">
            <v>Plnt in Svc-Electric</v>
          </cell>
          <cell r="C3" t="str">
            <v/>
          </cell>
          <cell r="D3" t="str">
            <v/>
          </cell>
        </row>
        <row r="4">
          <cell r="A4">
            <v>1010011</v>
          </cell>
          <cell r="B4" t="str">
            <v>Asset Retire Fossil</v>
          </cell>
          <cell r="C4" t="str">
            <v/>
          </cell>
          <cell r="D4" t="str">
            <v/>
          </cell>
        </row>
        <row r="5">
          <cell r="A5">
            <v>1010012</v>
          </cell>
          <cell r="B5" t="str">
            <v>Asset Retire Nuclear</v>
          </cell>
          <cell r="C5" t="str">
            <v/>
          </cell>
          <cell r="D5" t="str">
            <v/>
          </cell>
        </row>
        <row r="6">
          <cell r="A6">
            <v>1010018</v>
          </cell>
          <cell r="B6" t="str">
            <v>Elec PIS-Corp Adj</v>
          </cell>
          <cell r="C6" t="str">
            <v/>
          </cell>
          <cell r="D6" t="str">
            <v/>
          </cell>
        </row>
        <row r="7">
          <cell r="A7">
            <v>1010019</v>
          </cell>
          <cell r="B7" t="str">
            <v>Conversion-Elec PIS</v>
          </cell>
          <cell r="C7" t="str">
            <v/>
          </cell>
          <cell r="D7" t="str">
            <v/>
          </cell>
        </row>
        <row r="8">
          <cell r="A8">
            <v>1010020</v>
          </cell>
          <cell r="B8" t="str">
            <v>Plnt in Svc-Gas</v>
          </cell>
          <cell r="C8" t="str">
            <v/>
          </cell>
          <cell r="D8" t="str">
            <v/>
          </cell>
        </row>
        <row r="9">
          <cell r="A9">
            <v>1010028</v>
          </cell>
          <cell r="B9" t="str">
            <v>Gas PIS-Corp Adj</v>
          </cell>
          <cell r="C9" t="str">
            <v/>
          </cell>
          <cell r="D9" t="str">
            <v/>
          </cell>
        </row>
        <row r="10">
          <cell r="A10">
            <v>1010029</v>
          </cell>
          <cell r="B10" t="str">
            <v>Conversion-Gas PIS</v>
          </cell>
          <cell r="C10" t="str">
            <v/>
          </cell>
          <cell r="D10" t="str">
            <v/>
          </cell>
        </row>
        <row r="11">
          <cell r="A11">
            <v>1010030</v>
          </cell>
          <cell r="B11" t="str">
            <v>Plnt in Svc-Common</v>
          </cell>
          <cell r="C11" t="str">
            <v/>
          </cell>
          <cell r="D11" t="str">
            <v/>
          </cell>
        </row>
        <row r="12">
          <cell r="A12">
            <v>1010038</v>
          </cell>
          <cell r="B12" t="str">
            <v>Common PIS-Corp Adj</v>
          </cell>
          <cell r="C12" t="str">
            <v/>
          </cell>
          <cell r="D12" t="str">
            <v/>
          </cell>
        </row>
        <row r="13">
          <cell r="A13">
            <v>1010039</v>
          </cell>
          <cell r="B13" t="str">
            <v>Conver-Common PIS</v>
          </cell>
          <cell r="C13" t="str">
            <v/>
          </cell>
          <cell r="D13" t="str">
            <v/>
          </cell>
        </row>
        <row r="14">
          <cell r="A14">
            <v>1011001</v>
          </cell>
          <cell r="B14" t="str">
            <v>Prop Under Cap Lease</v>
          </cell>
          <cell r="C14" t="str">
            <v/>
          </cell>
          <cell r="D14" t="str">
            <v/>
          </cell>
        </row>
        <row r="15">
          <cell r="A15">
            <v>1020000</v>
          </cell>
          <cell r="B15" t="str">
            <v>Plnt Purch/Sold Elec</v>
          </cell>
          <cell r="C15" t="str">
            <v/>
          </cell>
          <cell r="D15" t="str">
            <v/>
          </cell>
        </row>
        <row r="16">
          <cell r="A16">
            <v>1050000</v>
          </cell>
          <cell r="B16" t="str">
            <v>PHFU</v>
          </cell>
          <cell r="C16" t="str">
            <v/>
          </cell>
          <cell r="D16" t="str">
            <v/>
          </cell>
        </row>
        <row r="17">
          <cell r="A17">
            <v>1070010</v>
          </cell>
          <cell r="B17" t="str">
            <v>CWIP - Electric</v>
          </cell>
          <cell r="C17" t="str">
            <v/>
          </cell>
          <cell r="D17" t="str">
            <v/>
          </cell>
        </row>
        <row r="18">
          <cell r="A18">
            <v>1070019</v>
          </cell>
          <cell r="B18" t="str">
            <v>Conversion-Elec CWIP</v>
          </cell>
          <cell r="C18" t="str">
            <v/>
          </cell>
          <cell r="D18" t="str">
            <v/>
          </cell>
        </row>
        <row r="19">
          <cell r="A19">
            <v>1070020</v>
          </cell>
          <cell r="B19" t="str">
            <v>CWIP - Gas</v>
          </cell>
          <cell r="C19" t="str">
            <v/>
          </cell>
          <cell r="D19" t="str">
            <v/>
          </cell>
        </row>
        <row r="20">
          <cell r="A20">
            <v>1070029</v>
          </cell>
          <cell r="B20" t="str">
            <v>Conversion-Gas CWIP</v>
          </cell>
          <cell r="C20" t="str">
            <v/>
          </cell>
          <cell r="D20" t="str">
            <v/>
          </cell>
        </row>
        <row r="21">
          <cell r="A21">
            <v>1070030</v>
          </cell>
          <cell r="B21" t="str">
            <v>CWIP - Common</v>
          </cell>
          <cell r="C21" t="str">
            <v/>
          </cell>
          <cell r="D21" t="str">
            <v/>
          </cell>
        </row>
        <row r="22">
          <cell r="A22">
            <v>1070039</v>
          </cell>
          <cell r="B22" t="str">
            <v>Conversion-Comm CWIP</v>
          </cell>
          <cell r="C22" t="str">
            <v/>
          </cell>
          <cell r="D22" t="str">
            <v/>
          </cell>
        </row>
        <row r="23">
          <cell r="A23">
            <v>1070040</v>
          </cell>
          <cell r="B23" t="str">
            <v>CWIP - Nonutility</v>
          </cell>
          <cell r="C23" t="str">
            <v/>
          </cell>
          <cell r="D23" t="str">
            <v/>
          </cell>
        </row>
        <row r="24">
          <cell r="A24">
            <v>1070049</v>
          </cell>
          <cell r="B24" t="str">
            <v>Conv-NonUtility CWIP</v>
          </cell>
          <cell r="C24" t="str">
            <v/>
          </cell>
          <cell r="D24" t="str">
            <v/>
          </cell>
        </row>
        <row r="25">
          <cell r="A25">
            <v>1080000</v>
          </cell>
          <cell r="B25" t="str">
            <v>Accum Depreciation</v>
          </cell>
          <cell r="C25" t="str">
            <v/>
          </cell>
          <cell r="D25" t="str">
            <v/>
          </cell>
        </row>
        <row r="26">
          <cell r="A26">
            <v>1080001</v>
          </cell>
          <cell r="B26" t="str">
            <v>A/D-Rcls Depr CoRmvl</v>
          </cell>
          <cell r="C26" t="str">
            <v/>
          </cell>
          <cell r="D26" t="str">
            <v/>
          </cell>
        </row>
        <row r="27">
          <cell r="A27">
            <v>1080048</v>
          </cell>
          <cell r="B27" t="str">
            <v>Accum Depr-Corp Adj</v>
          </cell>
          <cell r="C27" t="str">
            <v/>
          </cell>
          <cell r="D27" t="str">
            <v/>
          </cell>
        </row>
        <row r="28">
          <cell r="A28">
            <v>1080050</v>
          </cell>
          <cell r="B28" t="str">
            <v>Accum Dep-BB</v>
          </cell>
          <cell r="C28" t="str">
            <v/>
          </cell>
          <cell r="D28" t="str">
            <v/>
          </cell>
        </row>
        <row r="29">
          <cell r="A29">
            <v>1080100</v>
          </cell>
          <cell r="B29" t="str">
            <v>Accum Dep-Retiremnts</v>
          </cell>
          <cell r="C29" t="str">
            <v/>
          </cell>
          <cell r="D29" t="str">
            <v/>
          </cell>
        </row>
        <row r="30">
          <cell r="A30">
            <v>1080110</v>
          </cell>
          <cell r="B30" t="str">
            <v>Accum Dep-Removal</v>
          </cell>
          <cell r="C30" t="str">
            <v/>
          </cell>
          <cell r="D30" t="str">
            <v/>
          </cell>
        </row>
        <row r="31">
          <cell r="A31">
            <v>1080115</v>
          </cell>
          <cell r="B31" t="str">
            <v>Accum Dep-Accrl</v>
          </cell>
          <cell r="C31" t="str">
            <v/>
          </cell>
          <cell r="D31" t="str">
            <v/>
          </cell>
        </row>
        <row r="32">
          <cell r="A32">
            <v>1080120</v>
          </cell>
          <cell r="B32" t="str">
            <v>Accum Dep-Scrap Sale</v>
          </cell>
          <cell r="C32" t="str">
            <v/>
          </cell>
          <cell r="D32" t="str">
            <v/>
          </cell>
        </row>
        <row r="33">
          <cell r="A33">
            <v>1080130</v>
          </cell>
          <cell r="B33" t="str">
            <v>Accum Dep-Asset Sale</v>
          </cell>
          <cell r="C33" t="str">
            <v/>
          </cell>
          <cell r="D33" t="str">
            <v/>
          </cell>
        </row>
        <row r="34">
          <cell r="A34">
            <v>1080140</v>
          </cell>
          <cell r="B34" t="str">
            <v>Accum Dep-Systm Sale</v>
          </cell>
          <cell r="C34" t="str">
            <v/>
          </cell>
          <cell r="D34" t="str">
            <v/>
          </cell>
        </row>
        <row r="35">
          <cell r="A35">
            <v>1080150</v>
          </cell>
          <cell r="B35" t="str">
            <v>Accum Dep-Exchanges</v>
          </cell>
          <cell r="C35" t="str">
            <v/>
          </cell>
          <cell r="D35" t="str">
            <v/>
          </cell>
        </row>
        <row r="36">
          <cell r="A36">
            <v>1080160</v>
          </cell>
          <cell r="B36" t="str">
            <v>Accum Dep-Casualty</v>
          </cell>
          <cell r="C36" t="str">
            <v/>
          </cell>
          <cell r="D36" t="str">
            <v/>
          </cell>
        </row>
        <row r="37">
          <cell r="A37">
            <v>1080170</v>
          </cell>
          <cell r="B37" t="str">
            <v>Accum Dep-Adjustmnts</v>
          </cell>
          <cell r="C37" t="str">
            <v/>
          </cell>
          <cell r="D37" t="str">
            <v/>
          </cell>
        </row>
        <row r="38">
          <cell r="A38">
            <v>1080198</v>
          </cell>
          <cell r="B38" t="str">
            <v>AD - Accel. Deprec.</v>
          </cell>
          <cell r="C38" t="str">
            <v/>
          </cell>
          <cell r="D38" t="str">
            <v/>
          </cell>
        </row>
        <row r="39">
          <cell r="A39">
            <v>1080199</v>
          </cell>
          <cell r="B39" t="str">
            <v>Accum Dep-Clearing</v>
          </cell>
          <cell r="C39" t="str">
            <v/>
          </cell>
          <cell r="D39" t="str">
            <v/>
          </cell>
        </row>
        <row r="40">
          <cell r="A40">
            <v>1080200</v>
          </cell>
          <cell r="B40" t="str">
            <v>Accum Dep - Decomm</v>
          </cell>
          <cell r="C40" t="str">
            <v/>
          </cell>
          <cell r="D40" t="str">
            <v/>
          </cell>
        </row>
        <row r="41">
          <cell r="A41">
            <v>1080201</v>
          </cell>
          <cell r="B41" t="str">
            <v>FAS143 Nuclear Recls</v>
          </cell>
          <cell r="C41" t="str">
            <v/>
          </cell>
          <cell r="D41" t="str">
            <v/>
          </cell>
        </row>
        <row r="42">
          <cell r="A42">
            <v>1080210</v>
          </cell>
          <cell r="B42" t="str">
            <v>Accum Dep - Fossil</v>
          </cell>
          <cell r="C42" t="str">
            <v/>
          </cell>
          <cell r="D42" t="str">
            <v/>
          </cell>
        </row>
        <row r="43">
          <cell r="A43">
            <v>1080211</v>
          </cell>
          <cell r="B43" t="str">
            <v>FAS143 Non-Env Recls</v>
          </cell>
          <cell r="C43" t="str">
            <v/>
          </cell>
          <cell r="D43" t="str">
            <v/>
          </cell>
        </row>
        <row r="44">
          <cell r="A44">
            <v>1080220</v>
          </cell>
          <cell r="B44" t="str">
            <v>Accum Dep - Geotherm</v>
          </cell>
          <cell r="C44" t="str">
            <v/>
          </cell>
          <cell r="D44" t="str">
            <v/>
          </cell>
        </row>
        <row r="45">
          <cell r="A45">
            <v>1080230</v>
          </cell>
          <cell r="B45" t="str">
            <v>Accum Depr:143 Fossl</v>
          </cell>
          <cell r="C45" t="str">
            <v/>
          </cell>
          <cell r="D45" t="str">
            <v/>
          </cell>
        </row>
        <row r="46">
          <cell r="A46">
            <v>1080240</v>
          </cell>
          <cell r="B46" t="str">
            <v>Accum Depr:143 Nuclr</v>
          </cell>
          <cell r="C46" t="str">
            <v/>
          </cell>
          <cell r="D46" t="str">
            <v/>
          </cell>
        </row>
        <row r="47">
          <cell r="A47">
            <v>1080999</v>
          </cell>
          <cell r="B47" t="str">
            <v>Conversion-Accum Dep</v>
          </cell>
          <cell r="C47" t="str">
            <v/>
          </cell>
          <cell r="D47" t="str">
            <v/>
          </cell>
        </row>
        <row r="48">
          <cell r="A48">
            <v>1110000</v>
          </cell>
          <cell r="B48" t="str">
            <v>Accum Amort</v>
          </cell>
          <cell r="C48" t="str">
            <v/>
          </cell>
          <cell r="D48" t="str">
            <v/>
          </cell>
        </row>
        <row r="49">
          <cell r="A49">
            <v>1110050</v>
          </cell>
          <cell r="B49" t="str">
            <v>Amort - BB</v>
          </cell>
          <cell r="C49" t="str">
            <v/>
          </cell>
          <cell r="D49" t="str">
            <v/>
          </cell>
        </row>
        <row r="50">
          <cell r="A50">
            <v>1110100</v>
          </cell>
          <cell r="B50" t="str">
            <v>Amort - Retire</v>
          </cell>
          <cell r="C50" t="str">
            <v/>
          </cell>
          <cell r="D50" t="str">
            <v/>
          </cell>
        </row>
        <row r="51">
          <cell r="A51">
            <v>1110115</v>
          </cell>
          <cell r="B51" t="str">
            <v>Amort - Accrl</v>
          </cell>
          <cell r="C51" t="str">
            <v/>
          </cell>
          <cell r="D51" t="str">
            <v/>
          </cell>
        </row>
        <row r="52">
          <cell r="A52">
            <v>1110170</v>
          </cell>
          <cell r="B52" t="str">
            <v>Amort - Adjustments</v>
          </cell>
          <cell r="C52" t="str">
            <v/>
          </cell>
          <cell r="D52" t="str">
            <v/>
          </cell>
        </row>
        <row r="53">
          <cell r="A53">
            <v>1110199</v>
          </cell>
          <cell r="B53" t="str">
            <v>Amort - Clearing</v>
          </cell>
          <cell r="C53" t="str">
            <v/>
          </cell>
          <cell r="D53" t="str">
            <v/>
          </cell>
        </row>
        <row r="54">
          <cell r="A54">
            <v>1140000</v>
          </cell>
          <cell r="B54" t="str">
            <v>Plant Acq Adj</v>
          </cell>
          <cell r="C54" t="str">
            <v/>
          </cell>
          <cell r="D54" t="str">
            <v/>
          </cell>
        </row>
        <row r="55">
          <cell r="A55">
            <v>1170000</v>
          </cell>
          <cell r="B55" t="str">
            <v>Gas Stred Udrgnd-N/C</v>
          </cell>
          <cell r="C55" t="str">
            <v/>
          </cell>
          <cell r="D55" t="str">
            <v/>
          </cell>
        </row>
        <row r="56">
          <cell r="A56">
            <v>1201000</v>
          </cell>
          <cell r="B56" t="str">
            <v>Nuclear Fuel in Proc</v>
          </cell>
          <cell r="C56" t="str">
            <v/>
          </cell>
          <cell r="D56" t="str">
            <v/>
          </cell>
        </row>
        <row r="57">
          <cell r="A57">
            <v>1201001</v>
          </cell>
          <cell r="B57" t="str">
            <v>Nuclear Fuel in Proc</v>
          </cell>
          <cell r="C57" t="str">
            <v/>
          </cell>
          <cell r="D57" t="str">
            <v/>
          </cell>
        </row>
        <row r="58">
          <cell r="A58">
            <v>1202000</v>
          </cell>
          <cell r="B58" t="str">
            <v>Nuclear Fuel - Stock</v>
          </cell>
          <cell r="C58" t="str">
            <v/>
          </cell>
          <cell r="D58" t="str">
            <v/>
          </cell>
        </row>
        <row r="59">
          <cell r="A59">
            <v>1202001</v>
          </cell>
          <cell r="B59" t="str">
            <v>Nuclear Fuel - Stock</v>
          </cell>
          <cell r="C59" t="str">
            <v/>
          </cell>
          <cell r="D59" t="str">
            <v/>
          </cell>
        </row>
        <row r="60">
          <cell r="A60">
            <v>1203000</v>
          </cell>
          <cell r="B60" t="str">
            <v>Nuclear Fuel - React</v>
          </cell>
          <cell r="C60" t="str">
            <v/>
          </cell>
          <cell r="D60" t="str">
            <v/>
          </cell>
        </row>
        <row r="61">
          <cell r="A61">
            <v>1203001</v>
          </cell>
          <cell r="B61" t="str">
            <v>Nuclear Fuel - React</v>
          </cell>
          <cell r="C61" t="str">
            <v/>
          </cell>
          <cell r="D61" t="str">
            <v/>
          </cell>
        </row>
        <row r="62">
          <cell r="A62">
            <v>1204000</v>
          </cell>
          <cell r="B62" t="str">
            <v>Spent Nuclear Fuel</v>
          </cell>
          <cell r="C62" t="str">
            <v/>
          </cell>
          <cell r="D62" t="str">
            <v/>
          </cell>
        </row>
        <row r="63">
          <cell r="A63">
            <v>1204001</v>
          </cell>
          <cell r="B63" t="str">
            <v>Spent Nuclear Fuel</v>
          </cell>
          <cell r="C63" t="str">
            <v/>
          </cell>
          <cell r="D63" t="str">
            <v/>
          </cell>
        </row>
        <row r="64">
          <cell r="A64">
            <v>1205000</v>
          </cell>
          <cell r="B64" t="str">
            <v>Amrt Nuclr Fuel Asem</v>
          </cell>
          <cell r="C64" t="str">
            <v/>
          </cell>
          <cell r="D64" t="str">
            <v/>
          </cell>
        </row>
        <row r="65">
          <cell r="A65">
            <v>1205001</v>
          </cell>
          <cell r="B65" t="str">
            <v>Amrt Nuclr Fuel Asem</v>
          </cell>
          <cell r="C65" t="str">
            <v/>
          </cell>
          <cell r="D65" t="str">
            <v/>
          </cell>
        </row>
        <row r="66">
          <cell r="A66">
            <v>1206010</v>
          </cell>
          <cell r="B66" t="str">
            <v>Nuclr Fuel Cap Lease</v>
          </cell>
          <cell r="C66" t="str">
            <v/>
          </cell>
          <cell r="D66" t="str">
            <v/>
          </cell>
        </row>
        <row r="67">
          <cell r="A67">
            <v>1206030</v>
          </cell>
          <cell r="B67" t="str">
            <v>Nuc Fuel Lease Amrt</v>
          </cell>
          <cell r="C67" t="str">
            <v/>
          </cell>
          <cell r="D67" t="str">
            <v/>
          </cell>
        </row>
        <row r="68">
          <cell r="A68">
            <v>1210000</v>
          </cell>
          <cell r="B68" t="str">
            <v>Nonutl Pr T-Non PHFU</v>
          </cell>
          <cell r="C68" t="str">
            <v/>
          </cell>
          <cell r="D68" t="str">
            <v/>
          </cell>
        </row>
        <row r="69">
          <cell r="A69">
            <v>1210009</v>
          </cell>
          <cell r="B69" t="str">
            <v>Conver-Nonutil Plant</v>
          </cell>
          <cell r="C69" t="str">
            <v/>
          </cell>
          <cell r="D69" t="str">
            <v/>
          </cell>
        </row>
        <row r="70">
          <cell r="A70">
            <v>1231003</v>
          </cell>
          <cell r="B70" t="str">
            <v>Invest in PG&amp;E LLC</v>
          </cell>
          <cell r="C70" t="str">
            <v/>
          </cell>
          <cell r="D70" t="str">
            <v/>
          </cell>
        </row>
        <row r="71">
          <cell r="A71">
            <v>1231004</v>
          </cell>
          <cell r="B71" t="str">
            <v>Inv in PG&amp;E Hldg LLC</v>
          </cell>
          <cell r="C71" t="str">
            <v/>
          </cell>
          <cell r="D71" t="str">
            <v/>
          </cell>
        </row>
        <row r="72">
          <cell r="A72">
            <v>1231010</v>
          </cell>
          <cell r="B72" t="str">
            <v>Inv in Sub - PG&amp;E</v>
          </cell>
          <cell r="C72" t="str">
            <v/>
          </cell>
          <cell r="D72" t="str">
            <v/>
          </cell>
        </row>
        <row r="73">
          <cell r="A73">
            <v>1231020</v>
          </cell>
          <cell r="B73" t="str">
            <v>Inv in Sub-PG&amp;E GTNW</v>
          </cell>
          <cell r="C73" t="str">
            <v/>
          </cell>
          <cell r="D73" t="str">
            <v/>
          </cell>
        </row>
        <row r="74">
          <cell r="A74">
            <v>1231050</v>
          </cell>
          <cell r="B74" t="str">
            <v>Invest in PG&amp;E Corp</v>
          </cell>
          <cell r="C74" t="str">
            <v/>
          </cell>
          <cell r="D74" t="str">
            <v/>
          </cell>
        </row>
        <row r="75">
          <cell r="A75">
            <v>1231100</v>
          </cell>
          <cell r="B75" t="str">
            <v>Inv in Sub - PGT</v>
          </cell>
          <cell r="C75" t="str">
            <v/>
          </cell>
          <cell r="D75" t="str">
            <v/>
          </cell>
        </row>
        <row r="76">
          <cell r="A76">
            <v>1231200</v>
          </cell>
          <cell r="B76" t="str">
            <v>Inv in Sub - NGC</v>
          </cell>
          <cell r="C76" t="str">
            <v/>
          </cell>
          <cell r="D76" t="str">
            <v/>
          </cell>
        </row>
        <row r="77">
          <cell r="A77">
            <v>1231300</v>
          </cell>
          <cell r="B77" t="str">
            <v>Inv in Sub - Stanpac</v>
          </cell>
          <cell r="C77" t="str">
            <v/>
          </cell>
          <cell r="D77" t="str">
            <v/>
          </cell>
        </row>
        <row r="78">
          <cell r="A78">
            <v>1231400</v>
          </cell>
          <cell r="B78" t="str">
            <v>Inv in Sub - PEFCO</v>
          </cell>
          <cell r="C78" t="str">
            <v/>
          </cell>
          <cell r="D78" t="str">
            <v/>
          </cell>
        </row>
        <row r="79">
          <cell r="A79">
            <v>1231500</v>
          </cell>
          <cell r="B79" t="str">
            <v>Inv in Sub - PGP</v>
          </cell>
          <cell r="C79" t="str">
            <v/>
          </cell>
          <cell r="D79" t="str">
            <v/>
          </cell>
        </row>
        <row r="80">
          <cell r="A80">
            <v>1231600</v>
          </cell>
          <cell r="B80" t="str">
            <v>Inv in Sub - Calaska</v>
          </cell>
          <cell r="C80" t="str">
            <v/>
          </cell>
          <cell r="D80" t="str">
            <v/>
          </cell>
        </row>
        <row r="81">
          <cell r="A81">
            <v>1231700</v>
          </cell>
          <cell r="B81" t="str">
            <v>Inv in Sub - MTI</v>
          </cell>
          <cell r="C81" t="str">
            <v/>
          </cell>
          <cell r="D81" t="str">
            <v/>
          </cell>
        </row>
        <row r="82">
          <cell r="A82">
            <v>1231800</v>
          </cell>
          <cell r="B82" t="str">
            <v>Inv in Sub - PCSC</v>
          </cell>
          <cell r="C82" t="str">
            <v/>
          </cell>
          <cell r="D82" t="str">
            <v/>
          </cell>
        </row>
        <row r="83">
          <cell r="A83">
            <v>1231900</v>
          </cell>
          <cell r="B83" t="str">
            <v>Inv in Sub - PGEE</v>
          </cell>
          <cell r="C83" t="str">
            <v/>
          </cell>
          <cell r="D83" t="str">
            <v/>
          </cell>
        </row>
        <row r="84">
          <cell r="A84">
            <v>1231950</v>
          </cell>
          <cell r="B84" t="str">
            <v>Inv in Sub - EEC</v>
          </cell>
          <cell r="C84" t="str">
            <v/>
          </cell>
          <cell r="D84" t="str">
            <v/>
          </cell>
        </row>
        <row r="85">
          <cell r="A85">
            <v>1231960</v>
          </cell>
          <cell r="B85" t="str">
            <v>Inv in Sub - A&amp;S</v>
          </cell>
          <cell r="C85" t="str">
            <v/>
          </cell>
          <cell r="D85" t="str">
            <v/>
          </cell>
        </row>
        <row r="86">
          <cell r="A86">
            <v>1231970</v>
          </cell>
          <cell r="B86" t="str">
            <v>Inv in Sub - QUIPS</v>
          </cell>
          <cell r="C86" t="str">
            <v/>
          </cell>
          <cell r="D86" t="str">
            <v/>
          </cell>
        </row>
        <row r="87">
          <cell r="A87">
            <v>1231991</v>
          </cell>
          <cell r="B87" t="str">
            <v>Inv in Sub - Newco</v>
          </cell>
          <cell r="C87" t="str">
            <v/>
          </cell>
          <cell r="D87" t="str">
            <v/>
          </cell>
        </row>
        <row r="88">
          <cell r="A88">
            <v>1231999</v>
          </cell>
          <cell r="B88" t="str">
            <v>Inv in Sub - MergeCo</v>
          </cell>
          <cell r="C88" t="str">
            <v/>
          </cell>
          <cell r="D88" t="str">
            <v/>
          </cell>
        </row>
        <row r="89">
          <cell r="A89">
            <v>1240000</v>
          </cell>
          <cell r="B89" t="str">
            <v>Other Investments</v>
          </cell>
          <cell r="C89" t="str">
            <v/>
          </cell>
          <cell r="D89" t="str">
            <v/>
          </cell>
        </row>
        <row r="90">
          <cell r="A90">
            <v>1240010</v>
          </cell>
          <cell r="B90" t="str">
            <v>Inv in Low Inc Hous</v>
          </cell>
          <cell r="C90" t="str">
            <v/>
          </cell>
          <cell r="D90" t="str">
            <v/>
          </cell>
        </row>
        <row r="91">
          <cell r="A91">
            <v>1240100</v>
          </cell>
          <cell r="B91" t="str">
            <v>Inv in Pac Cal Sys</v>
          </cell>
          <cell r="C91" t="str">
            <v/>
          </cell>
          <cell r="D91" t="str">
            <v/>
          </cell>
        </row>
        <row r="92">
          <cell r="A92">
            <v>1240110</v>
          </cell>
          <cell r="B92" t="str">
            <v>Inv in SMUD Ser. G</v>
          </cell>
          <cell r="C92" t="str">
            <v/>
          </cell>
          <cell r="D92" t="str">
            <v/>
          </cell>
        </row>
        <row r="93">
          <cell r="A93">
            <v>1240120</v>
          </cell>
          <cell r="B93" t="str">
            <v>Inv in Whterock Prj</v>
          </cell>
          <cell r="C93" t="str">
            <v/>
          </cell>
          <cell r="D93" t="str">
            <v/>
          </cell>
        </row>
        <row r="94">
          <cell r="A94">
            <v>1250000</v>
          </cell>
          <cell r="B94" t="str">
            <v>Sinking Funds</v>
          </cell>
          <cell r="C94" t="str">
            <v/>
          </cell>
          <cell r="D94" t="str">
            <v/>
          </cell>
        </row>
        <row r="95">
          <cell r="A95">
            <v>1280001</v>
          </cell>
          <cell r="B95" t="str">
            <v>Intangible Asset</v>
          </cell>
          <cell r="C95" t="str">
            <v/>
          </cell>
          <cell r="D95" t="str">
            <v/>
          </cell>
        </row>
        <row r="96">
          <cell r="A96">
            <v>1280010</v>
          </cell>
          <cell r="B96" t="str">
            <v>Decom Qual CPUC DC1</v>
          </cell>
          <cell r="C96" t="str">
            <v/>
          </cell>
          <cell r="D96" t="str">
            <v/>
          </cell>
        </row>
        <row r="97">
          <cell r="A97">
            <v>1280020</v>
          </cell>
          <cell r="B97" t="str">
            <v>Decom Qual CPUC DC2</v>
          </cell>
          <cell r="C97" t="str">
            <v/>
          </cell>
          <cell r="D97" t="str">
            <v/>
          </cell>
        </row>
        <row r="98">
          <cell r="A98">
            <v>1280030</v>
          </cell>
          <cell r="B98" t="str">
            <v>Decom Qual CPUC Hum</v>
          </cell>
          <cell r="C98" t="str">
            <v/>
          </cell>
          <cell r="D98" t="str">
            <v/>
          </cell>
        </row>
        <row r="99">
          <cell r="A99">
            <v>1280040</v>
          </cell>
          <cell r="B99" t="str">
            <v>Decom NQ CPUC Humb</v>
          </cell>
          <cell r="C99" t="str">
            <v/>
          </cell>
          <cell r="D99" t="str">
            <v/>
          </cell>
        </row>
        <row r="100">
          <cell r="A100">
            <v>1280050</v>
          </cell>
          <cell r="B100" t="str">
            <v>Decom Qual FERC DC1</v>
          </cell>
          <cell r="C100" t="str">
            <v/>
          </cell>
          <cell r="D100" t="str">
            <v/>
          </cell>
        </row>
        <row r="101">
          <cell r="A101">
            <v>1280060</v>
          </cell>
          <cell r="B101" t="str">
            <v>Decom Qual FERC DC2</v>
          </cell>
          <cell r="C101" t="str">
            <v/>
          </cell>
          <cell r="D101" t="str">
            <v/>
          </cell>
        </row>
        <row r="102">
          <cell r="A102">
            <v>1280070</v>
          </cell>
          <cell r="B102" t="str">
            <v>Decom Qual FERC Humb</v>
          </cell>
          <cell r="C102" t="str">
            <v/>
          </cell>
          <cell r="D102" t="str">
            <v/>
          </cell>
        </row>
        <row r="103">
          <cell r="A103">
            <v>1310000</v>
          </cell>
          <cell r="B103" t="str">
            <v>WFB General</v>
          </cell>
          <cell r="C103" t="str">
            <v/>
          </cell>
          <cell r="D103" t="str">
            <v/>
          </cell>
        </row>
        <row r="104">
          <cell r="A104">
            <v>1310010</v>
          </cell>
          <cell r="B104" t="str">
            <v>WFB Concentration</v>
          </cell>
          <cell r="C104" t="str">
            <v/>
          </cell>
          <cell r="D104" t="str">
            <v/>
          </cell>
        </row>
        <row r="105">
          <cell r="A105">
            <v>1310020</v>
          </cell>
          <cell r="B105" t="str">
            <v>WFB Payroll</v>
          </cell>
          <cell r="C105" t="str">
            <v/>
          </cell>
          <cell r="D105" t="str">
            <v/>
          </cell>
        </row>
        <row r="106">
          <cell r="A106">
            <v>1310030</v>
          </cell>
          <cell r="B106" t="str">
            <v>WFB Common Dividend</v>
          </cell>
          <cell r="C106" t="str">
            <v/>
          </cell>
          <cell r="D106" t="str">
            <v/>
          </cell>
        </row>
        <row r="107">
          <cell r="A107">
            <v>1310040</v>
          </cell>
          <cell r="B107" t="str">
            <v>WFB Preferred Div</v>
          </cell>
          <cell r="C107" t="str">
            <v/>
          </cell>
          <cell r="D107" t="str">
            <v/>
          </cell>
        </row>
        <row r="108">
          <cell r="A108">
            <v>1310050</v>
          </cell>
          <cell r="B108" t="str">
            <v>WFB Dividend Reinvst</v>
          </cell>
          <cell r="C108" t="str">
            <v/>
          </cell>
          <cell r="D108" t="str">
            <v/>
          </cell>
        </row>
        <row r="109">
          <cell r="A109">
            <v>1310060</v>
          </cell>
          <cell r="B109" t="str">
            <v>WFB SH&amp;C</v>
          </cell>
          <cell r="C109" t="str">
            <v/>
          </cell>
          <cell r="D109" t="str">
            <v/>
          </cell>
        </row>
        <row r="110">
          <cell r="A110">
            <v>1310070</v>
          </cell>
          <cell r="B110" t="str">
            <v>WFB Med Term Note</v>
          </cell>
          <cell r="C110" t="str">
            <v/>
          </cell>
          <cell r="D110" t="str">
            <v/>
          </cell>
        </row>
        <row r="111">
          <cell r="A111">
            <v>1310080</v>
          </cell>
          <cell r="B111" t="str">
            <v>WFB Accounts Payable</v>
          </cell>
          <cell r="C111" t="str">
            <v/>
          </cell>
          <cell r="D111" t="str">
            <v/>
          </cell>
        </row>
        <row r="112">
          <cell r="A112">
            <v>1310090</v>
          </cell>
          <cell r="B112" t="str">
            <v>WFB SAP Payroll</v>
          </cell>
          <cell r="C112" t="str">
            <v/>
          </cell>
          <cell r="D112" t="str">
            <v/>
          </cell>
        </row>
        <row r="113">
          <cell r="A113">
            <v>1310100</v>
          </cell>
          <cell r="B113" t="str">
            <v>WFB SAP A/P</v>
          </cell>
          <cell r="C113" t="str">
            <v/>
          </cell>
          <cell r="D113" t="str">
            <v/>
          </cell>
        </row>
        <row r="114">
          <cell r="A114">
            <v>1310102</v>
          </cell>
          <cell r="B114" t="str">
            <v>WFB SAP A/P-NCHK Clr</v>
          </cell>
          <cell r="C114" t="str">
            <v/>
          </cell>
          <cell r="D114" t="str">
            <v/>
          </cell>
        </row>
        <row r="115">
          <cell r="A115">
            <v>1310104</v>
          </cell>
          <cell r="B115" t="str">
            <v>WFB SAP A/P-Chk Clr</v>
          </cell>
          <cell r="C115" t="str">
            <v/>
          </cell>
          <cell r="D115" t="str">
            <v/>
          </cell>
        </row>
        <row r="116">
          <cell r="A116">
            <v>1310108</v>
          </cell>
          <cell r="B116" t="str">
            <v>WFB SAP A/P-Control</v>
          </cell>
          <cell r="C116" t="str">
            <v/>
          </cell>
          <cell r="D116" t="str">
            <v/>
          </cell>
        </row>
        <row r="117">
          <cell r="A117">
            <v>1310110</v>
          </cell>
          <cell r="B117" t="str">
            <v>WFB Enrgy Efficiency</v>
          </cell>
          <cell r="C117" t="str">
            <v/>
          </cell>
          <cell r="D117" t="str">
            <v/>
          </cell>
        </row>
        <row r="118">
          <cell r="A118">
            <v>1310120</v>
          </cell>
          <cell r="B118" t="str">
            <v>WFB Customer Refunds</v>
          </cell>
          <cell r="C118" t="str">
            <v/>
          </cell>
          <cell r="D118" t="str">
            <v/>
          </cell>
        </row>
        <row r="119">
          <cell r="A119">
            <v>1310130</v>
          </cell>
          <cell r="B119" t="str">
            <v>WFB Payroll T Acct</v>
          </cell>
          <cell r="C119" t="str">
            <v/>
          </cell>
          <cell r="D119" t="str">
            <v/>
          </cell>
        </row>
        <row r="120">
          <cell r="A120">
            <v>1310140</v>
          </cell>
          <cell r="B120" t="str">
            <v>WFB Comp Payroll</v>
          </cell>
          <cell r="C120" t="str">
            <v/>
          </cell>
          <cell r="D120" t="str">
            <v/>
          </cell>
        </row>
        <row r="121">
          <cell r="A121">
            <v>1310150</v>
          </cell>
          <cell r="B121" t="str">
            <v>WFB MLX</v>
          </cell>
          <cell r="C121" t="str">
            <v/>
          </cell>
          <cell r="D121" t="str">
            <v/>
          </cell>
        </row>
        <row r="122">
          <cell r="A122">
            <v>1310160</v>
          </cell>
          <cell r="B122" t="str">
            <v>Cash Dr Bal-Overdraf</v>
          </cell>
          <cell r="C122" t="str">
            <v/>
          </cell>
          <cell r="D122" t="str">
            <v/>
          </cell>
        </row>
        <row r="123">
          <cell r="A123">
            <v>1310170</v>
          </cell>
          <cell r="B123" t="str">
            <v>WFB-EDI Conc.</v>
          </cell>
          <cell r="C123" t="str">
            <v/>
          </cell>
          <cell r="D123" t="str">
            <v/>
          </cell>
        </row>
        <row r="124">
          <cell r="A124">
            <v>1310200</v>
          </cell>
          <cell r="B124" t="str">
            <v>BofA General Account</v>
          </cell>
          <cell r="C124" t="str">
            <v/>
          </cell>
          <cell r="D124" t="str">
            <v/>
          </cell>
        </row>
        <row r="125">
          <cell r="A125">
            <v>1310201</v>
          </cell>
          <cell r="B125" t="str">
            <v>BOFA CNTGCY CTRL DIS</v>
          </cell>
          <cell r="C125" t="str">
            <v/>
          </cell>
          <cell r="D125" t="str">
            <v/>
          </cell>
        </row>
        <row r="126">
          <cell r="A126">
            <v>1310202</v>
          </cell>
          <cell r="B126" t="str">
            <v>A/P CLR</v>
          </cell>
          <cell r="C126" t="str">
            <v/>
          </cell>
          <cell r="D126" t="str">
            <v/>
          </cell>
        </row>
        <row r="127">
          <cell r="A127">
            <v>1310204</v>
          </cell>
          <cell r="B127" t="str">
            <v>BOFA A/P-CHECK CLRNG</v>
          </cell>
          <cell r="C127" t="str">
            <v/>
          </cell>
          <cell r="D127" t="str">
            <v/>
          </cell>
        </row>
        <row r="128">
          <cell r="A128">
            <v>1310205</v>
          </cell>
          <cell r="B128" t="str">
            <v>BOFA - Payroll D/D</v>
          </cell>
          <cell r="C128" t="str">
            <v/>
          </cell>
          <cell r="D128" t="str">
            <v/>
          </cell>
        </row>
        <row r="129">
          <cell r="A129">
            <v>1310210</v>
          </cell>
          <cell r="B129" t="str">
            <v>BofA Concentration</v>
          </cell>
          <cell r="C129" t="str">
            <v/>
          </cell>
          <cell r="D129" t="str">
            <v/>
          </cell>
        </row>
        <row r="130">
          <cell r="A130">
            <v>1310220</v>
          </cell>
          <cell r="B130" t="str">
            <v>BofA EFT</v>
          </cell>
          <cell r="C130" t="str">
            <v/>
          </cell>
          <cell r="D130" t="str">
            <v/>
          </cell>
        </row>
        <row r="131">
          <cell r="A131">
            <v>1310230</v>
          </cell>
          <cell r="B131" t="str">
            <v>BofA Asbestos</v>
          </cell>
          <cell r="C131" t="str">
            <v/>
          </cell>
          <cell r="D131" t="str">
            <v/>
          </cell>
        </row>
        <row r="132">
          <cell r="A132">
            <v>1310240</v>
          </cell>
          <cell r="B132" t="str">
            <v>BofA Cobra</v>
          </cell>
          <cell r="C132" t="str">
            <v/>
          </cell>
          <cell r="D132" t="str">
            <v/>
          </cell>
        </row>
        <row r="133">
          <cell r="A133">
            <v>1310250</v>
          </cell>
          <cell r="B133" t="str">
            <v>BofA Div &amp; Int</v>
          </cell>
          <cell r="C133" t="str">
            <v/>
          </cell>
          <cell r="D133" t="str">
            <v/>
          </cell>
        </row>
        <row r="134">
          <cell r="A134">
            <v>1310270</v>
          </cell>
          <cell r="B134" t="str">
            <v>Sanwa Bank General</v>
          </cell>
          <cell r="C134" t="str">
            <v/>
          </cell>
          <cell r="D134" t="str">
            <v/>
          </cell>
        </row>
        <row r="135">
          <cell r="A135">
            <v>1310290</v>
          </cell>
          <cell r="B135" t="str">
            <v>JPM Accounts Payable</v>
          </cell>
          <cell r="C135" t="str">
            <v/>
          </cell>
          <cell r="D135" t="str">
            <v/>
          </cell>
        </row>
        <row r="136">
          <cell r="A136">
            <v>1310300</v>
          </cell>
          <cell r="B136" t="str">
            <v>BnkofCa General</v>
          </cell>
          <cell r="C136" t="str">
            <v/>
          </cell>
          <cell r="D136" t="str">
            <v/>
          </cell>
        </row>
        <row r="137">
          <cell r="A137">
            <v>1310301</v>
          </cell>
          <cell r="B137" t="str">
            <v>Fleet Nat Bk-Medical</v>
          </cell>
          <cell r="C137" t="str">
            <v/>
          </cell>
          <cell r="D137" t="str">
            <v/>
          </cell>
        </row>
        <row r="138">
          <cell r="A138">
            <v>1310310</v>
          </cell>
          <cell r="B138" t="str">
            <v>BnkofCa SH&amp;C Draft</v>
          </cell>
          <cell r="C138" t="str">
            <v/>
          </cell>
          <cell r="D138" t="str">
            <v/>
          </cell>
        </row>
        <row r="139">
          <cell r="A139">
            <v>1310320</v>
          </cell>
          <cell r="B139" t="str">
            <v>FTIC - Deposit Acct.</v>
          </cell>
          <cell r="C139" t="str">
            <v/>
          </cell>
          <cell r="D139" t="str">
            <v/>
          </cell>
        </row>
        <row r="140">
          <cell r="A140">
            <v>1310330</v>
          </cell>
          <cell r="B140" t="str">
            <v>BnkofCa Land Drafts</v>
          </cell>
          <cell r="C140" t="str">
            <v/>
          </cell>
          <cell r="D140" t="str">
            <v/>
          </cell>
        </row>
        <row r="141">
          <cell r="A141">
            <v>1310400</v>
          </cell>
          <cell r="B141" t="str">
            <v>Union Concentration</v>
          </cell>
          <cell r="C141" t="str">
            <v/>
          </cell>
          <cell r="D141" t="str">
            <v/>
          </cell>
        </row>
        <row r="142">
          <cell r="A142">
            <v>1310410</v>
          </cell>
          <cell r="B142" t="str">
            <v>Union Bk-Cashiers'Ck</v>
          </cell>
          <cell r="C142" t="str">
            <v/>
          </cell>
          <cell r="D142" t="str">
            <v/>
          </cell>
        </row>
        <row r="143">
          <cell r="A143">
            <v>1310420</v>
          </cell>
          <cell r="B143" t="str">
            <v>Union Bk-Contin Acct</v>
          </cell>
          <cell r="C143" t="str">
            <v/>
          </cell>
          <cell r="D143" t="str">
            <v/>
          </cell>
        </row>
        <row r="144">
          <cell r="A144">
            <v>1310424</v>
          </cell>
          <cell r="B144" t="str">
            <v>Union Bk A/P-Chk Clr</v>
          </cell>
          <cell r="C144" t="str">
            <v/>
          </cell>
          <cell r="D144" t="str">
            <v/>
          </cell>
        </row>
        <row r="145">
          <cell r="A145">
            <v>1310425</v>
          </cell>
          <cell r="B145" t="str">
            <v>Union Bk CD Collatrl</v>
          </cell>
          <cell r="C145" t="str">
            <v/>
          </cell>
          <cell r="D145" t="str">
            <v/>
          </cell>
        </row>
        <row r="146">
          <cell r="A146">
            <v>1310430</v>
          </cell>
          <cell r="B146" t="str">
            <v>Union Bk-CND (FCDA)</v>
          </cell>
          <cell r="C146" t="str">
            <v/>
          </cell>
          <cell r="D146" t="str">
            <v/>
          </cell>
        </row>
        <row r="147">
          <cell r="A147">
            <v>1310500</v>
          </cell>
          <cell r="B147" t="str">
            <v>Citibnk Sec Stlmnt</v>
          </cell>
          <cell r="C147" t="str">
            <v/>
          </cell>
          <cell r="D147" t="str">
            <v/>
          </cell>
        </row>
        <row r="148">
          <cell r="A148">
            <v>1310503</v>
          </cell>
          <cell r="B148" t="str">
            <v>CashControlAcct-Prep</v>
          </cell>
          <cell r="C148" t="str">
            <v/>
          </cell>
          <cell r="D148" t="str">
            <v/>
          </cell>
        </row>
        <row r="149">
          <cell r="A149">
            <v>1310506</v>
          </cell>
          <cell r="B149" t="str">
            <v>Debit Reclass</v>
          </cell>
          <cell r="C149" t="str">
            <v/>
          </cell>
          <cell r="D149" t="str">
            <v/>
          </cell>
        </row>
        <row r="150">
          <cell r="A150">
            <v>1310509</v>
          </cell>
          <cell r="B150" t="str">
            <v>Credit Reclass</v>
          </cell>
          <cell r="C150" t="str">
            <v/>
          </cell>
          <cell r="D150" t="str">
            <v/>
          </cell>
        </row>
        <row r="151">
          <cell r="A151">
            <v>1310600</v>
          </cell>
          <cell r="B151" t="str">
            <v>FIB Concentration</v>
          </cell>
          <cell r="C151" t="str">
            <v/>
          </cell>
          <cell r="D151" t="str">
            <v/>
          </cell>
        </row>
        <row r="152">
          <cell r="A152">
            <v>1310700</v>
          </cell>
          <cell r="B152" t="str">
            <v>Mellon A/P</v>
          </cell>
          <cell r="C152" t="str">
            <v/>
          </cell>
          <cell r="D152" t="str">
            <v/>
          </cell>
        </row>
        <row r="153">
          <cell r="A153">
            <v>1310702</v>
          </cell>
          <cell r="B153" t="str">
            <v>Mellon A/P-NCHK Clr</v>
          </cell>
          <cell r="C153" t="str">
            <v/>
          </cell>
          <cell r="D153" t="str">
            <v/>
          </cell>
        </row>
        <row r="154">
          <cell r="A154">
            <v>1310704</v>
          </cell>
          <cell r="B154" t="str">
            <v>Mellon A/P-Chk Clr</v>
          </cell>
          <cell r="C154" t="str">
            <v/>
          </cell>
          <cell r="D154" t="str">
            <v/>
          </cell>
        </row>
        <row r="155">
          <cell r="A155">
            <v>1310708</v>
          </cell>
          <cell r="B155" t="str">
            <v>Mellon A/P-Control</v>
          </cell>
          <cell r="C155" t="str">
            <v/>
          </cell>
          <cell r="D155" t="str">
            <v/>
          </cell>
        </row>
        <row r="156">
          <cell r="A156">
            <v>1310710</v>
          </cell>
          <cell r="B156" t="str">
            <v>Mellon Bank Payroll</v>
          </cell>
          <cell r="C156" t="str">
            <v/>
          </cell>
          <cell r="D156" t="str">
            <v/>
          </cell>
        </row>
        <row r="157">
          <cell r="A157">
            <v>1310720</v>
          </cell>
          <cell r="B157" t="str">
            <v>Mellon - Drafts</v>
          </cell>
          <cell r="C157" t="str">
            <v/>
          </cell>
          <cell r="D157" t="str">
            <v/>
          </cell>
        </row>
        <row r="158">
          <cell r="A158">
            <v>1310730</v>
          </cell>
          <cell r="B158" t="str">
            <v>Mellon-Cstmr Refund</v>
          </cell>
          <cell r="C158" t="str">
            <v/>
          </cell>
          <cell r="D158" t="str">
            <v/>
          </cell>
        </row>
        <row r="159">
          <cell r="A159">
            <v>1310731</v>
          </cell>
          <cell r="B159" t="str">
            <v>Mellon-Customer Refu</v>
          </cell>
          <cell r="C159" t="str">
            <v/>
          </cell>
          <cell r="D159" t="str">
            <v/>
          </cell>
        </row>
        <row r="160">
          <cell r="A160">
            <v>1310734</v>
          </cell>
          <cell r="B160" t="str">
            <v>Mellon C/R-Chk Clrg</v>
          </cell>
          <cell r="C160" t="str">
            <v/>
          </cell>
          <cell r="D160" t="str">
            <v/>
          </cell>
        </row>
        <row r="161">
          <cell r="A161">
            <v>1310740</v>
          </cell>
          <cell r="B161" t="str">
            <v>Mellon-Med. Term Not</v>
          </cell>
          <cell r="C161" t="str">
            <v/>
          </cell>
          <cell r="D161" t="str">
            <v/>
          </cell>
        </row>
        <row r="162">
          <cell r="A162">
            <v>1310750</v>
          </cell>
          <cell r="B162" t="str">
            <v>Mellon-Dividend Disb</v>
          </cell>
          <cell r="C162" t="str">
            <v/>
          </cell>
          <cell r="D162" t="str">
            <v/>
          </cell>
        </row>
        <row r="163">
          <cell r="A163">
            <v>1310751</v>
          </cell>
          <cell r="B163" t="str">
            <v>Chase-Divd Disburse</v>
          </cell>
          <cell r="C163" t="str">
            <v/>
          </cell>
          <cell r="D163" t="str">
            <v/>
          </cell>
        </row>
        <row r="164">
          <cell r="A164">
            <v>1310760</v>
          </cell>
          <cell r="B164" t="str">
            <v>MELLON - Enrgy Effic</v>
          </cell>
          <cell r="C164" t="str">
            <v/>
          </cell>
          <cell r="D164" t="str">
            <v/>
          </cell>
        </row>
        <row r="165">
          <cell r="A165">
            <v>1310770</v>
          </cell>
          <cell r="B165" t="str">
            <v>MELLON Concentration</v>
          </cell>
          <cell r="C165" t="str">
            <v/>
          </cell>
          <cell r="D165" t="str">
            <v/>
          </cell>
        </row>
        <row r="166">
          <cell r="A166">
            <v>1310780</v>
          </cell>
          <cell r="B166" t="str">
            <v>Mellon-EDI Conc</v>
          </cell>
          <cell r="C166" t="str">
            <v/>
          </cell>
          <cell r="D166" t="str">
            <v/>
          </cell>
        </row>
        <row r="167">
          <cell r="A167">
            <v>1310790</v>
          </cell>
          <cell r="B167" t="str">
            <v>Mellon-Revenue Cycle</v>
          </cell>
          <cell r="C167" t="str">
            <v/>
          </cell>
          <cell r="D167" t="str">
            <v/>
          </cell>
        </row>
        <row r="168">
          <cell r="A168">
            <v>1310800</v>
          </cell>
          <cell r="B168" t="str">
            <v>Mellon Bank General</v>
          </cell>
          <cell r="C168" t="str">
            <v/>
          </cell>
          <cell r="D168" t="str">
            <v/>
          </cell>
        </row>
        <row r="169">
          <cell r="A169">
            <v>1310810</v>
          </cell>
          <cell r="B169" t="str">
            <v>Mellon - ACH A/P</v>
          </cell>
          <cell r="C169" t="str">
            <v/>
          </cell>
          <cell r="D169" t="str">
            <v/>
          </cell>
        </row>
        <row r="170">
          <cell r="A170">
            <v>1310812</v>
          </cell>
          <cell r="B170" t="str">
            <v>Mellon A/P-ACH Clr</v>
          </cell>
          <cell r="C170" t="str">
            <v/>
          </cell>
          <cell r="D170" t="str">
            <v/>
          </cell>
        </row>
        <row r="171">
          <cell r="A171">
            <v>1310820</v>
          </cell>
          <cell r="B171" t="str">
            <v>Mellon - ACH Tax</v>
          </cell>
          <cell r="C171" t="str">
            <v/>
          </cell>
          <cell r="D171" t="str">
            <v/>
          </cell>
        </row>
        <row r="172">
          <cell r="A172">
            <v>1310831</v>
          </cell>
          <cell r="B172" t="str">
            <v>Mellon - POR Disb</v>
          </cell>
          <cell r="C172" t="str">
            <v/>
          </cell>
          <cell r="D172" t="str">
            <v/>
          </cell>
        </row>
        <row r="173">
          <cell r="A173">
            <v>1310832</v>
          </cell>
          <cell r="B173" t="str">
            <v>Mellon-POR A/P Wire</v>
          </cell>
          <cell r="C173" t="str">
            <v/>
          </cell>
          <cell r="D173" t="str">
            <v/>
          </cell>
        </row>
        <row r="174">
          <cell r="A174">
            <v>1310834</v>
          </cell>
          <cell r="B174" t="str">
            <v>Mellon-POR A/P check</v>
          </cell>
          <cell r="C174" t="str">
            <v/>
          </cell>
          <cell r="D174" t="str">
            <v/>
          </cell>
        </row>
        <row r="175">
          <cell r="A175">
            <v>1310835</v>
          </cell>
          <cell r="B175" t="str">
            <v>Mellon-POR Segregate</v>
          </cell>
          <cell r="C175" t="str">
            <v/>
          </cell>
          <cell r="D175" t="str">
            <v/>
          </cell>
        </row>
        <row r="176">
          <cell r="A176">
            <v>1310900</v>
          </cell>
          <cell r="B176" t="str">
            <v>Royal Bank of Canada</v>
          </cell>
          <cell r="C176" t="str">
            <v/>
          </cell>
          <cell r="D176" t="str">
            <v/>
          </cell>
        </row>
        <row r="177">
          <cell r="A177">
            <v>1310901</v>
          </cell>
          <cell r="B177" t="str">
            <v>Prefund USD for CAD</v>
          </cell>
          <cell r="C177" t="str">
            <v/>
          </cell>
          <cell r="D177" t="str">
            <v/>
          </cell>
        </row>
        <row r="178">
          <cell r="A178">
            <v>1310902</v>
          </cell>
          <cell r="B178" t="str">
            <v>Non-USD NCHK Clrng</v>
          </cell>
          <cell r="C178" t="str">
            <v/>
          </cell>
          <cell r="D178" t="str">
            <v/>
          </cell>
        </row>
        <row r="179">
          <cell r="A179">
            <v>1310903</v>
          </cell>
          <cell r="B179" t="str">
            <v>Pre-Petit.Royal Bank</v>
          </cell>
          <cell r="C179" t="str">
            <v/>
          </cell>
          <cell r="D179" t="str">
            <v/>
          </cell>
        </row>
        <row r="180">
          <cell r="A180">
            <v>1320000</v>
          </cell>
          <cell r="B180" t="str">
            <v>WFB Bearer Bnd&amp;Int</v>
          </cell>
          <cell r="C180" t="str">
            <v/>
          </cell>
          <cell r="D180" t="str">
            <v/>
          </cell>
        </row>
        <row r="181">
          <cell r="A181">
            <v>1320010</v>
          </cell>
          <cell r="B181" t="str">
            <v>WFB Reg Bnd&amp;Int</v>
          </cell>
          <cell r="C181" t="str">
            <v/>
          </cell>
          <cell r="D181" t="str">
            <v/>
          </cell>
        </row>
        <row r="182">
          <cell r="A182">
            <v>1320020</v>
          </cell>
          <cell r="B182" t="str">
            <v>BT Bearer Interest</v>
          </cell>
          <cell r="C182" t="str">
            <v/>
          </cell>
          <cell r="D182" t="str">
            <v/>
          </cell>
        </row>
        <row r="183">
          <cell r="A183">
            <v>1320100</v>
          </cell>
          <cell r="B183" t="str">
            <v>Mellon - Bond &amp; Int</v>
          </cell>
          <cell r="C183" t="str">
            <v/>
          </cell>
          <cell r="D183" t="str">
            <v/>
          </cell>
        </row>
        <row r="184">
          <cell r="A184">
            <v>1320110</v>
          </cell>
          <cell r="B184" t="str">
            <v>BNY - Bond &amp; Int</v>
          </cell>
          <cell r="C184" t="str">
            <v/>
          </cell>
          <cell r="D184" t="str">
            <v/>
          </cell>
        </row>
        <row r="185">
          <cell r="A185">
            <v>1340000</v>
          </cell>
          <cell r="B185" t="str">
            <v>FIB DIL Mtg Prop Sld</v>
          </cell>
          <cell r="C185" t="str">
            <v/>
          </cell>
          <cell r="D185" t="str">
            <v/>
          </cell>
        </row>
        <row r="186">
          <cell r="A186">
            <v>1340010</v>
          </cell>
          <cell r="B186" t="str">
            <v>FIB Mtg Prop Ins Pro</v>
          </cell>
          <cell r="C186" t="str">
            <v/>
          </cell>
          <cell r="D186" t="str">
            <v/>
          </cell>
        </row>
        <row r="187">
          <cell r="A187">
            <v>1340020</v>
          </cell>
          <cell r="B187" t="str">
            <v>FTC SJ Unv Cons DCPP</v>
          </cell>
          <cell r="C187" t="str">
            <v/>
          </cell>
          <cell r="D187" t="str">
            <v/>
          </cell>
        </row>
        <row r="188">
          <cell r="A188">
            <v>1340030</v>
          </cell>
          <cell r="B188" t="str">
            <v>Wells Fargo Trustee</v>
          </cell>
          <cell r="C188" t="str">
            <v/>
          </cell>
          <cell r="D188" t="str">
            <v/>
          </cell>
        </row>
        <row r="189">
          <cell r="A189">
            <v>1340040</v>
          </cell>
          <cell r="B189" t="str">
            <v>BNY Collateral</v>
          </cell>
          <cell r="C189" t="str">
            <v/>
          </cell>
          <cell r="D189" t="str">
            <v/>
          </cell>
        </row>
        <row r="190">
          <cell r="A190">
            <v>1340050</v>
          </cell>
          <cell r="B190" t="str">
            <v>Mellon Collateral</v>
          </cell>
          <cell r="C190" t="str">
            <v/>
          </cell>
          <cell r="D190" t="str">
            <v/>
          </cell>
        </row>
        <row r="191">
          <cell r="A191">
            <v>1340060</v>
          </cell>
          <cell r="B191" t="str">
            <v>CA Fed Bank - DWR</v>
          </cell>
          <cell r="C191" t="str">
            <v/>
          </cell>
          <cell r="D191" t="str">
            <v/>
          </cell>
        </row>
        <row r="192">
          <cell r="A192">
            <v>1340070</v>
          </cell>
          <cell r="B192" t="str">
            <v>Escrow Accounts-USD</v>
          </cell>
          <cell r="C192" t="str">
            <v/>
          </cell>
          <cell r="D192" t="str">
            <v/>
          </cell>
        </row>
        <row r="193">
          <cell r="A193">
            <v>1340073</v>
          </cell>
          <cell r="B193" t="str">
            <v>Escrow Accounts-CND</v>
          </cell>
          <cell r="C193" t="str">
            <v/>
          </cell>
          <cell r="D193" t="str">
            <v/>
          </cell>
        </row>
        <row r="194">
          <cell r="A194">
            <v>1340080</v>
          </cell>
          <cell r="B194" t="str">
            <v>Trust Accounts</v>
          </cell>
          <cell r="C194" t="str">
            <v/>
          </cell>
          <cell r="D194" t="str">
            <v/>
          </cell>
        </row>
        <row r="195">
          <cell r="A195">
            <v>1350010</v>
          </cell>
          <cell r="B195" t="str">
            <v>Petty Cash</v>
          </cell>
          <cell r="C195" t="str">
            <v/>
          </cell>
          <cell r="D195" t="str">
            <v/>
          </cell>
        </row>
        <row r="196">
          <cell r="A196">
            <v>1350019</v>
          </cell>
          <cell r="B196" t="str">
            <v>Conver-Petty Cash Re</v>
          </cell>
          <cell r="C196" t="str">
            <v/>
          </cell>
          <cell r="D196" t="str">
            <v/>
          </cell>
        </row>
        <row r="197">
          <cell r="A197">
            <v>1360000</v>
          </cell>
          <cell r="B197" t="str">
            <v>Temp Cash Investment</v>
          </cell>
          <cell r="C197" t="str">
            <v/>
          </cell>
          <cell r="D197" t="str">
            <v/>
          </cell>
        </row>
        <row r="198">
          <cell r="A198">
            <v>1410000</v>
          </cell>
          <cell r="B198" t="str">
            <v>Notes Receivable</v>
          </cell>
          <cell r="C198" t="str">
            <v/>
          </cell>
          <cell r="D198" t="str">
            <v/>
          </cell>
        </row>
        <row r="199">
          <cell r="A199">
            <v>1420001</v>
          </cell>
          <cell r="B199" t="str">
            <v>A/R - Customer</v>
          </cell>
          <cell r="C199" t="str">
            <v>i0</v>
          </cell>
          <cell r="D199" t="str">
            <v>CA0000000000</v>
          </cell>
        </row>
        <row r="200">
          <cell r="A200">
            <v>1420002</v>
          </cell>
          <cell r="B200" t="str">
            <v>A/R Cust Pwr/CIG-AIG</v>
          </cell>
          <cell r="C200" t="str">
            <v/>
          </cell>
          <cell r="D200" t="str">
            <v/>
          </cell>
        </row>
        <row r="201">
          <cell r="A201">
            <v>1420003</v>
          </cell>
          <cell r="B201" t="str">
            <v>A/R Cust PEP Rev</v>
          </cell>
          <cell r="C201" t="str">
            <v/>
          </cell>
          <cell r="D201" t="str">
            <v/>
          </cell>
        </row>
        <row r="202">
          <cell r="A202">
            <v>1420004</v>
          </cell>
          <cell r="B202" t="str">
            <v>Pending Cust Refunds</v>
          </cell>
          <cell r="C202" t="str">
            <v/>
          </cell>
          <cell r="D202" t="str">
            <v/>
          </cell>
        </row>
        <row r="203">
          <cell r="A203">
            <v>1420005</v>
          </cell>
          <cell r="B203" t="str">
            <v>A/R - Cust Offsets</v>
          </cell>
          <cell r="C203" t="str">
            <v>i0</v>
          </cell>
          <cell r="D203" t="str">
            <v>CA0000000000</v>
          </cell>
        </row>
        <row r="204">
          <cell r="A204">
            <v>1430001</v>
          </cell>
          <cell r="B204" t="str">
            <v>A/R Sale of Fuel Oil</v>
          </cell>
          <cell r="C204" t="str">
            <v/>
          </cell>
          <cell r="D204" t="str">
            <v/>
          </cell>
        </row>
        <row r="205">
          <cell r="A205">
            <v>1430002</v>
          </cell>
          <cell r="B205" t="str">
            <v>A/R Div R &amp; CS Purch</v>
          </cell>
          <cell r="C205" t="str">
            <v/>
          </cell>
          <cell r="D205" t="str">
            <v/>
          </cell>
        </row>
        <row r="206">
          <cell r="A206">
            <v>1430003</v>
          </cell>
          <cell r="B206" t="str">
            <v>A/R Employee Reloc</v>
          </cell>
          <cell r="C206" t="str">
            <v/>
          </cell>
          <cell r="D206" t="str">
            <v/>
          </cell>
        </row>
        <row r="207">
          <cell r="A207">
            <v>1430004</v>
          </cell>
          <cell r="B207" t="str">
            <v>A/R DC from PG&amp;E</v>
          </cell>
          <cell r="C207" t="str">
            <v/>
          </cell>
          <cell r="D207" t="str">
            <v/>
          </cell>
        </row>
        <row r="208">
          <cell r="A208">
            <v>1430005</v>
          </cell>
          <cell r="B208" t="str">
            <v>A/R Cust Power</v>
          </cell>
          <cell r="C208" t="str">
            <v/>
          </cell>
          <cell r="D208" t="str">
            <v/>
          </cell>
        </row>
        <row r="209">
          <cell r="A209">
            <v>1430006</v>
          </cell>
          <cell r="B209" t="str">
            <v>A/R PEP from PG&amp;E</v>
          </cell>
          <cell r="C209" t="str">
            <v/>
          </cell>
          <cell r="D209" t="str">
            <v/>
          </cell>
        </row>
        <row r="210">
          <cell r="A210">
            <v>1430007</v>
          </cell>
          <cell r="B210" t="str">
            <v>A/R Westinghouse</v>
          </cell>
          <cell r="C210" t="str">
            <v/>
          </cell>
          <cell r="D210" t="str">
            <v/>
          </cell>
        </row>
        <row r="211">
          <cell r="A211">
            <v>1430008</v>
          </cell>
          <cell r="B211" t="str">
            <v>A/R - Subs. SFP</v>
          </cell>
          <cell r="C211" t="str">
            <v/>
          </cell>
          <cell r="D211" t="str">
            <v/>
          </cell>
        </row>
        <row r="212">
          <cell r="A212">
            <v>1430009</v>
          </cell>
          <cell r="B212" t="str">
            <v>A/R - Paystation</v>
          </cell>
          <cell r="C212" t="str">
            <v/>
          </cell>
          <cell r="D212" t="str">
            <v/>
          </cell>
        </row>
        <row r="213">
          <cell r="A213">
            <v>1430010</v>
          </cell>
          <cell r="B213" t="str">
            <v>A/R Other-Exch Agmts</v>
          </cell>
          <cell r="C213" t="str">
            <v/>
          </cell>
          <cell r="D213" t="str">
            <v/>
          </cell>
        </row>
        <row r="214">
          <cell r="A214">
            <v>1430011</v>
          </cell>
          <cell r="B214" t="str">
            <v>A/R - Rncho Seco</v>
          </cell>
          <cell r="C214" t="str">
            <v/>
          </cell>
          <cell r="D214" t="str">
            <v/>
          </cell>
        </row>
        <row r="215">
          <cell r="A215">
            <v>1430012</v>
          </cell>
          <cell r="B215" t="str">
            <v>A/R - UEG &amp; interdpt</v>
          </cell>
          <cell r="C215" t="str">
            <v/>
          </cell>
          <cell r="D215" t="str">
            <v/>
          </cell>
        </row>
        <row r="216">
          <cell r="A216">
            <v>1430013</v>
          </cell>
          <cell r="B216" t="str">
            <v>A/R HBPP Decom</v>
          </cell>
          <cell r="C216" t="str">
            <v/>
          </cell>
          <cell r="D216" t="str">
            <v/>
          </cell>
        </row>
        <row r="217">
          <cell r="A217">
            <v>1430015</v>
          </cell>
          <cell r="B217" t="str">
            <v>A/R ISO/PX</v>
          </cell>
          <cell r="C217" t="str">
            <v/>
          </cell>
          <cell r="D217" t="str">
            <v/>
          </cell>
        </row>
        <row r="218">
          <cell r="A218">
            <v>1430016</v>
          </cell>
          <cell r="B218" t="str">
            <v>A/R Rt Bd Cst</v>
          </cell>
          <cell r="C218" t="str">
            <v/>
          </cell>
          <cell r="D218" t="str">
            <v/>
          </cell>
        </row>
        <row r="219">
          <cell r="A219">
            <v>1430020</v>
          </cell>
          <cell r="B219" t="str">
            <v>A/R ISO/PX FERC</v>
          </cell>
          <cell r="C219" t="str">
            <v/>
          </cell>
          <cell r="D219" t="str">
            <v/>
          </cell>
        </row>
        <row r="220">
          <cell r="A220">
            <v>1430030</v>
          </cell>
          <cell r="B220" t="str">
            <v>A/R Other - NEBS</v>
          </cell>
          <cell r="C220" t="str">
            <v/>
          </cell>
          <cell r="D220" t="str">
            <v/>
          </cell>
        </row>
        <row r="221">
          <cell r="A221">
            <v>1430035</v>
          </cell>
          <cell r="B221" t="str">
            <v>A/R Other - MLX/NEBS</v>
          </cell>
          <cell r="C221" t="str">
            <v/>
          </cell>
          <cell r="D221" t="str">
            <v/>
          </cell>
        </row>
        <row r="222">
          <cell r="A222">
            <v>1430036</v>
          </cell>
          <cell r="B222" t="str">
            <v>A/ROth-MLX/NEBS-Prep</v>
          </cell>
          <cell r="C222" t="str">
            <v/>
          </cell>
          <cell r="D222" t="str">
            <v/>
          </cell>
        </row>
        <row r="223">
          <cell r="A223">
            <v>1430040</v>
          </cell>
          <cell r="B223" t="str">
            <v>A/R Other - GST</v>
          </cell>
          <cell r="C223" t="str">
            <v/>
          </cell>
          <cell r="D223" t="str">
            <v/>
          </cell>
        </row>
        <row r="224">
          <cell r="A224">
            <v>1430050</v>
          </cell>
          <cell r="B224" t="str">
            <v>A/R Storm Damage</v>
          </cell>
          <cell r="C224" t="str">
            <v/>
          </cell>
          <cell r="D224" t="str">
            <v/>
          </cell>
        </row>
        <row r="225">
          <cell r="A225">
            <v>1430060</v>
          </cell>
          <cell r="B225" t="str">
            <v>A/R Other -Employees</v>
          </cell>
          <cell r="C225" t="str">
            <v/>
          </cell>
          <cell r="D225" t="str">
            <v/>
          </cell>
        </row>
        <row r="226">
          <cell r="A226">
            <v>1430061</v>
          </cell>
          <cell r="B226" t="str">
            <v>A/R Oth-Empl Payroll</v>
          </cell>
          <cell r="C226" t="str">
            <v/>
          </cell>
          <cell r="D226" t="str">
            <v/>
          </cell>
        </row>
        <row r="227">
          <cell r="A227">
            <v>1430069</v>
          </cell>
          <cell r="B227" t="str">
            <v>A/R Other - Conv Emp</v>
          </cell>
          <cell r="C227" t="str">
            <v/>
          </cell>
          <cell r="D227" t="str">
            <v/>
          </cell>
        </row>
        <row r="228">
          <cell r="A228">
            <v>1430080</v>
          </cell>
          <cell r="B228" t="str">
            <v>A/R NV Irrg Proj</v>
          </cell>
          <cell r="C228" t="str">
            <v/>
          </cell>
          <cell r="D228" t="str">
            <v/>
          </cell>
        </row>
        <row r="229">
          <cell r="A229">
            <v>1430090</v>
          </cell>
          <cell r="B229" t="str">
            <v>A/R Indep/Gov Boards</v>
          </cell>
          <cell r="C229" t="str">
            <v/>
          </cell>
          <cell r="D229" t="str">
            <v/>
          </cell>
        </row>
        <row r="230">
          <cell r="A230">
            <v>1430091</v>
          </cell>
          <cell r="B230" t="str">
            <v>A/R Other-DWR Bond</v>
          </cell>
          <cell r="C230" t="str">
            <v/>
          </cell>
          <cell r="D230" t="str">
            <v/>
          </cell>
        </row>
        <row r="231">
          <cell r="A231">
            <v>1430095</v>
          </cell>
          <cell r="B231" t="str">
            <v>A/R - ISO/PX</v>
          </cell>
          <cell r="C231" t="str">
            <v/>
          </cell>
          <cell r="D231" t="str">
            <v/>
          </cell>
        </row>
        <row r="232">
          <cell r="A232">
            <v>1430100</v>
          </cell>
          <cell r="B232" t="str">
            <v>A/R Other Ref DoE</v>
          </cell>
          <cell r="C232" t="str">
            <v/>
          </cell>
          <cell r="D232" t="str">
            <v/>
          </cell>
        </row>
        <row r="233">
          <cell r="A233">
            <v>1430120</v>
          </cell>
          <cell r="B233" t="str">
            <v>A/R-Public Agency</v>
          </cell>
          <cell r="C233" t="str">
            <v/>
          </cell>
          <cell r="D233" t="str">
            <v/>
          </cell>
        </row>
        <row r="234">
          <cell r="A234">
            <v>1430130</v>
          </cell>
          <cell r="B234" t="str">
            <v>A/R Other-WAPA</v>
          </cell>
          <cell r="C234" t="str">
            <v/>
          </cell>
          <cell r="D234" t="str">
            <v/>
          </cell>
        </row>
        <row r="235">
          <cell r="A235">
            <v>1430150</v>
          </cell>
          <cell r="B235" t="str">
            <v>A/R-Pur&amp;Intrchg Pwr</v>
          </cell>
          <cell r="C235" t="str">
            <v/>
          </cell>
          <cell r="D235" t="str">
            <v/>
          </cell>
        </row>
        <row r="236">
          <cell r="A236">
            <v>1430180</v>
          </cell>
          <cell r="B236" t="str">
            <v>A/R-Natrl Gas Agrmts</v>
          </cell>
          <cell r="C236" t="str">
            <v/>
          </cell>
          <cell r="D236" t="str">
            <v/>
          </cell>
        </row>
        <row r="237">
          <cell r="A237">
            <v>1430190</v>
          </cell>
          <cell r="B237" t="str">
            <v>A/R - Ed Belway</v>
          </cell>
          <cell r="C237" t="str">
            <v/>
          </cell>
          <cell r="D237" t="str">
            <v/>
          </cell>
        </row>
        <row r="238">
          <cell r="A238">
            <v>1430191</v>
          </cell>
          <cell r="B238" t="str">
            <v>A/R-N/R-Steam Sale</v>
          </cell>
          <cell r="C238" t="str">
            <v/>
          </cell>
          <cell r="D238" t="str">
            <v/>
          </cell>
        </row>
        <row r="239">
          <cell r="A239">
            <v>1430200</v>
          </cell>
          <cell r="B239" t="str">
            <v>A/R-Pac Intertie</v>
          </cell>
          <cell r="C239" t="str">
            <v/>
          </cell>
          <cell r="D239" t="str">
            <v/>
          </cell>
        </row>
        <row r="240">
          <cell r="A240">
            <v>1430220</v>
          </cell>
          <cell r="B240" t="str">
            <v>A/R - Friant Pwr Int</v>
          </cell>
          <cell r="C240" t="str">
            <v/>
          </cell>
          <cell r="D240" t="str">
            <v/>
          </cell>
        </row>
        <row r="241">
          <cell r="A241">
            <v>1430230</v>
          </cell>
          <cell r="B241" t="str">
            <v>A/R - Vendor Claims</v>
          </cell>
          <cell r="C241" t="str">
            <v>i0</v>
          </cell>
          <cell r="D241" t="str">
            <v>CA0000000000</v>
          </cell>
        </row>
        <row r="242">
          <cell r="A242">
            <v>1430240</v>
          </cell>
          <cell r="B242" t="str">
            <v>Bank Claims Recv</v>
          </cell>
          <cell r="C242" t="str">
            <v/>
          </cell>
          <cell r="D242" t="str">
            <v/>
          </cell>
        </row>
        <row r="243">
          <cell r="A243">
            <v>1430250</v>
          </cell>
          <cell r="B243" t="str">
            <v>Insurance Prem. Rec.</v>
          </cell>
          <cell r="C243" t="str">
            <v/>
          </cell>
          <cell r="D243" t="str">
            <v/>
          </cell>
        </row>
        <row r="244">
          <cell r="A244">
            <v>1430301</v>
          </cell>
          <cell r="B244" t="str">
            <v>A/R Other-DWR</v>
          </cell>
          <cell r="C244" t="str">
            <v/>
          </cell>
          <cell r="D244" t="str">
            <v/>
          </cell>
        </row>
        <row r="245">
          <cell r="A245">
            <v>1431000</v>
          </cell>
          <cell r="B245" t="str">
            <v>A/R Other</v>
          </cell>
          <cell r="C245" t="str">
            <v/>
          </cell>
          <cell r="D245" t="str">
            <v/>
          </cell>
        </row>
        <row r="246">
          <cell r="A246">
            <v>1431001</v>
          </cell>
          <cell r="B246" t="str">
            <v>A/R Other - Gas RM</v>
          </cell>
          <cell r="C246" t="str">
            <v/>
          </cell>
          <cell r="D246" t="str">
            <v/>
          </cell>
        </row>
        <row r="247">
          <cell r="A247">
            <v>1439999</v>
          </cell>
          <cell r="B247" t="str">
            <v>Con NEBS/MLX</v>
          </cell>
          <cell r="C247" t="str">
            <v/>
          </cell>
          <cell r="D247" t="str">
            <v/>
          </cell>
        </row>
        <row r="248">
          <cell r="A248">
            <v>1440010</v>
          </cell>
          <cell r="B248" t="str">
            <v>Uncoll Trans -Energy</v>
          </cell>
          <cell r="C248" t="str">
            <v/>
          </cell>
          <cell r="D248" t="str">
            <v/>
          </cell>
        </row>
        <row r="249">
          <cell r="A249">
            <v>1440020</v>
          </cell>
          <cell r="B249" t="str">
            <v>A/R - Uncollectibles</v>
          </cell>
          <cell r="C249" t="str">
            <v/>
          </cell>
          <cell r="D249" t="str">
            <v/>
          </cell>
        </row>
        <row r="250">
          <cell r="A250">
            <v>1440030</v>
          </cell>
          <cell r="B250" t="str">
            <v>Uncoll - A/P W/O</v>
          </cell>
          <cell r="C250" t="str">
            <v/>
          </cell>
          <cell r="D250" t="str">
            <v/>
          </cell>
        </row>
        <row r="251">
          <cell r="A251">
            <v>1440040</v>
          </cell>
          <cell r="B251" t="str">
            <v>Def ESP Unclbl T-Up</v>
          </cell>
          <cell r="C251" t="str">
            <v/>
          </cell>
          <cell r="D251" t="str">
            <v/>
          </cell>
        </row>
        <row r="252">
          <cell r="A252">
            <v>1440050</v>
          </cell>
          <cell r="B252" t="str">
            <v>Coll on Uncltbl Acct</v>
          </cell>
          <cell r="C252" t="str">
            <v/>
          </cell>
          <cell r="D252" t="str">
            <v/>
          </cell>
        </row>
        <row r="253">
          <cell r="A253">
            <v>1450000</v>
          </cell>
          <cell r="B253" t="str">
            <v>N/R from Assoc Cos</v>
          </cell>
          <cell r="C253" t="str">
            <v/>
          </cell>
          <cell r="D253" t="str">
            <v/>
          </cell>
        </row>
        <row r="254">
          <cell r="A254">
            <v>1460000</v>
          </cell>
          <cell r="B254" t="str">
            <v>A/R - PG&amp;E Corp.</v>
          </cell>
          <cell r="C254" t="str">
            <v/>
          </cell>
          <cell r="D254" t="str">
            <v/>
          </cell>
        </row>
        <row r="255">
          <cell r="A255">
            <v>1460001</v>
          </cell>
          <cell r="B255" t="str">
            <v>A/R Csh Hld PGE Corp</v>
          </cell>
          <cell r="C255" t="str">
            <v/>
          </cell>
          <cell r="D255" t="str">
            <v/>
          </cell>
        </row>
        <row r="256">
          <cell r="A256">
            <v>1460003</v>
          </cell>
          <cell r="B256" t="str">
            <v>A/R - PG&amp;E LLC</v>
          </cell>
          <cell r="C256" t="str">
            <v/>
          </cell>
          <cell r="D256" t="str">
            <v/>
          </cell>
        </row>
        <row r="257">
          <cell r="A257">
            <v>1460004</v>
          </cell>
          <cell r="B257" t="str">
            <v>A/R - PG&amp;E Hldg LLC</v>
          </cell>
          <cell r="C257" t="str">
            <v/>
          </cell>
          <cell r="D257" t="str">
            <v/>
          </cell>
        </row>
        <row r="258">
          <cell r="A258">
            <v>1460007</v>
          </cell>
          <cell r="B258" t="str">
            <v>A/R - PG&amp;E SUPT SVCS</v>
          </cell>
          <cell r="C258" t="str">
            <v/>
          </cell>
          <cell r="D258" t="str">
            <v/>
          </cell>
        </row>
        <row r="259">
          <cell r="A259">
            <v>1460010</v>
          </cell>
          <cell r="B259" t="str">
            <v>A/R - PG&amp;E (Utility)</v>
          </cell>
          <cell r="C259" t="str">
            <v/>
          </cell>
          <cell r="D259" t="str">
            <v/>
          </cell>
        </row>
        <row r="260">
          <cell r="A260">
            <v>1460020</v>
          </cell>
          <cell r="B260" t="str">
            <v>A/R - PG&amp;E Gas Hlds</v>
          </cell>
          <cell r="C260" t="str">
            <v/>
          </cell>
          <cell r="D260" t="str">
            <v/>
          </cell>
        </row>
        <row r="261">
          <cell r="A261">
            <v>1460060</v>
          </cell>
          <cell r="B261" t="str">
            <v>A/R-NEGT ET</v>
          </cell>
          <cell r="C261" t="str">
            <v/>
          </cell>
          <cell r="D261" t="str">
            <v/>
          </cell>
        </row>
        <row r="262">
          <cell r="A262">
            <v>1460065</v>
          </cell>
          <cell r="B262" t="str">
            <v>A/R - PG&amp;E Engy Svcs</v>
          </cell>
          <cell r="C262" t="str">
            <v/>
          </cell>
          <cell r="D262" t="str">
            <v/>
          </cell>
        </row>
        <row r="263">
          <cell r="A263">
            <v>1460066</v>
          </cell>
          <cell r="B263" t="str">
            <v>A/R-ESV</v>
          </cell>
          <cell r="C263" t="str">
            <v/>
          </cell>
          <cell r="D263" t="str">
            <v/>
          </cell>
        </row>
        <row r="264">
          <cell r="A264">
            <v>1460070</v>
          </cell>
          <cell r="B264" t="str">
            <v>A/R - PG&amp;E Gen</v>
          </cell>
          <cell r="C264" t="str">
            <v/>
          </cell>
          <cell r="D264" t="str">
            <v/>
          </cell>
        </row>
        <row r="265">
          <cell r="A265">
            <v>1460100</v>
          </cell>
          <cell r="B265" t="str">
            <v>A/R - PGT</v>
          </cell>
          <cell r="C265" t="str">
            <v/>
          </cell>
          <cell r="D265" t="str">
            <v/>
          </cell>
        </row>
        <row r="266">
          <cell r="A266">
            <v>1460101</v>
          </cell>
          <cell r="B266" t="str">
            <v>A/R-Gas Trans NWCorp</v>
          </cell>
          <cell r="C266" t="str">
            <v/>
          </cell>
          <cell r="D266" t="str">
            <v/>
          </cell>
        </row>
        <row r="267">
          <cell r="A267">
            <v>1460110</v>
          </cell>
          <cell r="B267" t="str">
            <v>A/R - PG&amp;E Telecom</v>
          </cell>
          <cell r="C267" t="str">
            <v/>
          </cell>
          <cell r="D267" t="str">
            <v/>
          </cell>
        </row>
        <row r="268">
          <cell r="A268">
            <v>1460150</v>
          </cell>
          <cell r="B268" t="str">
            <v>A/R - RMGT</v>
          </cell>
          <cell r="C268" t="str">
            <v/>
          </cell>
          <cell r="D268" t="str">
            <v/>
          </cell>
        </row>
        <row r="269">
          <cell r="A269">
            <v>1460200</v>
          </cell>
          <cell r="B269" t="str">
            <v>A/R - NGC</v>
          </cell>
          <cell r="C269" t="str">
            <v/>
          </cell>
          <cell r="D269" t="str">
            <v/>
          </cell>
        </row>
        <row r="270">
          <cell r="A270">
            <v>1460210</v>
          </cell>
          <cell r="B270" t="str">
            <v>A/R - NGC Production</v>
          </cell>
          <cell r="C270" t="str">
            <v/>
          </cell>
          <cell r="D270" t="str">
            <v/>
          </cell>
        </row>
        <row r="271">
          <cell r="A271">
            <v>1460300</v>
          </cell>
          <cell r="B271" t="str">
            <v>A/R - Stanpac</v>
          </cell>
          <cell r="C271" t="str">
            <v>i0</v>
          </cell>
          <cell r="D271" t="str">
            <v>CA0000000000</v>
          </cell>
        </row>
        <row r="272">
          <cell r="A272">
            <v>1460400</v>
          </cell>
          <cell r="B272" t="str">
            <v>A/R - PEFCO</v>
          </cell>
          <cell r="C272" t="str">
            <v/>
          </cell>
          <cell r="D272" t="str">
            <v/>
          </cell>
        </row>
        <row r="273">
          <cell r="A273">
            <v>1460500</v>
          </cell>
          <cell r="B273" t="str">
            <v>A/R - PGP</v>
          </cell>
          <cell r="C273" t="str">
            <v/>
          </cell>
          <cell r="D273" t="str">
            <v/>
          </cell>
        </row>
        <row r="274">
          <cell r="A274">
            <v>1460600</v>
          </cell>
          <cell r="B274" t="str">
            <v>A/R - Calaska</v>
          </cell>
          <cell r="C274" t="str">
            <v/>
          </cell>
          <cell r="D274" t="str">
            <v/>
          </cell>
        </row>
        <row r="275">
          <cell r="A275">
            <v>1460700</v>
          </cell>
          <cell r="B275" t="str">
            <v>A/R - MTI</v>
          </cell>
          <cell r="C275" t="str">
            <v/>
          </cell>
          <cell r="D275" t="str">
            <v/>
          </cell>
        </row>
        <row r="276">
          <cell r="A276">
            <v>1460800</v>
          </cell>
          <cell r="B276" t="str">
            <v>A/R - PCSC</v>
          </cell>
          <cell r="C276" t="str">
            <v/>
          </cell>
          <cell r="D276" t="str">
            <v/>
          </cell>
        </row>
        <row r="277">
          <cell r="A277">
            <v>1460900</v>
          </cell>
          <cell r="B277" t="str">
            <v>A/R - PGEE</v>
          </cell>
          <cell r="C277" t="str">
            <v/>
          </cell>
          <cell r="D277" t="str">
            <v/>
          </cell>
        </row>
        <row r="278">
          <cell r="A278">
            <v>1460910</v>
          </cell>
          <cell r="B278" t="str">
            <v>A/R - PG&amp;E Prop</v>
          </cell>
          <cell r="C278" t="str">
            <v/>
          </cell>
          <cell r="D278" t="str">
            <v/>
          </cell>
        </row>
        <row r="279">
          <cell r="A279">
            <v>1460920</v>
          </cell>
          <cell r="B279" t="str">
            <v>A/R - PG&amp;E Oper Svcs</v>
          </cell>
          <cell r="C279" t="str">
            <v/>
          </cell>
          <cell r="D279" t="str">
            <v/>
          </cell>
        </row>
        <row r="280">
          <cell r="A280">
            <v>1460930</v>
          </cell>
          <cell r="B280" t="str">
            <v>A/R - Quantum Vent</v>
          </cell>
          <cell r="C280" t="str">
            <v/>
          </cell>
          <cell r="D280" t="str">
            <v/>
          </cell>
        </row>
        <row r="281">
          <cell r="A281">
            <v>1460940</v>
          </cell>
          <cell r="B281" t="str">
            <v>A/R - Vantus Energy</v>
          </cell>
          <cell r="C281" t="str">
            <v/>
          </cell>
          <cell r="D281" t="str">
            <v/>
          </cell>
        </row>
        <row r="282">
          <cell r="A282">
            <v>1460950</v>
          </cell>
          <cell r="B282" t="str">
            <v>A/R - EEC</v>
          </cell>
          <cell r="C282" t="str">
            <v/>
          </cell>
          <cell r="D282" t="str">
            <v/>
          </cell>
        </row>
        <row r="283">
          <cell r="A283">
            <v>1460960</v>
          </cell>
          <cell r="B283" t="str">
            <v>A/R - A&amp;S</v>
          </cell>
          <cell r="C283" t="str">
            <v/>
          </cell>
          <cell r="D283" t="str">
            <v/>
          </cell>
        </row>
        <row r="284">
          <cell r="A284">
            <v>1460970</v>
          </cell>
          <cell r="B284" t="str">
            <v>A/R - QUIPS</v>
          </cell>
          <cell r="C284" t="str">
            <v/>
          </cell>
          <cell r="D284" t="str">
            <v/>
          </cell>
        </row>
        <row r="285">
          <cell r="A285">
            <v>1460980</v>
          </cell>
          <cell r="B285" t="str">
            <v>A/R - TECO</v>
          </cell>
          <cell r="C285" t="str">
            <v/>
          </cell>
          <cell r="D285" t="str">
            <v/>
          </cell>
        </row>
        <row r="286">
          <cell r="A286">
            <v>1460990</v>
          </cell>
          <cell r="B286" t="str">
            <v>A/R - Affiliates</v>
          </cell>
          <cell r="C286" t="str">
            <v/>
          </cell>
          <cell r="D286" t="str">
            <v/>
          </cell>
        </row>
        <row r="287">
          <cell r="A287">
            <v>1460991</v>
          </cell>
          <cell r="B287" t="str">
            <v>A/R - Newco Energy</v>
          </cell>
          <cell r="C287" t="str">
            <v/>
          </cell>
          <cell r="D287" t="str">
            <v/>
          </cell>
        </row>
        <row r="288">
          <cell r="A288">
            <v>1461000</v>
          </cell>
          <cell r="B288" t="str">
            <v>A/R Bill-PG&amp;E Corp</v>
          </cell>
          <cell r="C288" t="str">
            <v>i0</v>
          </cell>
          <cell r="D288" t="str">
            <v>CA0000000000</v>
          </cell>
        </row>
        <row r="289">
          <cell r="A289">
            <v>1461001</v>
          </cell>
          <cell r="B289" t="str">
            <v>A/R Bill-PGE Funding</v>
          </cell>
          <cell r="C289" t="str">
            <v>i0</v>
          </cell>
          <cell r="D289" t="str">
            <v>CA0000000000</v>
          </cell>
        </row>
        <row r="290">
          <cell r="A290">
            <v>1461002</v>
          </cell>
          <cell r="B290" t="str">
            <v>A/R Bill-PGE Svcs</v>
          </cell>
          <cell r="C290" t="str">
            <v>i0</v>
          </cell>
          <cell r="D290" t="str">
            <v>CA0000000000</v>
          </cell>
        </row>
        <row r="291">
          <cell r="A291">
            <v>1461003</v>
          </cell>
          <cell r="B291" t="str">
            <v>A/R Bill-PG&amp;EGT</v>
          </cell>
          <cell r="C291" t="str">
            <v>i0</v>
          </cell>
          <cell r="D291" t="str">
            <v>CA0000000000</v>
          </cell>
        </row>
        <row r="292">
          <cell r="A292">
            <v>1461004</v>
          </cell>
          <cell r="B292" t="str">
            <v>A/R Bill-GTNW</v>
          </cell>
          <cell r="C292" t="str">
            <v>i0</v>
          </cell>
          <cell r="D292" t="str">
            <v>CA0000000000</v>
          </cell>
        </row>
        <row r="293">
          <cell r="A293">
            <v>1461005</v>
          </cell>
          <cell r="B293" t="str">
            <v>A/R Bill-GT-Texas</v>
          </cell>
          <cell r="C293" t="str">
            <v>i0</v>
          </cell>
          <cell r="D293" t="str">
            <v>CA0000000000</v>
          </cell>
        </row>
        <row r="294">
          <cell r="A294">
            <v>1461006</v>
          </cell>
          <cell r="B294" t="str">
            <v>A/R Bill-NEGT ET</v>
          </cell>
          <cell r="C294" t="str">
            <v>i0</v>
          </cell>
          <cell r="D294" t="str">
            <v>CA0000000000</v>
          </cell>
        </row>
        <row r="295">
          <cell r="A295">
            <v>1461007</v>
          </cell>
          <cell r="B295" t="str">
            <v>A/R Bill-PGE ES</v>
          </cell>
          <cell r="C295" t="str">
            <v>i0</v>
          </cell>
          <cell r="D295" t="str">
            <v>CA0000000000</v>
          </cell>
        </row>
        <row r="296">
          <cell r="A296">
            <v>1461008</v>
          </cell>
          <cell r="B296" t="str">
            <v>A/R Bill-Power SvcCo</v>
          </cell>
          <cell r="C296" t="str">
            <v>i0</v>
          </cell>
          <cell r="D296" t="str">
            <v>CA0000000000</v>
          </cell>
        </row>
        <row r="297">
          <cell r="A297">
            <v>1461009</v>
          </cell>
          <cell r="B297" t="str">
            <v>A/R Bill-NGC-CA</v>
          </cell>
          <cell r="C297" t="str">
            <v>i0</v>
          </cell>
          <cell r="D297" t="str">
            <v>CA0000000000</v>
          </cell>
        </row>
        <row r="298">
          <cell r="A298">
            <v>1461010</v>
          </cell>
          <cell r="B298" t="str">
            <v>A/R Bill-STANPAC</v>
          </cell>
          <cell r="C298" t="str">
            <v>i0</v>
          </cell>
          <cell r="D298" t="str">
            <v>CA0000000000</v>
          </cell>
        </row>
        <row r="299">
          <cell r="A299">
            <v>1461011</v>
          </cell>
          <cell r="B299" t="str">
            <v>A/R Bill-PEFCO</v>
          </cell>
          <cell r="C299" t="str">
            <v>i0</v>
          </cell>
          <cell r="D299" t="str">
            <v>CA0000000000</v>
          </cell>
        </row>
        <row r="300">
          <cell r="A300">
            <v>1461012</v>
          </cell>
          <cell r="B300" t="str">
            <v>A/R Bill-PGP</v>
          </cell>
          <cell r="C300" t="str">
            <v>i0</v>
          </cell>
          <cell r="D300" t="str">
            <v>CA0000000000</v>
          </cell>
        </row>
        <row r="301">
          <cell r="A301">
            <v>1461013</v>
          </cell>
          <cell r="B301" t="str">
            <v>A/R Bill-Calaska</v>
          </cell>
          <cell r="C301" t="str">
            <v>i0</v>
          </cell>
          <cell r="D301" t="str">
            <v>CA0000000000</v>
          </cell>
        </row>
        <row r="302">
          <cell r="A302">
            <v>1461014</v>
          </cell>
          <cell r="B302" t="str">
            <v>A/R Bill-MTI</v>
          </cell>
          <cell r="C302" t="str">
            <v>i0</v>
          </cell>
          <cell r="D302" t="str">
            <v>CA0000000000</v>
          </cell>
        </row>
        <row r="303">
          <cell r="A303">
            <v>1461015</v>
          </cell>
          <cell r="B303" t="str">
            <v>A/R Bill-PCSC</v>
          </cell>
          <cell r="C303" t="str">
            <v>i0</v>
          </cell>
          <cell r="D303" t="str">
            <v>CA0000000000</v>
          </cell>
        </row>
        <row r="304">
          <cell r="A304">
            <v>1461016</v>
          </cell>
          <cell r="B304" t="str">
            <v>A/R Bill-PGE Prop</v>
          </cell>
          <cell r="C304" t="str">
            <v>i0</v>
          </cell>
          <cell r="D304" t="str">
            <v>CA0000000000</v>
          </cell>
        </row>
        <row r="305">
          <cell r="A305">
            <v>1461017</v>
          </cell>
          <cell r="B305" t="str">
            <v>A/R Bill-Eureka</v>
          </cell>
          <cell r="C305" t="str">
            <v>i0</v>
          </cell>
          <cell r="D305" t="str">
            <v>CA0000000000</v>
          </cell>
        </row>
        <row r="306">
          <cell r="A306">
            <v>1461018</v>
          </cell>
          <cell r="B306" t="str">
            <v>A/R Bill-A&amp;S</v>
          </cell>
          <cell r="C306" t="str">
            <v>i0</v>
          </cell>
          <cell r="D306" t="str">
            <v>CA0000000000</v>
          </cell>
        </row>
        <row r="307">
          <cell r="A307">
            <v>1461019</v>
          </cell>
          <cell r="B307" t="str">
            <v>A/R Bill-PG&amp;E Cap I</v>
          </cell>
          <cell r="C307" t="str">
            <v>i0</v>
          </cell>
          <cell r="D307" t="str">
            <v>CA0000000000</v>
          </cell>
        </row>
        <row r="308">
          <cell r="A308">
            <v>1461020</v>
          </cell>
          <cell r="B308" t="str">
            <v>A/R Bill-PGE HldgLLC</v>
          </cell>
          <cell r="C308" t="str">
            <v/>
          </cell>
          <cell r="D308" t="str">
            <v/>
          </cell>
        </row>
        <row r="309">
          <cell r="A309">
            <v>1461021</v>
          </cell>
          <cell r="B309" t="str">
            <v>A/R Bill-PGE Entrprs</v>
          </cell>
          <cell r="C309" t="str">
            <v/>
          </cell>
          <cell r="D309" t="str">
            <v/>
          </cell>
        </row>
        <row r="310">
          <cell r="A310">
            <v>1461022</v>
          </cell>
          <cell r="B310" t="str">
            <v>A/R-Pac Venture Cap</v>
          </cell>
          <cell r="C310" t="str">
            <v/>
          </cell>
          <cell r="D310" t="str">
            <v/>
          </cell>
        </row>
        <row r="311">
          <cell r="A311">
            <v>1461023</v>
          </cell>
          <cell r="B311" t="str">
            <v>A/R Bill - PG&amp;E NEG</v>
          </cell>
          <cell r="C311" t="str">
            <v/>
          </cell>
          <cell r="D311" t="str">
            <v/>
          </cell>
        </row>
        <row r="312">
          <cell r="A312">
            <v>1461024</v>
          </cell>
          <cell r="B312" t="str">
            <v>A/R Bill-PGE Telecom</v>
          </cell>
          <cell r="C312" t="str">
            <v/>
          </cell>
          <cell r="D312" t="str">
            <v/>
          </cell>
        </row>
        <row r="313">
          <cell r="A313">
            <v>1461025</v>
          </cell>
          <cell r="B313" t="str">
            <v>A/R Bill-ES Ventures</v>
          </cell>
          <cell r="C313" t="str">
            <v/>
          </cell>
          <cell r="D313" t="str">
            <v/>
          </cell>
        </row>
        <row r="314">
          <cell r="A314">
            <v>1461026</v>
          </cell>
          <cell r="B314" t="str">
            <v>A/R Bill-Fuelco LLC</v>
          </cell>
          <cell r="C314" t="str">
            <v>i0</v>
          </cell>
          <cell r="D314" t="str">
            <v>CA0000000000</v>
          </cell>
        </row>
        <row r="315">
          <cell r="A315">
            <v>1461100</v>
          </cell>
          <cell r="B315" t="str">
            <v>A/R Bill- Corp- Prep</v>
          </cell>
          <cell r="C315" t="str">
            <v>i0</v>
          </cell>
          <cell r="D315" t="str">
            <v>CA0000000000</v>
          </cell>
        </row>
        <row r="316">
          <cell r="A316">
            <v>1510000</v>
          </cell>
          <cell r="B316" t="str">
            <v>Fuel Stock</v>
          </cell>
          <cell r="C316" t="str">
            <v>i0</v>
          </cell>
          <cell r="D316" t="str">
            <v>CA0000000000</v>
          </cell>
        </row>
        <row r="317">
          <cell r="A317">
            <v>1510010</v>
          </cell>
          <cell r="B317" t="str">
            <v>Fuel Stock Contra</v>
          </cell>
          <cell r="C317" t="str">
            <v/>
          </cell>
          <cell r="D317" t="str">
            <v/>
          </cell>
        </row>
        <row r="318">
          <cell r="A318">
            <v>1540001</v>
          </cell>
          <cell r="B318" t="str">
            <v>Shop Jobs</v>
          </cell>
          <cell r="C318" t="str">
            <v/>
          </cell>
          <cell r="D318" t="str">
            <v/>
          </cell>
        </row>
        <row r="319">
          <cell r="A319">
            <v>1540003</v>
          </cell>
          <cell r="B319" t="str">
            <v>Gas Trans Line Pack</v>
          </cell>
          <cell r="C319" t="str">
            <v/>
          </cell>
          <cell r="D319" t="str">
            <v/>
          </cell>
        </row>
        <row r="320">
          <cell r="A320">
            <v>1540004</v>
          </cell>
          <cell r="B320" t="str">
            <v>M&amp;S Undist.</v>
          </cell>
          <cell r="C320" t="str">
            <v/>
          </cell>
          <cell r="D320" t="str">
            <v/>
          </cell>
        </row>
        <row r="321">
          <cell r="A321">
            <v>1540005</v>
          </cell>
          <cell r="B321" t="str">
            <v>Bus Area Inv Recls</v>
          </cell>
          <cell r="C321" t="str">
            <v/>
          </cell>
          <cell r="D321" t="str">
            <v/>
          </cell>
        </row>
        <row r="322">
          <cell r="A322">
            <v>1540010</v>
          </cell>
          <cell r="B322" t="str">
            <v>Offset Inv-Init Load</v>
          </cell>
          <cell r="C322" t="str">
            <v/>
          </cell>
          <cell r="D322" t="str">
            <v/>
          </cell>
        </row>
        <row r="323">
          <cell r="A323">
            <v>1540040</v>
          </cell>
          <cell r="B323" t="str">
            <v>Offset Inv - Receipt</v>
          </cell>
          <cell r="C323" t="str">
            <v/>
          </cell>
          <cell r="D323" t="str">
            <v/>
          </cell>
        </row>
        <row r="324">
          <cell r="A324">
            <v>1540100</v>
          </cell>
          <cell r="B324" t="str">
            <v>Automotive</v>
          </cell>
          <cell r="C324" t="str">
            <v>i0</v>
          </cell>
          <cell r="D324" t="str">
            <v>CA0000000000</v>
          </cell>
        </row>
        <row r="325">
          <cell r="A325">
            <v>1540110</v>
          </cell>
          <cell r="B325" t="str">
            <v>Construction Supplie</v>
          </cell>
          <cell r="C325" t="str">
            <v>i0</v>
          </cell>
          <cell r="D325" t="str">
            <v>CA0000000000</v>
          </cell>
        </row>
        <row r="326">
          <cell r="A326">
            <v>1540120</v>
          </cell>
          <cell r="B326" t="str">
            <v>Conductors, Cable &amp;</v>
          </cell>
          <cell r="C326" t="str">
            <v>i0</v>
          </cell>
          <cell r="D326" t="str">
            <v>CA0000000000</v>
          </cell>
        </row>
        <row r="327">
          <cell r="A327">
            <v>1540130</v>
          </cell>
          <cell r="B327" t="str">
            <v>Pumps, Compr, Blowr,</v>
          </cell>
          <cell r="C327" t="str">
            <v>i0</v>
          </cell>
          <cell r="D327" t="str">
            <v>CA0000000000</v>
          </cell>
        </row>
        <row r="328">
          <cell r="A328">
            <v>1540140</v>
          </cell>
          <cell r="B328" t="str">
            <v>Electrical Specialti</v>
          </cell>
          <cell r="C328" t="str">
            <v>i0</v>
          </cell>
          <cell r="D328" t="str">
            <v>CA0000000000</v>
          </cell>
        </row>
        <row r="329">
          <cell r="A329">
            <v>1540150</v>
          </cell>
          <cell r="B329" t="str">
            <v>Fuels, Lubricants &amp;</v>
          </cell>
          <cell r="C329" t="str">
            <v>i0</v>
          </cell>
          <cell r="D329" t="str">
            <v>CA0000000000</v>
          </cell>
        </row>
        <row r="330">
          <cell r="A330">
            <v>1540160</v>
          </cell>
          <cell r="B330" t="str">
            <v>Gas &amp; Water Specialt</v>
          </cell>
          <cell r="C330" t="str">
            <v>i0</v>
          </cell>
          <cell r="D330" t="str">
            <v>CA0000000000</v>
          </cell>
        </row>
        <row r="331">
          <cell r="A331">
            <v>1540170</v>
          </cell>
          <cell r="B331" t="str">
            <v>Chem, Clnrs, Compds,</v>
          </cell>
          <cell r="C331" t="str">
            <v>i0</v>
          </cell>
          <cell r="D331" t="str">
            <v>CA0000000000</v>
          </cell>
        </row>
        <row r="332">
          <cell r="A332">
            <v>1540180</v>
          </cell>
          <cell r="B332" t="str">
            <v>Poles, Insulators &amp;</v>
          </cell>
          <cell r="C332" t="str">
            <v>i0</v>
          </cell>
          <cell r="D332" t="str">
            <v>CA0000000000</v>
          </cell>
        </row>
        <row r="333">
          <cell r="A333">
            <v>1540190</v>
          </cell>
          <cell r="B333" t="str">
            <v>Gen, Motors &amp; Indust</v>
          </cell>
          <cell r="C333" t="str">
            <v>i0</v>
          </cell>
          <cell r="D333" t="str">
            <v>CA0000000000</v>
          </cell>
        </row>
        <row r="334">
          <cell r="A334">
            <v>1540200</v>
          </cell>
          <cell r="B334" t="str">
            <v>Electrical &amp; Electro</v>
          </cell>
          <cell r="C334" t="str">
            <v>i0</v>
          </cell>
          <cell r="D334" t="str">
            <v>CA0000000000</v>
          </cell>
        </row>
        <row r="335">
          <cell r="A335">
            <v>1540210</v>
          </cell>
          <cell r="B335" t="str">
            <v>Lighting Fixtures &amp;</v>
          </cell>
          <cell r="C335" t="str">
            <v>i0</v>
          </cell>
          <cell r="D335" t="str">
            <v>CA0000000000</v>
          </cell>
        </row>
        <row r="336">
          <cell r="A336">
            <v>1540220</v>
          </cell>
          <cell r="B336" t="str">
            <v>Measuring Instrument</v>
          </cell>
          <cell r="C336" t="str">
            <v>i0</v>
          </cell>
          <cell r="D336" t="str">
            <v>CA0000000000</v>
          </cell>
        </row>
        <row r="337">
          <cell r="A337">
            <v>1540230</v>
          </cell>
          <cell r="B337" t="str">
            <v>Commun &amp; Signaling E</v>
          </cell>
          <cell r="C337" t="str">
            <v>i0</v>
          </cell>
          <cell r="D337" t="str">
            <v>CA0000000000</v>
          </cell>
        </row>
        <row r="338">
          <cell r="A338">
            <v>1540240</v>
          </cell>
          <cell r="B338" t="str">
            <v>Power Plant Specialt</v>
          </cell>
          <cell r="C338" t="str">
            <v>i0</v>
          </cell>
          <cell r="D338" t="str">
            <v>CA0000000000</v>
          </cell>
        </row>
        <row r="339">
          <cell r="A339">
            <v>1540250</v>
          </cell>
          <cell r="B339" t="str">
            <v>Eng, Turbines &amp; Wate</v>
          </cell>
          <cell r="C339" t="str">
            <v>i0</v>
          </cell>
          <cell r="D339" t="str">
            <v>CA0000000000</v>
          </cell>
        </row>
        <row r="340">
          <cell r="A340">
            <v>1540260</v>
          </cell>
          <cell r="B340" t="str">
            <v>Transformers, Regula</v>
          </cell>
          <cell r="C340" t="str">
            <v>i0</v>
          </cell>
          <cell r="D340" t="str">
            <v>CA0000000000</v>
          </cell>
        </row>
        <row r="341">
          <cell r="A341">
            <v>1540270</v>
          </cell>
          <cell r="B341" t="str">
            <v>Fabricated Structure</v>
          </cell>
          <cell r="C341" t="str">
            <v>i0</v>
          </cell>
          <cell r="D341" t="str">
            <v>CA0000000000</v>
          </cell>
        </row>
        <row r="342">
          <cell r="A342">
            <v>1540280</v>
          </cell>
          <cell r="B342" t="str">
            <v>Tools, First Aid &amp; S</v>
          </cell>
          <cell r="C342" t="str">
            <v>i0</v>
          </cell>
          <cell r="D342" t="str">
            <v>CA0000000000</v>
          </cell>
        </row>
        <row r="343">
          <cell r="A343">
            <v>1540290</v>
          </cell>
          <cell r="B343" t="str">
            <v>Matls Not Otherwise</v>
          </cell>
          <cell r="C343" t="str">
            <v>i0</v>
          </cell>
          <cell r="D343" t="str">
            <v>CA0000000000</v>
          </cell>
        </row>
        <row r="344">
          <cell r="A344">
            <v>1540300</v>
          </cell>
          <cell r="B344" t="str">
            <v>Printed Matls, Signs</v>
          </cell>
          <cell r="C344" t="str">
            <v>i0</v>
          </cell>
          <cell r="D344" t="str">
            <v>CA0000000000</v>
          </cell>
        </row>
        <row r="345">
          <cell r="A345">
            <v>1540310</v>
          </cell>
          <cell r="B345" t="str">
            <v>Computers &amp; Parts</v>
          </cell>
          <cell r="C345" t="str">
            <v/>
          </cell>
          <cell r="D345" t="str">
            <v/>
          </cell>
        </row>
        <row r="346">
          <cell r="A346">
            <v>1630000</v>
          </cell>
          <cell r="B346" t="str">
            <v>Strs Exp Undist Dblo</v>
          </cell>
          <cell r="C346" t="str">
            <v/>
          </cell>
          <cell r="D346" t="str">
            <v/>
          </cell>
        </row>
        <row r="347">
          <cell r="A347">
            <v>1630010</v>
          </cell>
          <cell r="B347" t="str">
            <v>Strs Exp Undist</v>
          </cell>
          <cell r="C347" t="str">
            <v/>
          </cell>
          <cell r="D347" t="str">
            <v/>
          </cell>
        </row>
        <row r="348">
          <cell r="A348">
            <v>1641010</v>
          </cell>
          <cell r="B348" t="str">
            <v>Gas Stored Undrgrnd</v>
          </cell>
          <cell r="C348" t="str">
            <v/>
          </cell>
          <cell r="D348" t="str">
            <v/>
          </cell>
        </row>
        <row r="349">
          <cell r="A349">
            <v>1641020</v>
          </cell>
          <cell r="B349" t="str">
            <v>Gas Stored for Other</v>
          </cell>
          <cell r="C349" t="str">
            <v/>
          </cell>
          <cell r="D349" t="str">
            <v/>
          </cell>
        </row>
        <row r="350">
          <cell r="A350">
            <v>1641030</v>
          </cell>
          <cell r="B350" t="str">
            <v>Gas Stored for UEG</v>
          </cell>
          <cell r="C350" t="str">
            <v/>
          </cell>
          <cell r="D350" t="str">
            <v/>
          </cell>
        </row>
        <row r="351">
          <cell r="A351">
            <v>1641040</v>
          </cell>
          <cell r="B351" t="str">
            <v>Inventory-Gas Hedge</v>
          </cell>
          <cell r="C351" t="str">
            <v/>
          </cell>
          <cell r="D351" t="str">
            <v/>
          </cell>
        </row>
        <row r="352">
          <cell r="A352">
            <v>1650010</v>
          </cell>
          <cell r="B352" t="str">
            <v>PPD ChsMell-Stk&amp;Div</v>
          </cell>
          <cell r="C352" t="str">
            <v/>
          </cell>
          <cell r="D352" t="str">
            <v/>
          </cell>
        </row>
        <row r="353">
          <cell r="A353">
            <v>1650020</v>
          </cell>
          <cell r="B353" t="str">
            <v>Prepaid Retainers</v>
          </cell>
          <cell r="C353" t="str">
            <v/>
          </cell>
          <cell r="D353" t="str">
            <v/>
          </cell>
        </row>
        <row r="354">
          <cell r="A354">
            <v>1650025</v>
          </cell>
          <cell r="B354" t="str">
            <v>PPMT-Security Deposi</v>
          </cell>
          <cell r="C354" t="str">
            <v/>
          </cell>
          <cell r="D354" t="str">
            <v/>
          </cell>
        </row>
        <row r="355">
          <cell r="A355">
            <v>1650026</v>
          </cell>
          <cell r="B355" t="str">
            <v>Prepaid Assets-Elec</v>
          </cell>
          <cell r="C355" t="str">
            <v/>
          </cell>
          <cell r="D355" t="str">
            <v/>
          </cell>
        </row>
        <row r="356">
          <cell r="A356">
            <v>1650027</v>
          </cell>
          <cell r="B356" t="str">
            <v>Prepaid Assets-Gas</v>
          </cell>
          <cell r="C356" t="str">
            <v/>
          </cell>
          <cell r="D356" t="str">
            <v/>
          </cell>
        </row>
        <row r="357">
          <cell r="A357">
            <v>1650030</v>
          </cell>
          <cell r="B357" t="str">
            <v>Prepaid - SERP</v>
          </cell>
          <cell r="C357" t="str">
            <v/>
          </cell>
          <cell r="D357" t="str">
            <v/>
          </cell>
        </row>
        <row r="358">
          <cell r="A358">
            <v>1650040</v>
          </cell>
          <cell r="B358" t="str">
            <v>Prepaid PBOP</v>
          </cell>
          <cell r="C358" t="str">
            <v/>
          </cell>
          <cell r="D358" t="str">
            <v/>
          </cell>
        </row>
        <row r="359">
          <cell r="A359">
            <v>1650050</v>
          </cell>
          <cell r="B359" t="str">
            <v>CCSF Prepayment</v>
          </cell>
          <cell r="C359" t="str">
            <v/>
          </cell>
          <cell r="D359" t="str">
            <v/>
          </cell>
        </row>
        <row r="360">
          <cell r="A360">
            <v>1650060</v>
          </cell>
          <cell r="B360" t="str">
            <v>Ppd Exec Insur Prem</v>
          </cell>
          <cell r="C360" t="str">
            <v/>
          </cell>
          <cell r="D360" t="str">
            <v/>
          </cell>
        </row>
        <row r="361">
          <cell r="A361">
            <v>1650070</v>
          </cell>
          <cell r="B361" t="str">
            <v>Ppd Prop/Bus Tax</v>
          </cell>
          <cell r="C361" t="str">
            <v/>
          </cell>
          <cell r="D361" t="str">
            <v/>
          </cell>
        </row>
        <row r="362">
          <cell r="A362">
            <v>1650080</v>
          </cell>
          <cell r="B362" t="str">
            <v>Ppd Misc Assets</v>
          </cell>
          <cell r="C362" t="str">
            <v/>
          </cell>
          <cell r="D362" t="str">
            <v/>
          </cell>
        </row>
        <row r="363">
          <cell r="A363">
            <v>1650090</v>
          </cell>
          <cell r="B363" t="str">
            <v>Ppd-MCD IS ST WL Ryl</v>
          </cell>
          <cell r="C363" t="str">
            <v/>
          </cell>
          <cell r="D363" t="str">
            <v/>
          </cell>
        </row>
        <row r="364">
          <cell r="A364">
            <v>1650100</v>
          </cell>
          <cell r="B364" t="str">
            <v>Prepaid Insurance</v>
          </cell>
          <cell r="C364" t="str">
            <v/>
          </cell>
          <cell r="D364" t="str">
            <v/>
          </cell>
        </row>
        <row r="365">
          <cell r="A365">
            <v>1710000</v>
          </cell>
          <cell r="B365" t="str">
            <v>Int &amp; Divdnd Recvble</v>
          </cell>
          <cell r="C365" t="str">
            <v/>
          </cell>
          <cell r="D365" t="str">
            <v/>
          </cell>
        </row>
        <row r="366">
          <cell r="A366">
            <v>1730000</v>
          </cell>
          <cell r="B366" t="str">
            <v>Accr Utility Revenue</v>
          </cell>
          <cell r="C366" t="str">
            <v/>
          </cell>
          <cell r="D366" t="str">
            <v/>
          </cell>
        </row>
        <row r="367">
          <cell r="A367">
            <v>1740002</v>
          </cell>
          <cell r="B367" t="str">
            <v>APRM - Electric, Cur</v>
          </cell>
          <cell r="C367" t="str">
            <v/>
          </cell>
          <cell r="D367" t="str">
            <v/>
          </cell>
        </row>
        <row r="368">
          <cell r="A368">
            <v>1740003</v>
          </cell>
          <cell r="B368" t="str">
            <v>APRM - Gas, Current</v>
          </cell>
          <cell r="C368" t="str">
            <v/>
          </cell>
          <cell r="D368" t="str">
            <v/>
          </cell>
        </row>
        <row r="369">
          <cell r="A369">
            <v>1750001</v>
          </cell>
          <cell r="B369" t="str">
            <v>APRM - Electric, Cur</v>
          </cell>
          <cell r="C369" t="str">
            <v/>
          </cell>
          <cell r="D369" t="str">
            <v/>
          </cell>
        </row>
        <row r="370">
          <cell r="A370">
            <v>1750002</v>
          </cell>
          <cell r="B370" t="str">
            <v>APRM - Gas, Current</v>
          </cell>
          <cell r="C370" t="str">
            <v/>
          </cell>
          <cell r="D370" t="str">
            <v/>
          </cell>
        </row>
        <row r="371">
          <cell r="A371">
            <v>1750003</v>
          </cell>
          <cell r="B371" t="str">
            <v>APRM - Electric</v>
          </cell>
          <cell r="C371" t="str">
            <v/>
          </cell>
          <cell r="D371" t="str">
            <v/>
          </cell>
        </row>
        <row r="372">
          <cell r="A372">
            <v>1760002</v>
          </cell>
          <cell r="B372" t="str">
            <v>Gas RM Hedges Curren</v>
          </cell>
          <cell r="C372" t="str">
            <v/>
          </cell>
          <cell r="D372" t="str">
            <v/>
          </cell>
        </row>
        <row r="373">
          <cell r="A373">
            <v>1760060</v>
          </cell>
          <cell r="B373" t="str">
            <v>APRM-Interest Hedges</v>
          </cell>
          <cell r="C373" t="str">
            <v/>
          </cell>
          <cell r="D373" t="str">
            <v/>
          </cell>
        </row>
        <row r="374">
          <cell r="A374">
            <v>1810000</v>
          </cell>
          <cell r="B374" t="str">
            <v>Unamortized Debt Exp</v>
          </cell>
          <cell r="C374" t="str">
            <v/>
          </cell>
          <cell r="D374" t="str">
            <v/>
          </cell>
        </row>
        <row r="375">
          <cell r="A375">
            <v>1822001</v>
          </cell>
          <cell r="B375" t="str">
            <v>RA Geys 15 Unrcv Cst</v>
          </cell>
          <cell r="C375" t="str">
            <v/>
          </cell>
          <cell r="D375" t="str">
            <v/>
          </cell>
        </row>
        <row r="376">
          <cell r="A376">
            <v>1822002</v>
          </cell>
          <cell r="B376" t="str">
            <v>RA Helms Proj Costs</v>
          </cell>
          <cell r="C376" t="str">
            <v/>
          </cell>
          <cell r="D376" t="str">
            <v/>
          </cell>
        </row>
        <row r="377">
          <cell r="A377">
            <v>1822003</v>
          </cell>
          <cell r="B377" t="str">
            <v>RA Other Util Plant</v>
          </cell>
          <cell r="C377" t="str">
            <v/>
          </cell>
          <cell r="D377" t="str">
            <v/>
          </cell>
        </row>
        <row r="378">
          <cell r="A378">
            <v>1822010</v>
          </cell>
          <cell r="B378" t="str">
            <v>RA Unrc Plnt&amp;Reg St</v>
          </cell>
          <cell r="C378" t="str">
            <v/>
          </cell>
          <cell r="D378" t="str">
            <v/>
          </cell>
        </row>
        <row r="379">
          <cell r="A379">
            <v>1823000</v>
          </cell>
          <cell r="B379" t="str">
            <v>BA Gas Explor &amp; Dev</v>
          </cell>
          <cell r="C379" t="str">
            <v/>
          </cell>
          <cell r="D379" t="str">
            <v/>
          </cell>
        </row>
        <row r="380">
          <cell r="A380">
            <v>1823001</v>
          </cell>
          <cell r="B380" t="str">
            <v>BA Def Energy Adj</v>
          </cell>
          <cell r="C380" t="str">
            <v/>
          </cell>
          <cell r="D380" t="str">
            <v/>
          </cell>
        </row>
        <row r="381">
          <cell r="A381">
            <v>1823002</v>
          </cell>
          <cell r="B381" t="str">
            <v>BA - Core Broker Fee</v>
          </cell>
          <cell r="C381" t="str">
            <v/>
          </cell>
          <cell r="D381" t="str">
            <v/>
          </cell>
        </row>
        <row r="382">
          <cell r="A382">
            <v>1823003</v>
          </cell>
          <cell r="B382" t="str">
            <v>BA Def'd Fuel CstAdj</v>
          </cell>
          <cell r="C382" t="str">
            <v/>
          </cell>
          <cell r="D382" t="str">
            <v/>
          </cell>
        </row>
        <row r="383">
          <cell r="A383">
            <v>1823004</v>
          </cell>
          <cell r="B383" t="str">
            <v>BA - Elec Vehicle</v>
          </cell>
          <cell r="C383" t="str">
            <v/>
          </cell>
          <cell r="D383" t="str">
            <v/>
          </cell>
        </row>
        <row r="384">
          <cell r="A384">
            <v>1823005</v>
          </cell>
          <cell r="B384" t="str">
            <v>BA El Cons Fin Adj</v>
          </cell>
          <cell r="C384" t="str">
            <v/>
          </cell>
          <cell r="D384" t="str">
            <v/>
          </cell>
        </row>
        <row r="385">
          <cell r="A385">
            <v>1823006</v>
          </cell>
          <cell r="B385" t="str">
            <v>CACCMA</v>
          </cell>
          <cell r="C385" t="str">
            <v/>
          </cell>
          <cell r="D385" t="str">
            <v/>
          </cell>
        </row>
        <row r="386">
          <cell r="A386">
            <v>1823007</v>
          </cell>
          <cell r="B386" t="str">
            <v>BA Gas Cons Fin Adj</v>
          </cell>
          <cell r="C386" t="str">
            <v/>
          </cell>
          <cell r="D386" t="str">
            <v/>
          </cell>
        </row>
        <row r="387">
          <cell r="A387">
            <v>1823008</v>
          </cell>
          <cell r="B387" t="str">
            <v>BA - NEMMA Electric</v>
          </cell>
          <cell r="C387" t="str">
            <v/>
          </cell>
          <cell r="D387" t="str">
            <v/>
          </cell>
        </row>
        <row r="388">
          <cell r="A388">
            <v>1823009</v>
          </cell>
          <cell r="B388" t="str">
            <v>BA Elec Rev Adj</v>
          </cell>
          <cell r="C388" t="str">
            <v/>
          </cell>
          <cell r="D388" t="str">
            <v/>
          </cell>
        </row>
        <row r="389">
          <cell r="A389">
            <v>1823010</v>
          </cell>
          <cell r="B389" t="str">
            <v>UnRecov Srchg BA</v>
          </cell>
          <cell r="C389" t="str">
            <v/>
          </cell>
          <cell r="D389" t="str">
            <v/>
          </cell>
        </row>
        <row r="390">
          <cell r="A390">
            <v>1823011</v>
          </cell>
          <cell r="B390" t="str">
            <v>RA Helms Reg Asset</v>
          </cell>
          <cell r="C390" t="str">
            <v/>
          </cell>
          <cell r="D390" t="str">
            <v/>
          </cell>
        </row>
        <row r="391">
          <cell r="A391">
            <v>1823012</v>
          </cell>
          <cell r="B391" t="str">
            <v>BA Helms Adj Acct</v>
          </cell>
          <cell r="C391" t="str">
            <v/>
          </cell>
          <cell r="D391" t="str">
            <v/>
          </cell>
        </row>
        <row r="392">
          <cell r="A392">
            <v>1823013</v>
          </cell>
          <cell r="B392" t="str">
            <v>BA Purch'd Gas Acct</v>
          </cell>
          <cell r="C392" t="str">
            <v/>
          </cell>
          <cell r="D392" t="str">
            <v/>
          </cell>
        </row>
        <row r="393">
          <cell r="A393">
            <v>1823014</v>
          </cell>
          <cell r="B393" t="str">
            <v>RA-Angles &amp; Utica Hy</v>
          </cell>
          <cell r="C393" t="str">
            <v/>
          </cell>
          <cell r="D393" t="str">
            <v/>
          </cell>
        </row>
        <row r="394">
          <cell r="A394">
            <v>1823015</v>
          </cell>
          <cell r="B394" t="str">
            <v>BA Recpt PCA</v>
          </cell>
          <cell r="C394" t="str">
            <v/>
          </cell>
          <cell r="D394" t="str">
            <v/>
          </cell>
        </row>
        <row r="395">
          <cell r="A395">
            <v>1823016</v>
          </cell>
          <cell r="B395" t="str">
            <v>BA Electric Baseline</v>
          </cell>
          <cell r="C395" t="str">
            <v/>
          </cell>
          <cell r="D395" t="str">
            <v/>
          </cell>
        </row>
        <row r="396">
          <cell r="A396">
            <v>1823017</v>
          </cell>
          <cell r="B396" t="str">
            <v>BA Gas Baseline</v>
          </cell>
          <cell r="C396" t="str">
            <v/>
          </cell>
          <cell r="D396" t="str">
            <v/>
          </cell>
        </row>
        <row r="397">
          <cell r="A397">
            <v>1823018</v>
          </cell>
          <cell r="B397" t="str">
            <v>BA - SGPMA Electric</v>
          </cell>
          <cell r="C397" t="str">
            <v/>
          </cell>
          <cell r="D397" t="str">
            <v/>
          </cell>
        </row>
        <row r="398">
          <cell r="A398">
            <v>1823019</v>
          </cell>
          <cell r="B398" t="str">
            <v>BA - SGPMA Gas</v>
          </cell>
          <cell r="C398" t="str">
            <v/>
          </cell>
          <cell r="D398" t="str">
            <v/>
          </cell>
        </row>
        <row r="399">
          <cell r="A399">
            <v>1823020</v>
          </cell>
          <cell r="B399" t="str">
            <v>BA (BCA) Chrg Accnt</v>
          </cell>
          <cell r="C399" t="str">
            <v/>
          </cell>
          <cell r="D399" t="str">
            <v/>
          </cell>
        </row>
        <row r="400">
          <cell r="A400">
            <v>1823021</v>
          </cell>
          <cell r="B400" t="str">
            <v>BA CARE Prog Elec</v>
          </cell>
          <cell r="C400" t="str">
            <v/>
          </cell>
          <cell r="D400" t="str">
            <v/>
          </cell>
        </row>
        <row r="401">
          <cell r="A401">
            <v>1823022</v>
          </cell>
          <cell r="B401" t="str">
            <v>BA CARE Prog Gas</v>
          </cell>
          <cell r="C401" t="str">
            <v/>
          </cell>
          <cell r="D401" t="str">
            <v/>
          </cell>
        </row>
        <row r="402">
          <cell r="A402">
            <v>1823023</v>
          </cell>
          <cell r="B402" t="str">
            <v>BA Hzrdus Sub - Elec</v>
          </cell>
          <cell r="C402" t="str">
            <v/>
          </cell>
          <cell r="D402" t="str">
            <v/>
          </cell>
        </row>
        <row r="403">
          <cell r="A403">
            <v>1823024</v>
          </cell>
          <cell r="B403" t="str">
            <v>BA Hzrdus Sub - Gas</v>
          </cell>
          <cell r="C403" t="str">
            <v/>
          </cell>
          <cell r="D403" t="str">
            <v/>
          </cell>
        </row>
        <row r="404">
          <cell r="A404">
            <v>1823025</v>
          </cell>
          <cell r="B404" t="str">
            <v>BA GFC Non Core</v>
          </cell>
          <cell r="C404" t="str">
            <v/>
          </cell>
          <cell r="D404" t="str">
            <v/>
          </cell>
        </row>
        <row r="405">
          <cell r="A405">
            <v>1823026</v>
          </cell>
          <cell r="B405" t="str">
            <v>BA Curtail Charge</v>
          </cell>
          <cell r="C405" t="str">
            <v/>
          </cell>
          <cell r="D405" t="str">
            <v/>
          </cell>
        </row>
        <row r="406">
          <cell r="A406">
            <v>1823027</v>
          </cell>
          <cell r="B406" t="str">
            <v>BA Firm Surcharge</v>
          </cell>
          <cell r="C406" t="str">
            <v/>
          </cell>
          <cell r="D406" t="str">
            <v/>
          </cell>
        </row>
        <row r="407">
          <cell r="A407">
            <v>1823028</v>
          </cell>
          <cell r="B407" t="str">
            <v>BA Gas FC Core</v>
          </cell>
          <cell r="C407" t="str">
            <v/>
          </cell>
          <cell r="D407" t="str">
            <v/>
          </cell>
        </row>
        <row r="408">
          <cell r="A408">
            <v>1823029</v>
          </cell>
          <cell r="B408" t="str">
            <v>BA NC Cust Class Chg</v>
          </cell>
          <cell r="C408" t="str">
            <v/>
          </cell>
          <cell r="D408" t="str">
            <v/>
          </cell>
        </row>
        <row r="409">
          <cell r="A409">
            <v>1823030</v>
          </cell>
          <cell r="B409" t="str">
            <v>BA EOR Adj.</v>
          </cell>
          <cell r="C409" t="str">
            <v/>
          </cell>
          <cell r="D409" t="str">
            <v/>
          </cell>
        </row>
        <row r="410">
          <cell r="A410">
            <v>1823031</v>
          </cell>
          <cell r="B410" t="str">
            <v>BA Inter Utility</v>
          </cell>
          <cell r="C410" t="str">
            <v/>
          </cell>
          <cell r="D410" t="str">
            <v/>
          </cell>
        </row>
        <row r="411">
          <cell r="A411">
            <v>1823032</v>
          </cell>
          <cell r="B411" t="str">
            <v>BA Brokerage Fees</v>
          </cell>
          <cell r="C411" t="str">
            <v/>
          </cell>
          <cell r="D411" t="str">
            <v/>
          </cell>
        </row>
        <row r="412">
          <cell r="A412">
            <v>1823033</v>
          </cell>
          <cell r="B412" t="str">
            <v>BA Pilot Bank</v>
          </cell>
          <cell r="C412" t="str">
            <v/>
          </cell>
          <cell r="D412" t="str">
            <v/>
          </cell>
        </row>
        <row r="413">
          <cell r="A413">
            <v>1823034</v>
          </cell>
          <cell r="B413" t="str">
            <v>BA Trans Cost-Core</v>
          </cell>
          <cell r="C413" t="str">
            <v/>
          </cell>
          <cell r="D413" t="str">
            <v/>
          </cell>
        </row>
        <row r="414">
          <cell r="A414">
            <v>1823035</v>
          </cell>
          <cell r="B414" t="str">
            <v>BA CEE Resource Elec</v>
          </cell>
          <cell r="C414" t="str">
            <v/>
          </cell>
          <cell r="D414" t="str">
            <v/>
          </cell>
        </row>
        <row r="415">
          <cell r="A415">
            <v>1823036</v>
          </cell>
          <cell r="B415" t="str">
            <v>BA CEE Resource Gas</v>
          </cell>
          <cell r="C415" t="str">
            <v/>
          </cell>
          <cell r="D415" t="str">
            <v/>
          </cell>
        </row>
        <row r="416">
          <cell r="A416">
            <v>1823037</v>
          </cell>
          <cell r="B416" t="str">
            <v>BA CPDCA</v>
          </cell>
          <cell r="C416" t="str">
            <v/>
          </cell>
          <cell r="D416" t="str">
            <v/>
          </cell>
        </row>
        <row r="417">
          <cell r="A417">
            <v>1823038</v>
          </cell>
          <cell r="B417" t="str">
            <v>BA CSPDC</v>
          </cell>
          <cell r="C417" t="str">
            <v/>
          </cell>
          <cell r="D417" t="str">
            <v/>
          </cell>
        </row>
        <row r="418">
          <cell r="A418">
            <v>1823039</v>
          </cell>
          <cell r="B418" t="str">
            <v>BA ITCS</v>
          </cell>
          <cell r="C418" t="str">
            <v/>
          </cell>
          <cell r="D418" t="str">
            <v/>
          </cell>
        </row>
        <row r="419">
          <cell r="A419">
            <v>1823040</v>
          </cell>
          <cell r="B419" t="str">
            <v>Market Center BA-Gas</v>
          </cell>
          <cell r="C419" t="str">
            <v/>
          </cell>
          <cell r="D419" t="str">
            <v/>
          </cell>
        </row>
        <row r="420">
          <cell r="A420">
            <v>1823041</v>
          </cell>
          <cell r="B420" t="str">
            <v>BA CEE Incent - N/C</v>
          </cell>
          <cell r="C420" t="str">
            <v/>
          </cell>
          <cell r="D420" t="str">
            <v/>
          </cell>
        </row>
        <row r="421">
          <cell r="A421">
            <v>1823042</v>
          </cell>
          <cell r="B421" t="str">
            <v>BA CEE Incent - Elec</v>
          </cell>
          <cell r="C421" t="str">
            <v/>
          </cell>
          <cell r="D421" t="str">
            <v/>
          </cell>
        </row>
        <row r="422">
          <cell r="A422">
            <v>1823043</v>
          </cell>
          <cell r="B422" t="str">
            <v>BA CEE Incent - Gas</v>
          </cell>
          <cell r="C422" t="str">
            <v/>
          </cell>
          <cell r="D422" t="str">
            <v/>
          </cell>
        </row>
        <row r="423">
          <cell r="A423">
            <v>1823044</v>
          </cell>
          <cell r="B423" t="str">
            <v>RA Rate Reduct Bonds</v>
          </cell>
          <cell r="C423" t="str">
            <v/>
          </cell>
          <cell r="D423" t="str">
            <v/>
          </cell>
        </row>
        <row r="424">
          <cell r="A424">
            <v>1823045</v>
          </cell>
          <cell r="B424" t="str">
            <v>BA DC Property Tax</v>
          </cell>
          <cell r="C424" t="str">
            <v/>
          </cell>
          <cell r="D424" t="str">
            <v/>
          </cell>
        </row>
        <row r="425">
          <cell r="A425">
            <v>1823046</v>
          </cell>
          <cell r="B425" t="str">
            <v>BA CFSA (Gas Core)</v>
          </cell>
          <cell r="C425" t="str">
            <v/>
          </cell>
          <cell r="D425" t="str">
            <v/>
          </cell>
        </row>
        <row r="426">
          <cell r="A426">
            <v>1823047</v>
          </cell>
          <cell r="B426" t="str">
            <v>BA Gas AB1002 PPP</v>
          </cell>
          <cell r="C426" t="str">
            <v/>
          </cell>
          <cell r="D426" t="str">
            <v/>
          </cell>
        </row>
        <row r="427">
          <cell r="A427">
            <v>1823048</v>
          </cell>
          <cell r="B427" t="str">
            <v>BA FSTCMA Electric</v>
          </cell>
          <cell r="C427" t="str">
            <v/>
          </cell>
          <cell r="D427" t="str">
            <v/>
          </cell>
        </row>
        <row r="428">
          <cell r="A428">
            <v>1823049</v>
          </cell>
          <cell r="B428" t="str">
            <v>BA FSTCMA Gas</v>
          </cell>
          <cell r="C428" t="str">
            <v/>
          </cell>
          <cell r="D428" t="str">
            <v/>
          </cell>
        </row>
        <row r="429">
          <cell r="A429">
            <v>1823050</v>
          </cell>
          <cell r="B429" t="str">
            <v>Real Time EM Memo AC</v>
          </cell>
          <cell r="C429" t="str">
            <v/>
          </cell>
          <cell r="D429" t="str">
            <v/>
          </cell>
        </row>
        <row r="430">
          <cell r="A430">
            <v>1823051</v>
          </cell>
          <cell r="B430" t="str">
            <v>BA - ERRA</v>
          </cell>
          <cell r="C430" t="str">
            <v/>
          </cell>
          <cell r="D430" t="str">
            <v/>
          </cell>
        </row>
        <row r="431">
          <cell r="A431">
            <v>1823052</v>
          </cell>
          <cell r="B431" t="str">
            <v>BA EPSMA</v>
          </cell>
          <cell r="C431" t="str">
            <v/>
          </cell>
          <cell r="D431" t="str">
            <v/>
          </cell>
        </row>
        <row r="432">
          <cell r="A432">
            <v>1823053</v>
          </cell>
          <cell r="B432" t="str">
            <v>Common Area BA</v>
          </cell>
          <cell r="C432" t="str">
            <v/>
          </cell>
          <cell r="D432" t="str">
            <v/>
          </cell>
        </row>
        <row r="433">
          <cell r="A433">
            <v>1823054</v>
          </cell>
          <cell r="B433" t="str">
            <v>Renewables BA</v>
          </cell>
          <cell r="C433" t="str">
            <v/>
          </cell>
          <cell r="D433" t="str">
            <v/>
          </cell>
        </row>
        <row r="434">
          <cell r="A434">
            <v>1823055</v>
          </cell>
          <cell r="B434" t="str">
            <v>RDDBA</v>
          </cell>
          <cell r="C434" t="str">
            <v/>
          </cell>
          <cell r="D434" t="str">
            <v/>
          </cell>
        </row>
        <row r="435">
          <cell r="A435">
            <v>1823056</v>
          </cell>
          <cell r="B435" t="str">
            <v>Bond-Charge Bal Acct</v>
          </cell>
          <cell r="C435" t="str">
            <v/>
          </cell>
          <cell r="D435" t="str">
            <v/>
          </cell>
        </row>
        <row r="436">
          <cell r="A436">
            <v>1823057</v>
          </cell>
          <cell r="B436" t="str">
            <v>BA - UG</v>
          </cell>
          <cell r="C436" t="str">
            <v/>
          </cell>
          <cell r="D436" t="str">
            <v/>
          </cell>
        </row>
        <row r="437">
          <cell r="A437">
            <v>1823058</v>
          </cell>
          <cell r="B437" t="str">
            <v>URGITMA</v>
          </cell>
          <cell r="C437" t="str">
            <v/>
          </cell>
          <cell r="D437" t="str">
            <v/>
          </cell>
        </row>
        <row r="438">
          <cell r="A438">
            <v>1823059</v>
          </cell>
          <cell r="B438" t="str">
            <v>URG Gen Related RA</v>
          </cell>
          <cell r="C438" t="str">
            <v/>
          </cell>
          <cell r="D438" t="str">
            <v/>
          </cell>
        </row>
        <row r="439">
          <cell r="A439">
            <v>1823060</v>
          </cell>
          <cell r="B439" t="str">
            <v>RA Def'd Tax 1% Gas</v>
          </cell>
          <cell r="C439" t="str">
            <v/>
          </cell>
          <cell r="D439" t="str">
            <v/>
          </cell>
        </row>
        <row r="440">
          <cell r="A440">
            <v>1823069</v>
          </cell>
          <cell r="B440" t="str">
            <v>RA - Env Non-HSM</v>
          </cell>
          <cell r="C440" t="str">
            <v/>
          </cell>
          <cell r="D440" t="str">
            <v/>
          </cell>
        </row>
        <row r="441">
          <cell r="A441">
            <v>1823070</v>
          </cell>
          <cell r="B441" t="str">
            <v>RA DC Asset 2</v>
          </cell>
          <cell r="C441" t="str">
            <v/>
          </cell>
          <cell r="D441" t="str">
            <v/>
          </cell>
        </row>
        <row r="442">
          <cell r="A442">
            <v>1823071</v>
          </cell>
          <cell r="B442" t="str">
            <v>RA Other - Env Comp</v>
          </cell>
          <cell r="C442" t="str">
            <v/>
          </cell>
          <cell r="D442" t="str">
            <v/>
          </cell>
        </row>
        <row r="443">
          <cell r="A443">
            <v>1823072</v>
          </cell>
          <cell r="B443" t="str">
            <v>BA Noncore Storage</v>
          </cell>
          <cell r="C443" t="str">
            <v/>
          </cell>
          <cell r="D443" t="str">
            <v/>
          </cell>
        </row>
        <row r="444">
          <cell r="A444">
            <v>1823073</v>
          </cell>
          <cell r="B444" t="str">
            <v>BA Nat Gas Vehicle</v>
          </cell>
          <cell r="C444" t="str">
            <v/>
          </cell>
          <cell r="D444" t="str">
            <v/>
          </cell>
        </row>
        <row r="445">
          <cell r="A445">
            <v>1823074</v>
          </cell>
          <cell r="B445" t="str">
            <v>BA-Core Sub Phaseout</v>
          </cell>
          <cell r="C445" t="str">
            <v/>
          </cell>
          <cell r="D445" t="str">
            <v/>
          </cell>
        </row>
        <row r="446">
          <cell r="A446">
            <v>1823075</v>
          </cell>
          <cell r="B446" t="str">
            <v>BA Cogen Shortfall</v>
          </cell>
          <cell r="C446" t="str">
            <v/>
          </cell>
          <cell r="D446" t="str">
            <v/>
          </cell>
        </row>
        <row r="447">
          <cell r="A447">
            <v>1823076</v>
          </cell>
          <cell r="B447" t="str">
            <v>BA - DWR/ISO Cost BA</v>
          </cell>
          <cell r="C447" t="str">
            <v/>
          </cell>
          <cell r="D447" t="str">
            <v/>
          </cell>
        </row>
        <row r="448">
          <cell r="A448">
            <v>1823077</v>
          </cell>
          <cell r="B448" t="str">
            <v>Not used</v>
          </cell>
          <cell r="C448" t="str">
            <v/>
          </cell>
          <cell r="D448" t="str">
            <v/>
          </cell>
        </row>
        <row r="449">
          <cell r="A449">
            <v>1823078</v>
          </cell>
          <cell r="B449" t="str">
            <v>Not used</v>
          </cell>
          <cell r="C449" t="str">
            <v/>
          </cell>
          <cell r="D449" t="str">
            <v/>
          </cell>
        </row>
        <row r="450">
          <cell r="A450">
            <v>1823079</v>
          </cell>
          <cell r="B450" t="str">
            <v>BA - DRPMA</v>
          </cell>
          <cell r="C450" t="str">
            <v/>
          </cell>
          <cell r="D450" t="str">
            <v/>
          </cell>
        </row>
        <row r="451">
          <cell r="A451">
            <v>1823080</v>
          </cell>
          <cell r="B451" t="str">
            <v>BA EMF</v>
          </cell>
          <cell r="C451" t="str">
            <v/>
          </cell>
          <cell r="D451" t="str">
            <v/>
          </cell>
        </row>
        <row r="452">
          <cell r="A452">
            <v>1823081</v>
          </cell>
          <cell r="B452" t="str">
            <v>BA-LIEEMA Elec</v>
          </cell>
          <cell r="C452" t="str">
            <v/>
          </cell>
          <cell r="D452" t="str">
            <v/>
          </cell>
        </row>
        <row r="453">
          <cell r="A453">
            <v>1823082</v>
          </cell>
          <cell r="B453" t="str">
            <v>BA-LIEEMA Gas</v>
          </cell>
          <cell r="C453" t="str">
            <v/>
          </cell>
          <cell r="D453" t="str">
            <v/>
          </cell>
        </row>
        <row r="454">
          <cell r="A454">
            <v>1823083</v>
          </cell>
          <cell r="B454" t="str">
            <v>BA Gas Hedge</v>
          </cell>
          <cell r="C454" t="str">
            <v/>
          </cell>
          <cell r="D454" t="str">
            <v/>
          </cell>
        </row>
        <row r="455">
          <cell r="A455">
            <v>1823084</v>
          </cell>
          <cell r="B455" t="str">
            <v>DBROEMA</v>
          </cell>
          <cell r="C455" t="str">
            <v/>
          </cell>
          <cell r="D455" t="str">
            <v/>
          </cell>
        </row>
        <row r="456">
          <cell r="A456">
            <v>1823085</v>
          </cell>
          <cell r="B456" t="str">
            <v>BA - ILPMA</v>
          </cell>
          <cell r="C456" t="str">
            <v/>
          </cell>
          <cell r="D456" t="str">
            <v/>
          </cell>
        </row>
        <row r="457">
          <cell r="A457">
            <v>1823086</v>
          </cell>
          <cell r="B457" t="str">
            <v>BA EPS-Emrgncy Prcur</v>
          </cell>
          <cell r="C457" t="str">
            <v/>
          </cell>
          <cell r="D457" t="str">
            <v/>
          </cell>
        </row>
        <row r="458">
          <cell r="A458">
            <v>1823087</v>
          </cell>
          <cell r="B458" t="str">
            <v>BA IPIDMA</v>
          </cell>
          <cell r="C458" t="str">
            <v/>
          </cell>
          <cell r="D458" t="str">
            <v/>
          </cell>
        </row>
        <row r="459">
          <cell r="A459">
            <v>1823088</v>
          </cell>
          <cell r="B459" t="str">
            <v>BA - EBIDMA</v>
          </cell>
          <cell r="C459" t="str">
            <v/>
          </cell>
          <cell r="D459" t="str">
            <v/>
          </cell>
        </row>
        <row r="460">
          <cell r="A460">
            <v>1823089</v>
          </cell>
          <cell r="B460" t="str">
            <v>BA - BFMMA</v>
          </cell>
          <cell r="C460" t="str">
            <v/>
          </cell>
          <cell r="D460" t="str">
            <v/>
          </cell>
        </row>
        <row r="461">
          <cell r="A461">
            <v>1823090</v>
          </cell>
          <cell r="B461" t="str">
            <v>BA Gas Resv Contra</v>
          </cell>
          <cell r="C461" t="str">
            <v/>
          </cell>
          <cell r="D461" t="str">
            <v/>
          </cell>
        </row>
        <row r="462">
          <cell r="A462">
            <v>1823091</v>
          </cell>
          <cell r="B462" t="str">
            <v>BA Elec Resv Contra</v>
          </cell>
          <cell r="C462" t="str">
            <v/>
          </cell>
          <cell r="D462" t="str">
            <v/>
          </cell>
        </row>
        <row r="463">
          <cell r="A463">
            <v>1823092</v>
          </cell>
          <cell r="B463" t="str">
            <v>BA Inter Trans Cost</v>
          </cell>
          <cell r="C463" t="str">
            <v/>
          </cell>
          <cell r="D463" t="str">
            <v/>
          </cell>
        </row>
        <row r="464">
          <cell r="A464">
            <v>1823093</v>
          </cell>
          <cell r="B464" t="str">
            <v>BA Industry Restruct</v>
          </cell>
          <cell r="C464" t="str">
            <v/>
          </cell>
          <cell r="D464" t="str">
            <v/>
          </cell>
        </row>
        <row r="465">
          <cell r="A465">
            <v>1823094</v>
          </cell>
          <cell r="B465" t="str">
            <v>BA Sys Sfty Rel Fund</v>
          </cell>
          <cell r="C465" t="str">
            <v/>
          </cell>
          <cell r="D465" t="str">
            <v/>
          </cell>
        </row>
        <row r="466">
          <cell r="A466">
            <v>1823095</v>
          </cell>
          <cell r="B466" t="str">
            <v>BA TCAMA</v>
          </cell>
          <cell r="C466" t="str">
            <v/>
          </cell>
          <cell r="D466" t="str">
            <v/>
          </cell>
        </row>
        <row r="467">
          <cell r="A467">
            <v>1823096</v>
          </cell>
          <cell r="B467" t="str">
            <v>BA DCACMA</v>
          </cell>
          <cell r="C467" t="str">
            <v/>
          </cell>
          <cell r="D467" t="str">
            <v/>
          </cell>
        </row>
        <row r="468">
          <cell r="A468">
            <v>1823097</v>
          </cell>
          <cell r="B468" t="str">
            <v>BA Transition Cost</v>
          </cell>
          <cell r="C468" t="str">
            <v/>
          </cell>
          <cell r="D468" t="str">
            <v/>
          </cell>
        </row>
        <row r="469">
          <cell r="A469">
            <v>1823098</v>
          </cell>
          <cell r="B469" t="str">
            <v>BA SRA</v>
          </cell>
          <cell r="C469" t="str">
            <v/>
          </cell>
          <cell r="D469" t="str">
            <v/>
          </cell>
        </row>
        <row r="470">
          <cell r="A470">
            <v>1823099</v>
          </cell>
          <cell r="B470" t="str">
            <v>TRBA</v>
          </cell>
          <cell r="C470" t="str">
            <v/>
          </cell>
          <cell r="D470" t="str">
            <v/>
          </cell>
        </row>
        <row r="471">
          <cell r="A471">
            <v>1823100</v>
          </cell>
          <cell r="B471" t="str">
            <v>Gen M A Reserve</v>
          </cell>
          <cell r="C471" t="str">
            <v/>
          </cell>
          <cell r="D471" t="str">
            <v/>
          </cell>
        </row>
        <row r="472">
          <cell r="A472">
            <v>1823101</v>
          </cell>
          <cell r="B472" t="str">
            <v>NGCAMA</v>
          </cell>
          <cell r="C472" t="str">
            <v/>
          </cell>
          <cell r="D472" t="str">
            <v/>
          </cell>
        </row>
        <row r="473">
          <cell r="A473">
            <v>1823102</v>
          </cell>
          <cell r="B473" t="str">
            <v>Def. Loss on Plant</v>
          </cell>
          <cell r="C473" t="str">
            <v/>
          </cell>
          <cell r="D473" t="str">
            <v/>
          </cell>
        </row>
        <row r="474">
          <cell r="A474">
            <v>1823103</v>
          </cell>
          <cell r="B474" t="str">
            <v>ERCA</v>
          </cell>
          <cell r="C474" t="str">
            <v/>
          </cell>
          <cell r="D474" t="str">
            <v/>
          </cell>
        </row>
        <row r="475">
          <cell r="A475">
            <v>1823104</v>
          </cell>
          <cell r="B475" t="str">
            <v>Real Prop. Gain/Loss</v>
          </cell>
          <cell r="C475" t="str">
            <v/>
          </cell>
          <cell r="D475" t="str">
            <v/>
          </cell>
        </row>
        <row r="476">
          <cell r="A476">
            <v>1823105</v>
          </cell>
          <cell r="B476" t="str">
            <v>RSBA</v>
          </cell>
          <cell r="C476" t="str">
            <v/>
          </cell>
          <cell r="D476" t="str">
            <v/>
          </cell>
        </row>
        <row r="477">
          <cell r="A477">
            <v>1823106</v>
          </cell>
          <cell r="B477" t="str">
            <v>ARCMA</v>
          </cell>
          <cell r="C477" t="str">
            <v/>
          </cell>
          <cell r="D477" t="str">
            <v/>
          </cell>
        </row>
        <row r="478">
          <cell r="A478">
            <v>1823107</v>
          </cell>
          <cell r="B478" t="str">
            <v>Generation Asset BA</v>
          </cell>
          <cell r="C478" t="str">
            <v/>
          </cell>
          <cell r="D478" t="str">
            <v/>
          </cell>
        </row>
        <row r="479">
          <cell r="A479">
            <v>1823108</v>
          </cell>
          <cell r="B479" t="str">
            <v>PX Bilateral Optn MA</v>
          </cell>
          <cell r="C479" t="str">
            <v/>
          </cell>
          <cell r="D479" t="str">
            <v/>
          </cell>
        </row>
        <row r="480">
          <cell r="A480">
            <v>1823109</v>
          </cell>
          <cell r="B480" t="str">
            <v>PX Credit Audit MA</v>
          </cell>
          <cell r="C480" t="str">
            <v/>
          </cell>
          <cell r="D480" t="str">
            <v/>
          </cell>
        </row>
        <row r="481">
          <cell r="A481">
            <v>1823110</v>
          </cell>
          <cell r="B481" t="str">
            <v>Elec BA Reserve Acct</v>
          </cell>
          <cell r="C481" t="str">
            <v/>
          </cell>
          <cell r="D481" t="str">
            <v/>
          </cell>
        </row>
        <row r="482">
          <cell r="A482">
            <v>1823111</v>
          </cell>
          <cell r="B482" t="str">
            <v>BA El Paso</v>
          </cell>
          <cell r="C482" t="str">
            <v/>
          </cell>
          <cell r="D482" t="str">
            <v/>
          </cell>
        </row>
        <row r="483">
          <cell r="A483">
            <v>1823112</v>
          </cell>
          <cell r="B483" t="str">
            <v>RA - LT Disability</v>
          </cell>
          <cell r="C483" t="str">
            <v/>
          </cell>
          <cell r="D483" t="str">
            <v/>
          </cell>
        </row>
        <row r="484">
          <cell r="A484">
            <v>1823113</v>
          </cell>
          <cell r="B484" t="str">
            <v>RA - LT Disab Contra</v>
          </cell>
          <cell r="C484" t="str">
            <v/>
          </cell>
          <cell r="D484" t="str">
            <v/>
          </cell>
        </row>
        <row r="485">
          <cell r="A485">
            <v>1823114</v>
          </cell>
          <cell r="B485" t="str">
            <v>RA - PBOP Med</v>
          </cell>
          <cell r="C485" t="str">
            <v/>
          </cell>
          <cell r="D485" t="str">
            <v/>
          </cell>
        </row>
        <row r="486">
          <cell r="A486">
            <v>1823115</v>
          </cell>
          <cell r="B486" t="str">
            <v>RA - PBOP Life</v>
          </cell>
          <cell r="C486" t="str">
            <v/>
          </cell>
          <cell r="D486" t="str">
            <v/>
          </cell>
        </row>
        <row r="487">
          <cell r="A487">
            <v>1823116</v>
          </cell>
          <cell r="B487" t="str">
            <v>RA - PBOP Med Contr</v>
          </cell>
          <cell r="C487" t="str">
            <v/>
          </cell>
          <cell r="D487" t="str">
            <v/>
          </cell>
        </row>
        <row r="488">
          <cell r="A488">
            <v>1823117</v>
          </cell>
          <cell r="B488" t="str">
            <v>RA - PBOP Life Cont</v>
          </cell>
          <cell r="C488" t="str">
            <v/>
          </cell>
          <cell r="D488" t="str">
            <v/>
          </cell>
        </row>
        <row r="489">
          <cell r="A489">
            <v>1823118</v>
          </cell>
          <cell r="B489" t="str">
            <v>RA Def'd PBOP Med</v>
          </cell>
          <cell r="C489" t="str">
            <v/>
          </cell>
          <cell r="D489" t="str">
            <v/>
          </cell>
        </row>
        <row r="490">
          <cell r="A490">
            <v>1823120</v>
          </cell>
          <cell r="B490" t="str">
            <v>RA VM Deferred Exp</v>
          </cell>
          <cell r="C490" t="str">
            <v/>
          </cell>
          <cell r="D490" t="str">
            <v/>
          </cell>
        </row>
        <row r="491">
          <cell r="A491">
            <v>1823121</v>
          </cell>
          <cell r="B491" t="str">
            <v>DA Shortfall Account</v>
          </cell>
          <cell r="C491" t="str">
            <v/>
          </cell>
          <cell r="D491" t="str">
            <v/>
          </cell>
        </row>
        <row r="492">
          <cell r="A492">
            <v>1823122</v>
          </cell>
          <cell r="B492" t="str">
            <v>TACBA</v>
          </cell>
          <cell r="C492" t="str">
            <v/>
          </cell>
          <cell r="D492" t="str">
            <v/>
          </cell>
        </row>
        <row r="493">
          <cell r="A493">
            <v>1823201</v>
          </cell>
          <cell r="B493" t="str">
            <v>RA DC FASB 109</v>
          </cell>
          <cell r="C493" t="str">
            <v/>
          </cell>
          <cell r="D493" t="str">
            <v/>
          </cell>
        </row>
        <row r="494">
          <cell r="A494">
            <v>1823203</v>
          </cell>
          <cell r="B494" t="str">
            <v>RA FASB 109</v>
          </cell>
          <cell r="C494" t="str">
            <v/>
          </cell>
          <cell r="D494" t="str">
            <v/>
          </cell>
        </row>
        <row r="495">
          <cell r="A495">
            <v>1823204</v>
          </cell>
          <cell r="B495" t="str">
            <v>RA FASB 109 Amort</v>
          </cell>
          <cell r="C495" t="str">
            <v/>
          </cell>
          <cell r="D495" t="str">
            <v/>
          </cell>
        </row>
        <row r="496">
          <cell r="A496">
            <v>1823208</v>
          </cell>
          <cell r="B496" t="str">
            <v>RA QF Buyout</v>
          </cell>
          <cell r="C496" t="str">
            <v/>
          </cell>
          <cell r="D496" t="str">
            <v/>
          </cell>
        </row>
        <row r="497">
          <cell r="A497">
            <v>1823209</v>
          </cell>
          <cell r="B497" t="str">
            <v>RA WAPA</v>
          </cell>
          <cell r="C497" t="str">
            <v/>
          </cell>
          <cell r="D497" t="str">
            <v/>
          </cell>
        </row>
        <row r="498">
          <cell r="A498">
            <v>1823210</v>
          </cell>
          <cell r="B498" t="str">
            <v>AMDRA</v>
          </cell>
          <cell r="C498" t="str">
            <v/>
          </cell>
          <cell r="D498" t="str">
            <v/>
          </cell>
        </row>
        <row r="499">
          <cell r="A499">
            <v>1823211</v>
          </cell>
          <cell r="B499" t="str">
            <v>DERMA</v>
          </cell>
          <cell r="C499" t="str">
            <v/>
          </cell>
          <cell r="D499" t="str">
            <v/>
          </cell>
        </row>
        <row r="500">
          <cell r="A500">
            <v>1823400</v>
          </cell>
          <cell r="B500" t="str">
            <v>RA WC &amp; Disabil Clm</v>
          </cell>
          <cell r="C500" t="str">
            <v/>
          </cell>
          <cell r="D500" t="str">
            <v/>
          </cell>
        </row>
        <row r="501">
          <cell r="A501">
            <v>1823600</v>
          </cell>
          <cell r="B501" t="str">
            <v>RA El Paso Fees</v>
          </cell>
          <cell r="C501" t="str">
            <v/>
          </cell>
          <cell r="D501" t="str">
            <v/>
          </cell>
        </row>
        <row r="502">
          <cell r="A502">
            <v>1823601</v>
          </cell>
          <cell r="B502" t="str">
            <v>Gas Rsrv &amp; PGT DB</v>
          </cell>
          <cell r="C502" t="str">
            <v/>
          </cell>
          <cell r="D502" t="str">
            <v/>
          </cell>
        </row>
        <row r="503">
          <cell r="A503">
            <v>1823602</v>
          </cell>
          <cell r="B503" t="str">
            <v>RA Inv WMBE</v>
          </cell>
          <cell r="C503" t="str">
            <v/>
          </cell>
          <cell r="D503" t="str">
            <v/>
          </cell>
        </row>
        <row r="504">
          <cell r="A504">
            <v>1823603</v>
          </cell>
          <cell r="B504" t="str">
            <v>Divest Trans Costs</v>
          </cell>
          <cell r="C504" t="str">
            <v/>
          </cell>
          <cell r="D504" t="str">
            <v/>
          </cell>
        </row>
        <row r="505">
          <cell r="A505">
            <v>1823604</v>
          </cell>
          <cell r="B505" t="str">
            <v>Gas Accord Reserve</v>
          </cell>
          <cell r="C505" t="str">
            <v/>
          </cell>
          <cell r="D505" t="str">
            <v/>
          </cell>
        </row>
        <row r="506">
          <cell r="A506">
            <v>1823605</v>
          </cell>
          <cell r="B506" t="str">
            <v>RA - Divest Benefits</v>
          </cell>
          <cell r="C506" t="str">
            <v/>
          </cell>
          <cell r="D506" t="str">
            <v/>
          </cell>
        </row>
        <row r="507">
          <cell r="A507">
            <v>1823606</v>
          </cell>
          <cell r="B507" t="str">
            <v>Reimb Fee Reg Asset</v>
          </cell>
          <cell r="C507" t="str">
            <v/>
          </cell>
          <cell r="D507" t="str">
            <v/>
          </cell>
        </row>
        <row r="508">
          <cell r="A508">
            <v>1823607</v>
          </cell>
          <cell r="B508" t="str">
            <v>Settlement Reg Asset</v>
          </cell>
          <cell r="C508" t="str">
            <v/>
          </cell>
          <cell r="D508" t="str">
            <v/>
          </cell>
        </row>
        <row r="509">
          <cell r="A509">
            <v>1823608</v>
          </cell>
          <cell r="B509" t="str">
            <v>RA-EEC PYMT RECOVERY</v>
          </cell>
          <cell r="C509" t="str">
            <v/>
          </cell>
          <cell r="D509" t="str">
            <v/>
          </cell>
        </row>
        <row r="510">
          <cell r="A510">
            <v>1823609</v>
          </cell>
          <cell r="B510" t="str">
            <v>RA - Financing Costs</v>
          </cell>
          <cell r="C510" t="str">
            <v/>
          </cell>
          <cell r="D510" t="str">
            <v/>
          </cell>
        </row>
        <row r="511">
          <cell r="A511">
            <v>1823610</v>
          </cell>
          <cell r="B511" t="str">
            <v>Financial Hedging MA</v>
          </cell>
          <cell r="C511" t="str">
            <v/>
          </cell>
          <cell r="D511" t="str">
            <v/>
          </cell>
        </row>
        <row r="512">
          <cell r="A512">
            <v>1823611</v>
          </cell>
          <cell r="B512" t="str">
            <v>POR Plant Reg Assets</v>
          </cell>
          <cell r="C512" t="str">
            <v/>
          </cell>
          <cell r="D512" t="str">
            <v/>
          </cell>
        </row>
        <row r="513">
          <cell r="A513">
            <v>1823900</v>
          </cell>
          <cell r="B513" t="str">
            <v>RA - Corp Adjustment</v>
          </cell>
          <cell r="C513" t="str">
            <v/>
          </cell>
          <cell r="D513" t="str">
            <v/>
          </cell>
        </row>
        <row r="514">
          <cell r="A514">
            <v>1823999</v>
          </cell>
          <cell r="B514" t="str">
            <v>BA Elect Field-Memo</v>
          </cell>
          <cell r="C514" t="str">
            <v/>
          </cell>
          <cell r="D514" t="str">
            <v/>
          </cell>
        </row>
        <row r="515">
          <cell r="A515">
            <v>1830000</v>
          </cell>
          <cell r="B515" t="str">
            <v>Prelim Surv Chg-Elec</v>
          </cell>
          <cell r="C515" t="str">
            <v/>
          </cell>
          <cell r="D515" t="str">
            <v/>
          </cell>
        </row>
        <row r="516">
          <cell r="A516">
            <v>1832000</v>
          </cell>
          <cell r="B516" t="str">
            <v>Prelim Surv Chg-Gas</v>
          </cell>
          <cell r="C516" t="str">
            <v/>
          </cell>
          <cell r="D516" t="str">
            <v/>
          </cell>
        </row>
        <row r="517">
          <cell r="A517">
            <v>1840000</v>
          </cell>
          <cell r="B517" t="str">
            <v>Equip &amp; Vehicle Exp</v>
          </cell>
          <cell r="C517" t="str">
            <v/>
          </cell>
          <cell r="D517" t="str">
            <v/>
          </cell>
        </row>
        <row r="518">
          <cell r="A518">
            <v>1840001</v>
          </cell>
          <cell r="B518" t="str">
            <v>Non-Productive Time</v>
          </cell>
          <cell r="C518" t="str">
            <v/>
          </cell>
          <cell r="D518" t="str">
            <v/>
          </cell>
        </row>
        <row r="519">
          <cell r="A519">
            <v>1850000</v>
          </cell>
          <cell r="B519" t="str">
            <v>Temporary Facilities</v>
          </cell>
          <cell r="C519" t="str">
            <v/>
          </cell>
          <cell r="D519" t="str">
            <v/>
          </cell>
        </row>
        <row r="520">
          <cell r="A520">
            <v>1860000</v>
          </cell>
          <cell r="B520" t="str">
            <v>Def'd Dr - Other</v>
          </cell>
          <cell r="C520" t="str">
            <v/>
          </cell>
          <cell r="D520" t="str">
            <v/>
          </cell>
        </row>
        <row r="521">
          <cell r="A521">
            <v>1860001</v>
          </cell>
          <cell r="B521" t="str">
            <v>Def Dr-PGE Ret N-VRI</v>
          </cell>
          <cell r="C521" t="str">
            <v/>
          </cell>
          <cell r="D521" t="str">
            <v/>
          </cell>
        </row>
        <row r="522">
          <cell r="A522">
            <v>1860002</v>
          </cell>
          <cell r="B522" t="str">
            <v>Def'd Dr - Land Sale</v>
          </cell>
          <cell r="C522" t="str">
            <v/>
          </cell>
          <cell r="D522" t="str">
            <v/>
          </cell>
        </row>
        <row r="523">
          <cell r="A523">
            <v>1860003</v>
          </cell>
          <cell r="B523" t="str">
            <v>Def'd Dr - Undist</v>
          </cell>
          <cell r="C523" t="str">
            <v/>
          </cell>
          <cell r="D523" t="str">
            <v/>
          </cell>
        </row>
        <row r="524">
          <cell r="A524">
            <v>1860004</v>
          </cell>
          <cell r="B524" t="str">
            <v>Def'd Dr - Humboldt</v>
          </cell>
          <cell r="C524" t="str">
            <v/>
          </cell>
          <cell r="D524" t="str">
            <v/>
          </cell>
        </row>
        <row r="525">
          <cell r="A525">
            <v>1860005</v>
          </cell>
          <cell r="B525" t="str">
            <v>Def'd Dr - Com Paper</v>
          </cell>
          <cell r="C525" t="str">
            <v/>
          </cell>
          <cell r="D525" t="str">
            <v/>
          </cell>
        </row>
        <row r="526">
          <cell r="A526">
            <v>1860006</v>
          </cell>
          <cell r="B526" t="str">
            <v>Def'd Dr-Undis Cash</v>
          </cell>
          <cell r="C526" t="str">
            <v/>
          </cell>
          <cell r="D526" t="str">
            <v/>
          </cell>
        </row>
        <row r="527">
          <cell r="A527">
            <v>1860007</v>
          </cell>
          <cell r="B527" t="str">
            <v>Def'd Dr-CAC refun</v>
          </cell>
          <cell r="C527" t="str">
            <v/>
          </cell>
          <cell r="D527" t="str">
            <v/>
          </cell>
        </row>
        <row r="528">
          <cell r="A528">
            <v>1860008</v>
          </cell>
          <cell r="B528" t="str">
            <v>Payroll Clearing</v>
          </cell>
          <cell r="C528" t="str">
            <v/>
          </cell>
          <cell r="D528" t="str">
            <v/>
          </cell>
        </row>
        <row r="529">
          <cell r="A529">
            <v>1860009</v>
          </cell>
          <cell r="B529" t="str">
            <v>Def'd Dr - PSEA</v>
          </cell>
          <cell r="C529" t="str">
            <v/>
          </cell>
          <cell r="D529" t="str">
            <v/>
          </cell>
        </row>
        <row r="530">
          <cell r="A530">
            <v>1860010</v>
          </cell>
          <cell r="B530" t="str">
            <v>Fixed Distribution</v>
          </cell>
          <cell r="C530" t="str">
            <v/>
          </cell>
          <cell r="D530" t="str">
            <v/>
          </cell>
        </row>
        <row r="531">
          <cell r="A531">
            <v>1860011</v>
          </cell>
          <cell r="B531" t="str">
            <v>Def'd Dr - Cr Union</v>
          </cell>
          <cell r="C531" t="str">
            <v/>
          </cell>
          <cell r="D531" t="str">
            <v/>
          </cell>
        </row>
        <row r="532">
          <cell r="A532">
            <v>1860012</v>
          </cell>
          <cell r="B532" t="str">
            <v>Def'd PGT Misc Chg</v>
          </cell>
          <cell r="C532" t="str">
            <v/>
          </cell>
          <cell r="D532" t="str">
            <v/>
          </cell>
        </row>
        <row r="533">
          <cell r="A533">
            <v>1860013</v>
          </cell>
          <cell r="B533" t="str">
            <v>Def'd Stk Opt Plan</v>
          </cell>
          <cell r="C533" t="str">
            <v/>
          </cell>
          <cell r="D533" t="str">
            <v/>
          </cell>
        </row>
        <row r="534">
          <cell r="A534">
            <v>1860014</v>
          </cell>
          <cell r="B534" t="str">
            <v>Computer Validity Ck</v>
          </cell>
          <cell r="C534" t="str">
            <v/>
          </cell>
          <cell r="D534" t="str">
            <v/>
          </cell>
        </row>
        <row r="535">
          <cell r="A535">
            <v>1860015</v>
          </cell>
          <cell r="B535" t="str">
            <v>Mis Def'd-Vendor Rec</v>
          </cell>
          <cell r="C535" t="str">
            <v/>
          </cell>
          <cell r="D535" t="str">
            <v/>
          </cell>
        </row>
        <row r="536">
          <cell r="A536">
            <v>1860016</v>
          </cell>
          <cell r="B536" t="str">
            <v>Over and Shorts</v>
          </cell>
          <cell r="C536" t="str">
            <v/>
          </cell>
          <cell r="D536" t="str">
            <v/>
          </cell>
        </row>
        <row r="537">
          <cell r="A537">
            <v>1860017</v>
          </cell>
          <cell r="B537" t="str">
            <v>SAP Payroll Clearing</v>
          </cell>
          <cell r="C537" t="str">
            <v/>
          </cell>
          <cell r="D537" t="str">
            <v/>
          </cell>
        </row>
        <row r="538">
          <cell r="A538">
            <v>1860023</v>
          </cell>
          <cell r="B538" t="str">
            <v>APRM - Elec, Noncur</v>
          </cell>
          <cell r="C538" t="str">
            <v/>
          </cell>
          <cell r="D538" t="str">
            <v/>
          </cell>
        </row>
        <row r="539">
          <cell r="A539">
            <v>1860024</v>
          </cell>
          <cell r="B539" t="str">
            <v>APRM - Gas, Noncur</v>
          </cell>
          <cell r="C539" t="str">
            <v/>
          </cell>
          <cell r="D539" t="str">
            <v/>
          </cell>
        </row>
        <row r="540">
          <cell r="A540">
            <v>1860025</v>
          </cell>
          <cell r="B540" t="str">
            <v>MLX/NEB</v>
          </cell>
          <cell r="C540" t="str">
            <v/>
          </cell>
          <cell r="D540" t="str">
            <v/>
          </cell>
        </row>
        <row r="541">
          <cell r="A541">
            <v>1860027</v>
          </cell>
          <cell r="B541" t="str">
            <v>Def'd Dr-Trans Costs</v>
          </cell>
          <cell r="C541" t="str">
            <v/>
          </cell>
          <cell r="D541" t="str">
            <v/>
          </cell>
        </row>
        <row r="542">
          <cell r="A542">
            <v>1860028</v>
          </cell>
          <cell r="B542" t="str">
            <v>Payments for MLX</v>
          </cell>
          <cell r="C542" t="str">
            <v/>
          </cell>
          <cell r="D542" t="str">
            <v/>
          </cell>
        </row>
        <row r="543">
          <cell r="A543">
            <v>1860030</v>
          </cell>
          <cell r="B543" t="str">
            <v>CCC Clearing Account</v>
          </cell>
          <cell r="C543" t="str">
            <v/>
          </cell>
          <cell r="D543" t="str">
            <v/>
          </cell>
        </row>
        <row r="544">
          <cell r="A544">
            <v>1860031</v>
          </cell>
          <cell r="B544" t="str">
            <v>Clearing-Ghost Card</v>
          </cell>
          <cell r="C544" t="str">
            <v/>
          </cell>
          <cell r="D544" t="str">
            <v/>
          </cell>
        </row>
        <row r="545">
          <cell r="A545">
            <v>1860100</v>
          </cell>
          <cell r="B545" t="str">
            <v>Deferred Dr - Other</v>
          </cell>
          <cell r="C545" t="str">
            <v/>
          </cell>
          <cell r="D545" t="str">
            <v/>
          </cell>
        </row>
        <row r="546">
          <cell r="A546">
            <v>1860107</v>
          </cell>
          <cell r="B546" t="str">
            <v>DEF'D DR-CAP IRD VAR</v>
          </cell>
          <cell r="C546" t="str">
            <v/>
          </cell>
          <cell r="D546" t="str">
            <v/>
          </cell>
        </row>
        <row r="547">
          <cell r="A547">
            <v>1890000</v>
          </cell>
          <cell r="B547" t="str">
            <v>Unamt Loss-Reacq Dbt</v>
          </cell>
          <cell r="C547" t="str">
            <v/>
          </cell>
          <cell r="D547" t="str">
            <v/>
          </cell>
        </row>
        <row r="548">
          <cell r="A548">
            <v>1900000</v>
          </cell>
          <cell r="B548" t="str">
            <v>Def'd Inc Taxes L/T</v>
          </cell>
          <cell r="C548" t="str">
            <v/>
          </cell>
          <cell r="D548" t="str">
            <v/>
          </cell>
        </row>
        <row r="549">
          <cell r="A549">
            <v>1900001</v>
          </cell>
          <cell r="B549" t="str">
            <v>Acum DEF IT S/T Fed</v>
          </cell>
          <cell r="C549" t="str">
            <v/>
          </cell>
          <cell r="D549" t="str">
            <v/>
          </cell>
        </row>
        <row r="550">
          <cell r="A550">
            <v>1900002</v>
          </cell>
          <cell r="B550" t="str">
            <v>Acum DEF IT S/T Ste</v>
          </cell>
          <cell r="C550" t="str">
            <v/>
          </cell>
          <cell r="D550" t="str">
            <v/>
          </cell>
        </row>
        <row r="551">
          <cell r="A551">
            <v>1900011</v>
          </cell>
          <cell r="B551" t="str">
            <v>Acum DEF IT L/T Fed</v>
          </cell>
          <cell r="C551" t="str">
            <v/>
          </cell>
          <cell r="D551" t="str">
            <v/>
          </cell>
        </row>
        <row r="552">
          <cell r="A552">
            <v>1900012</v>
          </cell>
          <cell r="B552" t="str">
            <v>Acum DEF IT L/T Ste</v>
          </cell>
          <cell r="C552" t="str">
            <v/>
          </cell>
          <cell r="D552" t="str">
            <v/>
          </cell>
        </row>
        <row r="553">
          <cell r="A553">
            <v>2010000</v>
          </cell>
          <cell r="B553" t="str">
            <v>Common Stock Issued</v>
          </cell>
          <cell r="C553" t="str">
            <v/>
          </cell>
          <cell r="D553" t="str">
            <v/>
          </cell>
        </row>
        <row r="554">
          <cell r="A554">
            <v>2040000</v>
          </cell>
          <cell r="B554" t="str">
            <v>Pref Stk W/O Redempt</v>
          </cell>
          <cell r="C554" t="str">
            <v/>
          </cell>
          <cell r="D554" t="str">
            <v/>
          </cell>
        </row>
        <row r="555">
          <cell r="A555">
            <v>2040001</v>
          </cell>
          <cell r="B555" t="str">
            <v>Pref Stk-Redeemable</v>
          </cell>
          <cell r="C555" t="str">
            <v/>
          </cell>
          <cell r="D555" t="str">
            <v/>
          </cell>
        </row>
        <row r="556">
          <cell r="A556">
            <v>2040500</v>
          </cell>
          <cell r="B556" t="str">
            <v>Pref Stk W/ Redempti</v>
          </cell>
          <cell r="C556" t="str">
            <v/>
          </cell>
          <cell r="D556" t="str">
            <v/>
          </cell>
        </row>
        <row r="557">
          <cell r="A557">
            <v>2070000</v>
          </cell>
          <cell r="B557" t="str">
            <v>Prem Common Cap Stk</v>
          </cell>
          <cell r="C557" t="str">
            <v/>
          </cell>
          <cell r="D557" t="str">
            <v/>
          </cell>
        </row>
        <row r="558">
          <cell r="A558">
            <v>2070010</v>
          </cell>
          <cell r="B558" t="str">
            <v>Prem Preferred Stock</v>
          </cell>
          <cell r="C558" t="str">
            <v/>
          </cell>
          <cell r="D558" t="str">
            <v/>
          </cell>
        </row>
        <row r="559">
          <cell r="A559">
            <v>2070020</v>
          </cell>
          <cell r="B559" t="str">
            <v>Prem Preferred Stock</v>
          </cell>
          <cell r="C559" t="str">
            <v/>
          </cell>
          <cell r="D559" t="str">
            <v/>
          </cell>
        </row>
        <row r="560">
          <cell r="A560">
            <v>2130010</v>
          </cell>
          <cell r="B560" t="str">
            <v>Discount-Prefd Stock</v>
          </cell>
          <cell r="C560" t="str">
            <v/>
          </cell>
          <cell r="D560" t="str">
            <v/>
          </cell>
        </row>
        <row r="561">
          <cell r="A561">
            <v>2130020</v>
          </cell>
          <cell r="B561" t="str">
            <v>Disc-Preferred Stock</v>
          </cell>
          <cell r="C561" t="str">
            <v/>
          </cell>
          <cell r="D561" t="str">
            <v/>
          </cell>
        </row>
        <row r="562">
          <cell r="A562">
            <v>2140000</v>
          </cell>
          <cell r="B562" t="str">
            <v>Common Stock Exp</v>
          </cell>
          <cell r="C562" t="str">
            <v/>
          </cell>
          <cell r="D562" t="str">
            <v/>
          </cell>
        </row>
        <row r="563">
          <cell r="A563">
            <v>2140001</v>
          </cell>
          <cell r="B563" t="str">
            <v>Common Stk Exp-Util</v>
          </cell>
          <cell r="C563" t="str">
            <v/>
          </cell>
          <cell r="D563" t="str">
            <v/>
          </cell>
        </row>
        <row r="564">
          <cell r="A564">
            <v>2140010</v>
          </cell>
          <cell r="B564" t="str">
            <v>Preferred Stock Exp</v>
          </cell>
          <cell r="C564" t="str">
            <v/>
          </cell>
          <cell r="D564" t="str">
            <v/>
          </cell>
        </row>
        <row r="565">
          <cell r="A565">
            <v>2140020</v>
          </cell>
          <cell r="B565" t="str">
            <v>Pref Stock Exp - W/O</v>
          </cell>
          <cell r="C565" t="str">
            <v/>
          </cell>
          <cell r="D565" t="str">
            <v/>
          </cell>
        </row>
        <row r="566">
          <cell r="A566">
            <v>2140030</v>
          </cell>
          <cell r="B566" t="str">
            <v>Pref Stck Exp - Mand</v>
          </cell>
          <cell r="C566" t="str">
            <v/>
          </cell>
          <cell r="D566" t="str">
            <v/>
          </cell>
        </row>
        <row r="567">
          <cell r="A567">
            <v>2150010</v>
          </cell>
          <cell r="B567" t="str">
            <v>Apr RE-Decom Urea/Ga</v>
          </cell>
          <cell r="C567" t="str">
            <v/>
          </cell>
          <cell r="D567" t="str">
            <v/>
          </cell>
        </row>
        <row r="568">
          <cell r="A568">
            <v>2151000</v>
          </cell>
          <cell r="B568" t="str">
            <v>Appr RE Amrt Reserve</v>
          </cell>
          <cell r="C568" t="str">
            <v/>
          </cell>
          <cell r="D568" t="str">
            <v/>
          </cell>
        </row>
        <row r="569">
          <cell r="A569">
            <v>2160000</v>
          </cell>
          <cell r="B569" t="str">
            <v>Unappropriated RE</v>
          </cell>
          <cell r="C569" t="str">
            <v/>
          </cell>
          <cell r="D569" t="str">
            <v/>
          </cell>
        </row>
        <row r="570">
          <cell r="A570">
            <v>2160010</v>
          </cell>
          <cell r="B570" t="str">
            <v>Pref Div Req - Debit</v>
          </cell>
          <cell r="C570" t="str">
            <v/>
          </cell>
          <cell r="D570" t="str">
            <v/>
          </cell>
        </row>
        <row r="571">
          <cell r="A571">
            <v>2160020</v>
          </cell>
          <cell r="B571" t="str">
            <v>Pref Div Req-Credit</v>
          </cell>
          <cell r="C571" t="str">
            <v/>
          </cell>
          <cell r="D571" t="str">
            <v/>
          </cell>
        </row>
        <row r="572">
          <cell r="A572">
            <v>2160030</v>
          </cell>
          <cell r="B572" t="str">
            <v>Pref Dividend-Memo</v>
          </cell>
          <cell r="C572" t="str">
            <v/>
          </cell>
          <cell r="D572" t="str">
            <v/>
          </cell>
        </row>
        <row r="573">
          <cell r="A573">
            <v>2160040</v>
          </cell>
          <cell r="B573" t="str">
            <v>Div Declared - P/S</v>
          </cell>
          <cell r="C573" t="str">
            <v/>
          </cell>
          <cell r="D573" t="str">
            <v/>
          </cell>
        </row>
        <row r="574">
          <cell r="A574">
            <v>2160050</v>
          </cell>
          <cell r="B574" t="str">
            <v>Div Declared - C/S</v>
          </cell>
          <cell r="C574" t="str">
            <v/>
          </cell>
          <cell r="D574" t="str">
            <v/>
          </cell>
        </row>
        <row r="575">
          <cell r="A575">
            <v>2160060</v>
          </cell>
          <cell r="B575" t="str">
            <v>Adj to RE - C/S</v>
          </cell>
          <cell r="C575" t="str">
            <v/>
          </cell>
          <cell r="D575" t="str">
            <v/>
          </cell>
        </row>
        <row r="576">
          <cell r="A576">
            <v>2160070</v>
          </cell>
          <cell r="B576" t="str">
            <v>Adj to RE - P/S</v>
          </cell>
          <cell r="C576" t="str">
            <v/>
          </cell>
          <cell r="D576" t="str">
            <v/>
          </cell>
        </row>
        <row r="577">
          <cell r="A577">
            <v>2160080</v>
          </cell>
          <cell r="B577" t="str">
            <v>Other Comph Income</v>
          </cell>
          <cell r="C577" t="str">
            <v/>
          </cell>
          <cell r="D577" t="str">
            <v/>
          </cell>
        </row>
        <row r="578">
          <cell r="A578">
            <v>2161000</v>
          </cell>
          <cell r="B578" t="str">
            <v>Accum Transl Adj</v>
          </cell>
          <cell r="C578" t="str">
            <v/>
          </cell>
          <cell r="D578" t="str">
            <v/>
          </cell>
        </row>
        <row r="579">
          <cell r="A579">
            <v>2161001</v>
          </cell>
          <cell r="B579" t="str">
            <v>Unapp Undis Sub Earn</v>
          </cell>
          <cell r="C579" t="str">
            <v/>
          </cell>
          <cell r="D579" t="str">
            <v/>
          </cell>
        </row>
        <row r="580">
          <cell r="A580">
            <v>2161002</v>
          </cell>
          <cell r="B580" t="str">
            <v>Unrealizd Curr Trans</v>
          </cell>
          <cell r="C580" t="str">
            <v/>
          </cell>
          <cell r="D580" t="str">
            <v/>
          </cell>
        </row>
        <row r="581">
          <cell r="A581">
            <v>2190001</v>
          </cell>
          <cell r="B581" t="str">
            <v>Accum OthComp Income</v>
          </cell>
          <cell r="C581" t="str">
            <v/>
          </cell>
          <cell r="D581" t="str">
            <v/>
          </cell>
        </row>
        <row r="582">
          <cell r="A582">
            <v>2190060</v>
          </cell>
          <cell r="B582" t="str">
            <v>OCI- Interest Hedges</v>
          </cell>
          <cell r="C582" t="str">
            <v/>
          </cell>
          <cell r="D582" t="str">
            <v/>
          </cell>
        </row>
        <row r="583">
          <cell r="A583">
            <v>2210000</v>
          </cell>
          <cell r="B583" t="str">
            <v>Bonds</v>
          </cell>
          <cell r="C583" t="str">
            <v/>
          </cell>
          <cell r="D583" t="str">
            <v/>
          </cell>
        </row>
        <row r="584">
          <cell r="A584">
            <v>2210001</v>
          </cell>
          <cell r="B584" t="str">
            <v>Secured Debt</v>
          </cell>
          <cell r="C584" t="str">
            <v/>
          </cell>
          <cell r="D584" t="str">
            <v/>
          </cell>
        </row>
        <row r="585">
          <cell r="A585">
            <v>2220000</v>
          </cell>
          <cell r="B585" t="str">
            <v>Reacquired Bonds</v>
          </cell>
          <cell r="C585" t="str">
            <v/>
          </cell>
          <cell r="D585" t="str">
            <v/>
          </cell>
        </row>
        <row r="586">
          <cell r="A586">
            <v>2220001</v>
          </cell>
          <cell r="B586" t="str">
            <v>Reacquired Bonds-LT</v>
          </cell>
          <cell r="C586" t="str">
            <v/>
          </cell>
          <cell r="D586" t="str">
            <v/>
          </cell>
        </row>
        <row r="587">
          <cell r="A587">
            <v>2220002</v>
          </cell>
          <cell r="B587" t="str">
            <v>Reacq Bonds-Secured</v>
          </cell>
          <cell r="C587" t="str">
            <v/>
          </cell>
          <cell r="D587" t="str">
            <v/>
          </cell>
        </row>
        <row r="588">
          <cell r="A588">
            <v>2220003</v>
          </cell>
          <cell r="B588" t="str">
            <v>Reacq Bonds-PrePet</v>
          </cell>
          <cell r="C588" t="str">
            <v/>
          </cell>
          <cell r="D588" t="str">
            <v/>
          </cell>
        </row>
        <row r="589">
          <cell r="A589">
            <v>2230003</v>
          </cell>
          <cell r="B589" t="str">
            <v>Advs from SPE</v>
          </cell>
          <cell r="C589" t="str">
            <v/>
          </cell>
          <cell r="D589" t="str">
            <v/>
          </cell>
        </row>
        <row r="590">
          <cell r="A590">
            <v>2230970</v>
          </cell>
          <cell r="B590" t="str">
            <v>Advs - QUIPS</v>
          </cell>
          <cell r="C590" t="str">
            <v/>
          </cell>
          <cell r="D590" t="str">
            <v/>
          </cell>
        </row>
        <row r="591">
          <cell r="A591">
            <v>2240050</v>
          </cell>
          <cell r="B591" t="str">
            <v>Long Term Debt</v>
          </cell>
          <cell r="C591" t="str">
            <v/>
          </cell>
          <cell r="D591" t="str">
            <v/>
          </cell>
        </row>
        <row r="592">
          <cell r="A592">
            <v>2240051</v>
          </cell>
          <cell r="B592" t="str">
            <v>PrePetition-Fin Debt</v>
          </cell>
          <cell r="C592" t="str">
            <v/>
          </cell>
          <cell r="D592" t="str">
            <v/>
          </cell>
        </row>
        <row r="593">
          <cell r="A593">
            <v>2240053</v>
          </cell>
          <cell r="B593" t="str">
            <v>QUIDS</v>
          </cell>
          <cell r="C593" t="str">
            <v/>
          </cell>
          <cell r="D593" t="str">
            <v/>
          </cell>
        </row>
        <row r="594">
          <cell r="A594">
            <v>2240060</v>
          </cell>
          <cell r="B594" t="str">
            <v>PGE Ret Plan-87 VRIP</v>
          </cell>
          <cell r="C594" t="str">
            <v/>
          </cell>
          <cell r="D594" t="str">
            <v/>
          </cell>
        </row>
        <row r="595">
          <cell r="A595">
            <v>2240061</v>
          </cell>
          <cell r="B595" t="str">
            <v>PGE Ret Plan-VRI Pen</v>
          </cell>
          <cell r="C595" t="str">
            <v/>
          </cell>
          <cell r="D595" t="str">
            <v/>
          </cell>
        </row>
        <row r="596">
          <cell r="A596">
            <v>2240062</v>
          </cell>
          <cell r="B596" t="str">
            <v>PGE Ret Plan-VRI Med</v>
          </cell>
          <cell r="C596" t="str">
            <v/>
          </cell>
          <cell r="D596" t="str">
            <v/>
          </cell>
        </row>
        <row r="597">
          <cell r="A597">
            <v>2240063</v>
          </cell>
          <cell r="B597" t="str">
            <v>PGE Ret Plan-VRI Lif</v>
          </cell>
          <cell r="C597" t="str">
            <v/>
          </cell>
          <cell r="D597" t="str">
            <v/>
          </cell>
        </row>
        <row r="598">
          <cell r="A598">
            <v>2240064</v>
          </cell>
          <cell r="B598" t="str">
            <v>PGE Retirement Plan</v>
          </cell>
          <cell r="C598" t="str">
            <v/>
          </cell>
          <cell r="D598" t="str">
            <v/>
          </cell>
        </row>
        <row r="599">
          <cell r="A599">
            <v>2240065</v>
          </cell>
          <cell r="B599" t="str">
            <v>PGE Ret Plan-Non VRI</v>
          </cell>
          <cell r="C599" t="str">
            <v/>
          </cell>
          <cell r="D599" t="str">
            <v/>
          </cell>
        </row>
        <row r="600">
          <cell r="A600">
            <v>2240066</v>
          </cell>
          <cell r="B600" t="str">
            <v>LT Supp Unf Pension</v>
          </cell>
          <cell r="C600" t="str">
            <v/>
          </cell>
          <cell r="D600" t="str">
            <v/>
          </cell>
        </row>
        <row r="601">
          <cell r="A601">
            <v>2240070</v>
          </cell>
          <cell r="B601" t="str">
            <v>Shrs mand redemp prv</v>
          </cell>
          <cell r="C601" t="str">
            <v/>
          </cell>
          <cell r="D601" t="str">
            <v/>
          </cell>
        </row>
        <row r="602">
          <cell r="A602">
            <v>2250000</v>
          </cell>
          <cell r="B602" t="str">
            <v>Unamort Bond Prem</v>
          </cell>
          <cell r="C602" t="str">
            <v/>
          </cell>
          <cell r="D602" t="str">
            <v/>
          </cell>
        </row>
        <row r="603">
          <cell r="A603">
            <v>2250002</v>
          </cell>
          <cell r="B603" t="str">
            <v>UnamrtBndPrem-PrePet</v>
          </cell>
          <cell r="C603" t="str">
            <v/>
          </cell>
          <cell r="D603" t="str">
            <v/>
          </cell>
        </row>
        <row r="604">
          <cell r="A604">
            <v>2260000</v>
          </cell>
          <cell r="B604" t="str">
            <v>Unamort Bond Disc</v>
          </cell>
          <cell r="C604" t="str">
            <v/>
          </cell>
          <cell r="D604" t="str">
            <v/>
          </cell>
        </row>
        <row r="605">
          <cell r="A605">
            <v>2260001</v>
          </cell>
          <cell r="B605" t="str">
            <v>Unamort Bnd Disc-Sec</v>
          </cell>
          <cell r="C605" t="str">
            <v/>
          </cell>
          <cell r="D605" t="str">
            <v/>
          </cell>
        </row>
        <row r="606">
          <cell r="A606">
            <v>2260002</v>
          </cell>
          <cell r="B606" t="str">
            <v>UnamrtBndDisc-PrePet</v>
          </cell>
          <cell r="C606" t="str">
            <v/>
          </cell>
          <cell r="D606" t="str">
            <v/>
          </cell>
        </row>
        <row r="607">
          <cell r="A607">
            <v>2260010</v>
          </cell>
          <cell r="B607" t="str">
            <v>Unamort Discount</v>
          </cell>
          <cell r="C607" t="str">
            <v/>
          </cell>
          <cell r="D607" t="str">
            <v/>
          </cell>
        </row>
        <row r="608">
          <cell r="A608">
            <v>2270000</v>
          </cell>
          <cell r="B608" t="str">
            <v>Nuclr Fuel Cap Lease</v>
          </cell>
          <cell r="C608" t="str">
            <v/>
          </cell>
          <cell r="D608" t="str">
            <v/>
          </cell>
        </row>
        <row r="609">
          <cell r="A609">
            <v>2270010</v>
          </cell>
          <cell r="B609" t="str">
            <v>Oblg Undr Cp Lse N/C</v>
          </cell>
          <cell r="C609" t="str">
            <v/>
          </cell>
          <cell r="D609" t="str">
            <v/>
          </cell>
        </row>
        <row r="610">
          <cell r="A610">
            <v>2282000</v>
          </cell>
          <cell r="B610" t="str">
            <v>Rsv for Inj &amp; Casual</v>
          </cell>
          <cell r="C610" t="str">
            <v/>
          </cell>
          <cell r="D610" t="str">
            <v/>
          </cell>
        </row>
        <row r="611">
          <cell r="A611">
            <v>2282001</v>
          </cell>
          <cell r="B611" t="str">
            <v>LT Disability Trust</v>
          </cell>
          <cell r="C611" t="str">
            <v/>
          </cell>
          <cell r="D611" t="str">
            <v/>
          </cell>
        </row>
        <row r="612">
          <cell r="A612">
            <v>2282002</v>
          </cell>
          <cell r="B612" t="str">
            <v>Rsv 1998 SF Outage</v>
          </cell>
          <cell r="C612" t="str">
            <v/>
          </cell>
          <cell r="D612" t="str">
            <v/>
          </cell>
        </row>
        <row r="613">
          <cell r="A613">
            <v>2282003</v>
          </cell>
          <cell r="B613" t="str">
            <v>L-T Disability- Curr</v>
          </cell>
          <cell r="C613" t="str">
            <v/>
          </cell>
          <cell r="D613" t="str">
            <v/>
          </cell>
        </row>
        <row r="614">
          <cell r="A614">
            <v>2282004</v>
          </cell>
          <cell r="B614" t="str">
            <v>Workers Comp-Current</v>
          </cell>
          <cell r="C614" t="str">
            <v/>
          </cell>
          <cell r="D614" t="str">
            <v/>
          </cell>
        </row>
        <row r="615">
          <cell r="A615">
            <v>2282010</v>
          </cell>
          <cell r="B615" t="str">
            <v>Rsv Fontenelle</v>
          </cell>
          <cell r="C615" t="str">
            <v/>
          </cell>
          <cell r="D615" t="str">
            <v/>
          </cell>
        </row>
        <row r="616">
          <cell r="A616">
            <v>2282020</v>
          </cell>
          <cell r="B616" t="str">
            <v>Rsv Inj &amp; Cas 3rd P</v>
          </cell>
          <cell r="C616" t="str">
            <v/>
          </cell>
          <cell r="D616" t="str">
            <v/>
          </cell>
        </row>
        <row r="617">
          <cell r="A617">
            <v>2282030</v>
          </cell>
          <cell r="B617" t="str">
            <v>WC Liab - Noncurrent</v>
          </cell>
          <cell r="C617" t="str">
            <v/>
          </cell>
          <cell r="D617" t="str">
            <v/>
          </cell>
        </row>
        <row r="618">
          <cell r="A618">
            <v>2282031</v>
          </cell>
          <cell r="B618" t="str">
            <v>LT Disability-NonCur</v>
          </cell>
          <cell r="C618" t="str">
            <v/>
          </cell>
          <cell r="D618" t="str">
            <v/>
          </cell>
        </row>
        <row r="619">
          <cell r="A619">
            <v>2282420</v>
          </cell>
          <cell r="B619" t="str">
            <v>Litig Comm Sttlmt/Ju</v>
          </cell>
          <cell r="C619" t="str">
            <v/>
          </cell>
          <cell r="D619" t="str">
            <v/>
          </cell>
        </row>
        <row r="620">
          <cell r="A620">
            <v>2282500</v>
          </cell>
          <cell r="B620" t="str">
            <v>WCPD - Misc</v>
          </cell>
          <cell r="C620" t="str">
            <v/>
          </cell>
          <cell r="D620" t="str">
            <v/>
          </cell>
        </row>
        <row r="621">
          <cell r="A621">
            <v>2282630</v>
          </cell>
          <cell r="B621" t="str">
            <v>WC Pd - Suppl Ben</v>
          </cell>
          <cell r="C621" t="str">
            <v/>
          </cell>
          <cell r="D621" t="str">
            <v/>
          </cell>
        </row>
        <row r="622">
          <cell r="A622">
            <v>2283010</v>
          </cell>
          <cell r="B622" t="str">
            <v>Ret Med Liab-VEBA</v>
          </cell>
          <cell r="C622" t="str">
            <v/>
          </cell>
          <cell r="D622" t="str">
            <v/>
          </cell>
        </row>
        <row r="623">
          <cell r="A623">
            <v>2283011</v>
          </cell>
          <cell r="B623" t="str">
            <v>Ret Med Liab-A/P A/R</v>
          </cell>
          <cell r="C623" t="str">
            <v>i0</v>
          </cell>
          <cell r="D623" t="str">
            <v>CA0000000000</v>
          </cell>
        </row>
        <row r="624">
          <cell r="A624">
            <v>2283012</v>
          </cell>
          <cell r="B624" t="str">
            <v>Ret Med Liab-W/H</v>
          </cell>
          <cell r="C624" t="str">
            <v/>
          </cell>
          <cell r="D624" t="str">
            <v/>
          </cell>
        </row>
        <row r="625">
          <cell r="A625">
            <v>2284000</v>
          </cell>
          <cell r="B625" t="str">
            <v>W/C-Attrny Fees W/H</v>
          </cell>
          <cell r="C625" t="str">
            <v/>
          </cell>
          <cell r="D625" t="str">
            <v/>
          </cell>
        </row>
        <row r="626">
          <cell r="A626">
            <v>2284001</v>
          </cell>
          <cell r="B626" t="str">
            <v>Misc Op Prov QF/WAPA</v>
          </cell>
          <cell r="C626" t="str">
            <v/>
          </cell>
          <cell r="D626" t="str">
            <v/>
          </cell>
        </row>
        <row r="627">
          <cell r="A627">
            <v>2284010</v>
          </cell>
          <cell r="B627" t="str">
            <v>DOE D&amp;D</v>
          </cell>
          <cell r="C627" t="str">
            <v/>
          </cell>
          <cell r="D627" t="str">
            <v/>
          </cell>
        </row>
        <row r="628">
          <cell r="A628">
            <v>2284020</v>
          </cell>
          <cell r="B628" t="str">
            <v>Env Liab-Ret Fac</v>
          </cell>
          <cell r="C628" t="str">
            <v/>
          </cell>
          <cell r="D628" t="str">
            <v/>
          </cell>
        </row>
        <row r="629">
          <cell r="A629">
            <v>2284025</v>
          </cell>
          <cell r="B629" t="str">
            <v>Env Liab-Sold Plant</v>
          </cell>
          <cell r="C629" t="str">
            <v/>
          </cell>
          <cell r="D629" t="str">
            <v/>
          </cell>
        </row>
        <row r="630">
          <cell r="A630">
            <v>2284026</v>
          </cell>
          <cell r="B630" t="str">
            <v>EEC Funding Liab</v>
          </cell>
          <cell r="C630" t="str">
            <v/>
          </cell>
          <cell r="D630" t="str">
            <v/>
          </cell>
        </row>
        <row r="631">
          <cell r="A631">
            <v>2284027</v>
          </cell>
          <cell r="B631" t="str">
            <v>Clean Energy Liab</v>
          </cell>
          <cell r="C631" t="str">
            <v/>
          </cell>
          <cell r="D631" t="str">
            <v/>
          </cell>
        </row>
        <row r="632">
          <cell r="A632">
            <v>2284030</v>
          </cell>
          <cell r="B632" t="str">
            <v>Gas Reserve</v>
          </cell>
          <cell r="C632" t="str">
            <v/>
          </cell>
          <cell r="D632" t="str">
            <v/>
          </cell>
        </row>
        <row r="633">
          <cell r="A633">
            <v>2284040</v>
          </cell>
          <cell r="B633" t="str">
            <v>DC Low  Rad Waste</v>
          </cell>
          <cell r="C633" t="str">
            <v/>
          </cell>
          <cell r="D633" t="str">
            <v/>
          </cell>
        </row>
        <row r="634">
          <cell r="A634">
            <v>2284900</v>
          </cell>
          <cell r="B634" t="str">
            <v>NC Liab Corp Adju</v>
          </cell>
          <cell r="C634" t="str">
            <v/>
          </cell>
          <cell r="D634" t="str">
            <v/>
          </cell>
        </row>
        <row r="635">
          <cell r="A635">
            <v>2290000</v>
          </cell>
          <cell r="B635" t="str">
            <v>Prov for Rate Ref</v>
          </cell>
          <cell r="C635" t="str">
            <v/>
          </cell>
          <cell r="D635" t="str">
            <v/>
          </cell>
        </row>
        <row r="636">
          <cell r="A636">
            <v>2300010</v>
          </cell>
          <cell r="B636" t="str">
            <v>ARO Liability Fossil</v>
          </cell>
          <cell r="C636" t="str">
            <v/>
          </cell>
          <cell r="D636" t="str">
            <v/>
          </cell>
        </row>
        <row r="637">
          <cell r="A637">
            <v>2300020</v>
          </cell>
          <cell r="B637" t="str">
            <v>ARO Liability Nucler</v>
          </cell>
          <cell r="C637" t="str">
            <v/>
          </cell>
          <cell r="D637" t="str">
            <v/>
          </cell>
        </row>
        <row r="638">
          <cell r="A638">
            <v>2310000</v>
          </cell>
          <cell r="B638" t="str">
            <v>Coml Paper&amp;Bnkrs Acp</v>
          </cell>
          <cell r="C638" t="str">
            <v/>
          </cell>
          <cell r="D638" t="str">
            <v/>
          </cell>
        </row>
        <row r="639">
          <cell r="A639">
            <v>2310010</v>
          </cell>
          <cell r="B639" t="str">
            <v>ST Borrowings-Other</v>
          </cell>
          <cell r="C639" t="str">
            <v/>
          </cell>
          <cell r="D639" t="str">
            <v/>
          </cell>
        </row>
        <row r="640">
          <cell r="A640">
            <v>2320000</v>
          </cell>
          <cell r="B640" t="str">
            <v>Accts Payable Reg</v>
          </cell>
          <cell r="C640" t="str">
            <v>i0</v>
          </cell>
          <cell r="D640" t="str">
            <v>CA0000000000</v>
          </cell>
        </row>
        <row r="641">
          <cell r="A641">
            <v>2320001</v>
          </cell>
          <cell r="B641" t="str">
            <v>A/P -Fuel not billed</v>
          </cell>
          <cell r="C641" t="str">
            <v/>
          </cell>
          <cell r="D641" t="str">
            <v/>
          </cell>
        </row>
        <row r="642">
          <cell r="A642">
            <v>2320002</v>
          </cell>
          <cell r="B642" t="str">
            <v>A/P - Employee Ded.</v>
          </cell>
          <cell r="C642" t="str">
            <v/>
          </cell>
          <cell r="D642" t="str">
            <v/>
          </cell>
        </row>
        <row r="643">
          <cell r="A643">
            <v>2320003</v>
          </cell>
          <cell r="B643" t="str">
            <v>A/P - Geysers</v>
          </cell>
          <cell r="C643" t="str">
            <v/>
          </cell>
          <cell r="D643" t="str">
            <v/>
          </cell>
        </row>
        <row r="644">
          <cell r="A644">
            <v>2320004</v>
          </cell>
          <cell r="B644" t="str">
            <v>A/P - Dow Gas Agmt</v>
          </cell>
          <cell r="C644" t="str">
            <v/>
          </cell>
          <cell r="D644" t="str">
            <v/>
          </cell>
        </row>
        <row r="645">
          <cell r="A645">
            <v>2320005</v>
          </cell>
          <cell r="B645" t="str">
            <v>A/P - cash CR bal</v>
          </cell>
          <cell r="C645" t="str">
            <v/>
          </cell>
          <cell r="D645" t="str">
            <v/>
          </cell>
        </row>
        <row r="646">
          <cell r="A646">
            <v>2320006</v>
          </cell>
          <cell r="B646" t="str">
            <v>A/P- Dir Fees WH</v>
          </cell>
          <cell r="C646" t="str">
            <v/>
          </cell>
          <cell r="D646" t="str">
            <v/>
          </cell>
        </row>
        <row r="647">
          <cell r="A647">
            <v>2320007</v>
          </cell>
          <cell r="B647" t="str">
            <v>A/P - SH&amp;C</v>
          </cell>
          <cell r="C647" t="str">
            <v/>
          </cell>
          <cell r="D647" t="str">
            <v/>
          </cell>
        </row>
        <row r="648">
          <cell r="A648">
            <v>2320008</v>
          </cell>
          <cell r="B648" t="str">
            <v>A/P - Pension Liab</v>
          </cell>
          <cell r="C648" t="str">
            <v/>
          </cell>
          <cell r="D648" t="str">
            <v/>
          </cell>
        </row>
        <row r="649">
          <cell r="A649">
            <v>2320009</v>
          </cell>
          <cell r="B649" t="str">
            <v>Conver-A/P Reg Vendo</v>
          </cell>
          <cell r="C649" t="str">
            <v/>
          </cell>
          <cell r="D649" t="str">
            <v/>
          </cell>
        </row>
        <row r="650">
          <cell r="A650">
            <v>2320010</v>
          </cell>
          <cell r="B650" t="str">
            <v>A/P - Supp Unf Pens</v>
          </cell>
          <cell r="C650" t="str">
            <v/>
          </cell>
          <cell r="D650" t="str">
            <v/>
          </cell>
        </row>
        <row r="651">
          <cell r="A651">
            <v>2320011</v>
          </cell>
          <cell r="B651" t="str">
            <v>A/P - Boiler Gas</v>
          </cell>
          <cell r="C651" t="str">
            <v/>
          </cell>
          <cell r="D651" t="str">
            <v/>
          </cell>
        </row>
        <row r="652">
          <cell r="A652">
            <v>2320012</v>
          </cell>
          <cell r="B652" t="str">
            <v>A/P - Excess Flex FD</v>
          </cell>
          <cell r="C652" t="str">
            <v/>
          </cell>
          <cell r="D652" t="str">
            <v/>
          </cell>
        </row>
        <row r="653">
          <cell r="A653">
            <v>2320013</v>
          </cell>
          <cell r="B653" t="str">
            <v>A/P - Excess Flex HC</v>
          </cell>
          <cell r="C653" t="str">
            <v>i0</v>
          </cell>
          <cell r="D653" t="str">
            <v>CA0000000000</v>
          </cell>
        </row>
        <row r="654">
          <cell r="A654">
            <v>2320014</v>
          </cell>
          <cell r="B654" t="str">
            <v>A/P - Acc P/R &amp;  P/D</v>
          </cell>
          <cell r="C654" t="str">
            <v/>
          </cell>
          <cell r="D654" t="str">
            <v/>
          </cell>
        </row>
        <row r="655">
          <cell r="A655">
            <v>2320015</v>
          </cell>
          <cell r="B655" t="str">
            <v>A/P - Savings FP</v>
          </cell>
          <cell r="C655" t="str">
            <v/>
          </cell>
          <cell r="D655" t="str">
            <v/>
          </cell>
        </row>
        <row r="656">
          <cell r="A656">
            <v>2320016</v>
          </cell>
          <cell r="B656" t="str">
            <v>A/P - DOE Spnt Fu</v>
          </cell>
          <cell r="C656" t="str">
            <v/>
          </cell>
          <cell r="D656" t="str">
            <v/>
          </cell>
        </row>
        <row r="657">
          <cell r="A657">
            <v>2320017</v>
          </cell>
          <cell r="B657" t="str">
            <v>A/P - Excess Flex DC</v>
          </cell>
          <cell r="C657" t="str">
            <v/>
          </cell>
          <cell r="D657" t="str">
            <v/>
          </cell>
        </row>
        <row r="658">
          <cell r="A658">
            <v>2320018</v>
          </cell>
          <cell r="B658" t="str">
            <v>A/P - Vision Plan</v>
          </cell>
          <cell r="C658" t="str">
            <v>i0</v>
          </cell>
          <cell r="D658" t="str">
            <v>CA0000000000</v>
          </cell>
        </row>
        <row r="659">
          <cell r="A659">
            <v>2320019</v>
          </cell>
          <cell r="B659" t="str">
            <v>A/P - Drug Plan</v>
          </cell>
          <cell r="C659" t="str">
            <v/>
          </cell>
          <cell r="D659" t="str">
            <v/>
          </cell>
        </row>
        <row r="660">
          <cell r="A660">
            <v>2320020</v>
          </cell>
          <cell r="B660" t="str">
            <v>A/P - Managed Care</v>
          </cell>
          <cell r="C660" t="str">
            <v>i0</v>
          </cell>
          <cell r="D660" t="str">
            <v>CA0000000000</v>
          </cell>
        </row>
        <row r="661">
          <cell r="A661">
            <v>2320021</v>
          </cell>
          <cell r="B661" t="str">
            <v>A/P - Delta Dental</v>
          </cell>
          <cell r="C661" t="str">
            <v>i0</v>
          </cell>
          <cell r="D661" t="str">
            <v>CA0000000000</v>
          </cell>
        </row>
        <row r="662">
          <cell r="A662">
            <v>2320022</v>
          </cell>
          <cell r="B662" t="str">
            <v>A/P - HMO</v>
          </cell>
          <cell r="C662" t="str">
            <v>i0</v>
          </cell>
          <cell r="D662" t="str">
            <v>CA0000000000</v>
          </cell>
        </row>
        <row r="663">
          <cell r="A663">
            <v>2320023</v>
          </cell>
          <cell r="B663" t="str">
            <v>A/P - Pref Health Pl</v>
          </cell>
          <cell r="C663" t="str">
            <v/>
          </cell>
          <cell r="D663" t="str">
            <v/>
          </cell>
        </row>
        <row r="664">
          <cell r="A664">
            <v>2320024</v>
          </cell>
          <cell r="B664" t="str">
            <v>A/P - Vac Accrual</v>
          </cell>
          <cell r="C664" t="str">
            <v/>
          </cell>
          <cell r="D664" t="str">
            <v/>
          </cell>
        </row>
        <row r="665">
          <cell r="A665">
            <v>2320025</v>
          </cell>
          <cell r="B665" t="str">
            <v>A/P - Land Rent FPC</v>
          </cell>
          <cell r="C665" t="str">
            <v/>
          </cell>
          <cell r="D665" t="str">
            <v/>
          </cell>
        </row>
        <row r="666">
          <cell r="A666">
            <v>2320026</v>
          </cell>
          <cell r="B666" t="str">
            <v>A/P - Est. Liab CIG</v>
          </cell>
          <cell r="C666" t="str">
            <v/>
          </cell>
          <cell r="D666" t="str">
            <v/>
          </cell>
        </row>
        <row r="667">
          <cell r="A667">
            <v>2320027</v>
          </cell>
          <cell r="B667" t="str">
            <v>A/P - 401(K) Ded. FB</v>
          </cell>
          <cell r="C667" t="str">
            <v/>
          </cell>
          <cell r="D667" t="str">
            <v/>
          </cell>
        </row>
        <row r="668">
          <cell r="A668">
            <v>2320030</v>
          </cell>
          <cell r="B668" t="str">
            <v>A/P - Grp AD&amp;D Insur</v>
          </cell>
          <cell r="C668" t="str">
            <v/>
          </cell>
          <cell r="D668" t="str">
            <v/>
          </cell>
        </row>
        <row r="669">
          <cell r="A669">
            <v>2320031</v>
          </cell>
          <cell r="B669" t="str">
            <v>A/P - Grp Lf Ins B/U</v>
          </cell>
          <cell r="C669" t="str">
            <v/>
          </cell>
          <cell r="D669" t="str">
            <v/>
          </cell>
        </row>
        <row r="670">
          <cell r="A670">
            <v>2320032</v>
          </cell>
          <cell r="B670" t="str">
            <v>A/P - Ret Life Insur</v>
          </cell>
          <cell r="C670" t="str">
            <v/>
          </cell>
          <cell r="D670" t="str">
            <v/>
          </cell>
        </row>
        <row r="671">
          <cell r="A671">
            <v>2320033</v>
          </cell>
          <cell r="B671" t="str">
            <v>A/P - East Bay MUD</v>
          </cell>
          <cell r="C671" t="str">
            <v/>
          </cell>
          <cell r="D671" t="str">
            <v/>
          </cell>
        </row>
        <row r="672">
          <cell r="A672">
            <v>2320034</v>
          </cell>
          <cell r="B672" t="str">
            <v>A/P-Lab.-Dist. Ctrl</v>
          </cell>
          <cell r="C672" t="str">
            <v/>
          </cell>
          <cell r="D672" t="str">
            <v/>
          </cell>
        </row>
        <row r="673">
          <cell r="A673">
            <v>2320035</v>
          </cell>
          <cell r="B673" t="str">
            <v>A/P - VRI - Pension</v>
          </cell>
          <cell r="C673" t="str">
            <v/>
          </cell>
          <cell r="D673" t="str">
            <v/>
          </cell>
        </row>
        <row r="674">
          <cell r="A674">
            <v>2320040</v>
          </cell>
          <cell r="B674" t="str">
            <v>Accts Pay -Employees</v>
          </cell>
          <cell r="C674" t="str">
            <v/>
          </cell>
          <cell r="D674" t="str">
            <v/>
          </cell>
        </row>
        <row r="675">
          <cell r="A675">
            <v>2320041</v>
          </cell>
          <cell r="B675" t="str">
            <v>A/P Exec Flex Perk</v>
          </cell>
          <cell r="C675" t="str">
            <v/>
          </cell>
          <cell r="D675" t="str">
            <v/>
          </cell>
        </row>
        <row r="676">
          <cell r="A676">
            <v>2320042</v>
          </cell>
          <cell r="B676" t="str">
            <v>A/P-Exec Flex Perk</v>
          </cell>
          <cell r="C676" t="str">
            <v/>
          </cell>
          <cell r="D676" t="str">
            <v/>
          </cell>
        </row>
        <row r="677">
          <cell r="A677">
            <v>2320043</v>
          </cell>
          <cell r="B677" t="str">
            <v>A/P-Credit Crd Retrn</v>
          </cell>
          <cell r="C677" t="str">
            <v/>
          </cell>
          <cell r="D677" t="str">
            <v/>
          </cell>
        </row>
        <row r="678">
          <cell r="A678">
            <v>2320050</v>
          </cell>
          <cell r="B678" t="str">
            <v>A/P- Petty Cash</v>
          </cell>
          <cell r="C678" t="str">
            <v/>
          </cell>
          <cell r="D678" t="str">
            <v/>
          </cell>
        </row>
        <row r="679">
          <cell r="A679">
            <v>2320060</v>
          </cell>
          <cell r="B679" t="str">
            <v>One Time Vendor A/P</v>
          </cell>
          <cell r="C679" t="str">
            <v/>
          </cell>
          <cell r="D679" t="str">
            <v/>
          </cell>
        </row>
        <row r="680">
          <cell r="A680">
            <v>2320070</v>
          </cell>
          <cell r="B680" t="str">
            <v>Pre-Petition - AP</v>
          </cell>
          <cell r="C680" t="str">
            <v>i0</v>
          </cell>
          <cell r="D680" t="str">
            <v>CA0000000000</v>
          </cell>
        </row>
        <row r="681">
          <cell r="A681">
            <v>2320071</v>
          </cell>
          <cell r="B681" t="str">
            <v>Pre-PetLiab-NonVendo</v>
          </cell>
          <cell r="C681" t="str">
            <v/>
          </cell>
          <cell r="D681" t="str">
            <v/>
          </cell>
        </row>
        <row r="682">
          <cell r="A682">
            <v>2320090</v>
          </cell>
          <cell r="B682" t="str">
            <v>A/P - Corporate Othr</v>
          </cell>
          <cell r="C682" t="str">
            <v/>
          </cell>
          <cell r="D682" t="str">
            <v/>
          </cell>
        </row>
        <row r="683">
          <cell r="A683">
            <v>2320091</v>
          </cell>
          <cell r="B683" t="str">
            <v>A/P - Corp Other</v>
          </cell>
          <cell r="C683" t="str">
            <v/>
          </cell>
          <cell r="D683" t="str">
            <v/>
          </cell>
        </row>
        <row r="684">
          <cell r="A684">
            <v>2320099</v>
          </cell>
          <cell r="B684" t="str">
            <v>A/P - Law Accruals</v>
          </cell>
          <cell r="C684" t="str">
            <v/>
          </cell>
          <cell r="D684" t="str">
            <v/>
          </cell>
        </row>
        <row r="685">
          <cell r="A685">
            <v>2320100</v>
          </cell>
          <cell r="B685" t="str">
            <v>A/P - Corporate Adj</v>
          </cell>
          <cell r="C685" t="str">
            <v/>
          </cell>
          <cell r="D685" t="str">
            <v/>
          </cell>
        </row>
        <row r="686">
          <cell r="A686">
            <v>2320130</v>
          </cell>
          <cell r="B686" t="str">
            <v>A/P-WAPA Exchange</v>
          </cell>
          <cell r="C686" t="str">
            <v/>
          </cell>
          <cell r="D686" t="str">
            <v/>
          </cell>
        </row>
        <row r="687">
          <cell r="A687">
            <v>2320210</v>
          </cell>
          <cell r="B687" t="str">
            <v>A/P Nevada/Rollins</v>
          </cell>
          <cell r="C687" t="str">
            <v/>
          </cell>
          <cell r="D687" t="str">
            <v/>
          </cell>
        </row>
        <row r="688">
          <cell r="A688">
            <v>2320211</v>
          </cell>
          <cell r="B688" t="str">
            <v>A/P Oakdale/San Joaq</v>
          </cell>
          <cell r="C688" t="str">
            <v/>
          </cell>
          <cell r="D688" t="str">
            <v/>
          </cell>
        </row>
        <row r="689">
          <cell r="A689">
            <v>2320212</v>
          </cell>
          <cell r="B689" t="str">
            <v>A/P Oroville/Wynodte</v>
          </cell>
          <cell r="C689" t="str">
            <v/>
          </cell>
          <cell r="D689" t="str">
            <v/>
          </cell>
        </row>
        <row r="690">
          <cell r="A690">
            <v>2320213</v>
          </cell>
          <cell r="B690" t="str">
            <v>A/P Nevada/Yuba Bear</v>
          </cell>
          <cell r="C690" t="str">
            <v/>
          </cell>
          <cell r="D690" t="str">
            <v/>
          </cell>
        </row>
        <row r="691">
          <cell r="A691">
            <v>2320214</v>
          </cell>
          <cell r="B691" t="str">
            <v>A/P Placer County</v>
          </cell>
          <cell r="C691" t="str">
            <v/>
          </cell>
          <cell r="D691" t="str">
            <v/>
          </cell>
        </row>
        <row r="692">
          <cell r="A692">
            <v>2320215</v>
          </cell>
          <cell r="B692" t="str">
            <v>A/P Merced Irrig Dis</v>
          </cell>
          <cell r="C692" t="str">
            <v/>
          </cell>
          <cell r="D692" t="str">
            <v/>
          </cell>
        </row>
        <row r="693">
          <cell r="A693">
            <v>2320216</v>
          </cell>
          <cell r="B693" t="str">
            <v>A/P Yuba Cnty Water</v>
          </cell>
          <cell r="C693" t="str">
            <v/>
          </cell>
          <cell r="D693" t="str">
            <v/>
          </cell>
        </row>
        <row r="694">
          <cell r="A694">
            <v>2320217</v>
          </cell>
          <cell r="B694" t="str">
            <v>A/P Solano Irrig Dis</v>
          </cell>
          <cell r="C694" t="str">
            <v/>
          </cell>
          <cell r="D694" t="str">
            <v/>
          </cell>
        </row>
        <row r="695">
          <cell r="A695">
            <v>2320218</v>
          </cell>
          <cell r="B695" t="str">
            <v>A/P El Dorado Hydro</v>
          </cell>
          <cell r="C695" t="str">
            <v/>
          </cell>
          <cell r="D695" t="str">
            <v/>
          </cell>
        </row>
        <row r="696">
          <cell r="A696">
            <v>2320220</v>
          </cell>
          <cell r="B696" t="str">
            <v>A/P Hetch Hetchy</v>
          </cell>
          <cell r="C696" t="str">
            <v/>
          </cell>
          <cell r="D696" t="str">
            <v/>
          </cell>
        </row>
        <row r="697">
          <cell r="A697">
            <v>2320300</v>
          </cell>
          <cell r="B697" t="str">
            <v>A/P-PX</v>
          </cell>
          <cell r="C697" t="str">
            <v/>
          </cell>
          <cell r="D697" t="str">
            <v/>
          </cell>
        </row>
        <row r="698">
          <cell r="A698">
            <v>2320301</v>
          </cell>
          <cell r="B698" t="str">
            <v>A/P-DWR</v>
          </cell>
          <cell r="C698" t="str">
            <v/>
          </cell>
          <cell r="D698" t="str">
            <v/>
          </cell>
        </row>
        <row r="699">
          <cell r="A699">
            <v>2320310</v>
          </cell>
          <cell r="B699" t="str">
            <v>A/P-BILTRL PWR PURCH</v>
          </cell>
          <cell r="C699" t="str">
            <v/>
          </cell>
          <cell r="D699" t="str">
            <v/>
          </cell>
        </row>
        <row r="700">
          <cell r="A700">
            <v>2320400</v>
          </cell>
          <cell r="B700" t="str">
            <v>A/P-Grid Charges</v>
          </cell>
          <cell r="C700" t="str">
            <v/>
          </cell>
          <cell r="D700" t="str">
            <v/>
          </cell>
        </row>
        <row r="701">
          <cell r="A701">
            <v>2320450</v>
          </cell>
          <cell r="B701" t="str">
            <v>A/P-ISO/PX Fees</v>
          </cell>
          <cell r="C701" t="str">
            <v/>
          </cell>
          <cell r="D701" t="str">
            <v/>
          </cell>
        </row>
        <row r="702">
          <cell r="A702">
            <v>2320500</v>
          </cell>
          <cell r="B702" t="str">
            <v>A/P-Smll Pwr Producr</v>
          </cell>
          <cell r="C702" t="str">
            <v/>
          </cell>
          <cell r="D702" t="str">
            <v/>
          </cell>
        </row>
        <row r="703">
          <cell r="A703">
            <v>2320600</v>
          </cell>
          <cell r="B703" t="str">
            <v>A/P-Liab Gas Purch</v>
          </cell>
          <cell r="C703" t="str">
            <v/>
          </cell>
          <cell r="D703" t="str">
            <v/>
          </cell>
        </row>
        <row r="704">
          <cell r="A704">
            <v>2320601</v>
          </cell>
          <cell r="B704" t="str">
            <v>A/P-PacifiCorp Gas</v>
          </cell>
          <cell r="C704" t="str">
            <v/>
          </cell>
          <cell r="D704" t="str">
            <v/>
          </cell>
        </row>
        <row r="705">
          <cell r="A705">
            <v>2320610</v>
          </cell>
          <cell r="B705" t="str">
            <v>A/P Other-Gas RM</v>
          </cell>
          <cell r="C705" t="str">
            <v/>
          </cell>
          <cell r="D705" t="str">
            <v/>
          </cell>
        </row>
        <row r="706">
          <cell r="A706">
            <v>2320700</v>
          </cell>
          <cell r="B706" t="str">
            <v>A/P-Purc &amp; Intrchnge</v>
          </cell>
          <cell r="C706" t="str">
            <v/>
          </cell>
          <cell r="D706" t="str">
            <v/>
          </cell>
        </row>
        <row r="707">
          <cell r="A707">
            <v>2320800</v>
          </cell>
          <cell r="B707" t="str">
            <v>A/P-Pac Int So CA Ed</v>
          </cell>
          <cell r="C707" t="str">
            <v/>
          </cell>
          <cell r="D707" t="str">
            <v/>
          </cell>
        </row>
        <row r="708">
          <cell r="A708">
            <v>2320810</v>
          </cell>
          <cell r="B708" t="str">
            <v>Pac Int Sn Diego G&amp;E</v>
          </cell>
          <cell r="C708" t="str">
            <v/>
          </cell>
          <cell r="D708" t="str">
            <v/>
          </cell>
        </row>
        <row r="709">
          <cell r="A709">
            <v>2320820</v>
          </cell>
          <cell r="B709" t="str">
            <v>A/P-Pac Int WAPA</v>
          </cell>
          <cell r="C709" t="str">
            <v/>
          </cell>
          <cell r="D709" t="str">
            <v/>
          </cell>
        </row>
        <row r="710">
          <cell r="A710">
            <v>2320850</v>
          </cell>
          <cell r="B710" t="str">
            <v>A/P-Int on QF Dep</v>
          </cell>
          <cell r="C710" t="str">
            <v/>
          </cell>
          <cell r="D710" t="str">
            <v/>
          </cell>
        </row>
        <row r="711">
          <cell r="A711">
            <v>2320900</v>
          </cell>
          <cell r="B711" t="str">
            <v>A/P-Cogeneration</v>
          </cell>
          <cell r="C711" t="str">
            <v/>
          </cell>
          <cell r="D711" t="str">
            <v/>
          </cell>
        </row>
        <row r="712">
          <cell r="A712">
            <v>2320901</v>
          </cell>
          <cell r="B712" t="str">
            <v>A/P-MCP QF</v>
          </cell>
          <cell r="C712" t="str">
            <v/>
          </cell>
          <cell r="D712" t="str">
            <v/>
          </cell>
        </row>
        <row r="713">
          <cell r="A713">
            <v>2320950</v>
          </cell>
          <cell r="B713" t="str">
            <v>A/P - Escheatment</v>
          </cell>
          <cell r="C713" t="str">
            <v/>
          </cell>
          <cell r="D713" t="str">
            <v/>
          </cell>
        </row>
        <row r="714">
          <cell r="A714">
            <v>2320951</v>
          </cell>
          <cell r="B714" t="str">
            <v>A/P-Escheat Cust Ref</v>
          </cell>
          <cell r="C714" t="str">
            <v/>
          </cell>
          <cell r="D714" t="str">
            <v/>
          </cell>
        </row>
        <row r="715">
          <cell r="A715">
            <v>2320952</v>
          </cell>
          <cell r="B715" t="str">
            <v>A/P-Escheatment A/P</v>
          </cell>
          <cell r="C715" t="str">
            <v/>
          </cell>
          <cell r="D715" t="str">
            <v/>
          </cell>
        </row>
        <row r="716">
          <cell r="A716">
            <v>2320953</v>
          </cell>
          <cell r="B716" t="str">
            <v>A/P-Escheat Payroll</v>
          </cell>
          <cell r="C716" t="str">
            <v/>
          </cell>
          <cell r="D716" t="str">
            <v/>
          </cell>
        </row>
        <row r="717">
          <cell r="A717">
            <v>2320954</v>
          </cell>
          <cell r="B717" t="str">
            <v>A/P-Escheatment MLX</v>
          </cell>
          <cell r="C717" t="str">
            <v/>
          </cell>
          <cell r="D717" t="str">
            <v/>
          </cell>
        </row>
        <row r="718">
          <cell r="A718">
            <v>2320955</v>
          </cell>
          <cell r="B718" t="str">
            <v>A/P-Escheatment SHC</v>
          </cell>
          <cell r="C718" t="str">
            <v/>
          </cell>
          <cell r="D718" t="str">
            <v/>
          </cell>
        </row>
        <row r="719">
          <cell r="A719">
            <v>2320956</v>
          </cell>
          <cell r="B719" t="str">
            <v>A/P-Escheat Energy</v>
          </cell>
          <cell r="C719" t="str">
            <v/>
          </cell>
          <cell r="D719" t="str">
            <v/>
          </cell>
        </row>
        <row r="720">
          <cell r="A720">
            <v>2320997</v>
          </cell>
          <cell r="B720" t="str">
            <v>A/P-Oth Cash Rec Clr</v>
          </cell>
          <cell r="C720" t="str">
            <v/>
          </cell>
          <cell r="D720" t="str">
            <v/>
          </cell>
        </row>
        <row r="721">
          <cell r="A721">
            <v>2320998</v>
          </cell>
          <cell r="B721" t="str">
            <v>A/P - Cash Rec Clr</v>
          </cell>
          <cell r="C721" t="str">
            <v/>
          </cell>
          <cell r="D721" t="str">
            <v/>
          </cell>
        </row>
        <row r="722">
          <cell r="A722">
            <v>2320999</v>
          </cell>
          <cell r="B722" t="str">
            <v>A/P - GR/IR Clearing</v>
          </cell>
          <cell r="C722" t="str">
            <v>i0</v>
          </cell>
          <cell r="D722" t="str">
            <v>CA0000000000</v>
          </cell>
        </row>
        <row r="723">
          <cell r="A723">
            <v>2321000</v>
          </cell>
          <cell r="B723" t="str">
            <v>A/P-Misc. Adjustment</v>
          </cell>
          <cell r="C723" t="str">
            <v/>
          </cell>
          <cell r="D723" t="str">
            <v/>
          </cell>
        </row>
        <row r="724">
          <cell r="A724">
            <v>2321010</v>
          </cell>
          <cell r="B724" t="str">
            <v>A/P - ESP</v>
          </cell>
          <cell r="C724" t="str">
            <v/>
          </cell>
          <cell r="D724" t="str">
            <v/>
          </cell>
        </row>
        <row r="725">
          <cell r="A725">
            <v>2321011</v>
          </cell>
          <cell r="B725" t="str">
            <v>A/P ESP-Gas</v>
          </cell>
          <cell r="C725" t="str">
            <v/>
          </cell>
          <cell r="D725" t="str">
            <v/>
          </cell>
        </row>
        <row r="726">
          <cell r="A726">
            <v>2322000</v>
          </cell>
          <cell r="B726" t="str">
            <v>Accts Pay OI FX Adj</v>
          </cell>
          <cell r="C726" t="str">
            <v/>
          </cell>
          <cell r="D726" t="str">
            <v/>
          </cell>
        </row>
        <row r="727">
          <cell r="A727">
            <v>2329999</v>
          </cell>
          <cell r="B727" t="str">
            <v>Conver - GR/IR</v>
          </cell>
          <cell r="C727" t="str">
            <v/>
          </cell>
          <cell r="D727" t="str">
            <v/>
          </cell>
        </row>
        <row r="728">
          <cell r="A728">
            <v>2340000</v>
          </cell>
          <cell r="B728" t="str">
            <v>A/P - PG&amp;E Corp</v>
          </cell>
          <cell r="C728" t="str">
            <v/>
          </cell>
          <cell r="D728" t="str">
            <v/>
          </cell>
        </row>
        <row r="729">
          <cell r="A729">
            <v>2340001</v>
          </cell>
          <cell r="B729" t="str">
            <v>A/P - Taxes Corp</v>
          </cell>
          <cell r="C729" t="str">
            <v/>
          </cell>
          <cell r="D729" t="str">
            <v/>
          </cell>
        </row>
        <row r="730">
          <cell r="A730">
            <v>2340003</v>
          </cell>
          <cell r="B730" t="str">
            <v>A/P - PG&amp;E LLC</v>
          </cell>
          <cell r="C730" t="str">
            <v/>
          </cell>
          <cell r="D730" t="str">
            <v/>
          </cell>
        </row>
        <row r="731">
          <cell r="A731">
            <v>2340004</v>
          </cell>
          <cell r="B731" t="str">
            <v>A/P - PG&amp;E Hldg LLC</v>
          </cell>
          <cell r="C731" t="str">
            <v/>
          </cell>
          <cell r="D731" t="str">
            <v/>
          </cell>
        </row>
        <row r="732">
          <cell r="A732">
            <v>2340007</v>
          </cell>
          <cell r="B732" t="str">
            <v>A/P - PG&amp;E SUPRT SVC</v>
          </cell>
          <cell r="C732" t="str">
            <v/>
          </cell>
          <cell r="D732" t="str">
            <v/>
          </cell>
        </row>
        <row r="733">
          <cell r="A733">
            <v>2340010</v>
          </cell>
          <cell r="B733" t="str">
            <v>A/P - PG&amp;E (Utility)</v>
          </cell>
          <cell r="C733" t="str">
            <v/>
          </cell>
          <cell r="D733" t="str">
            <v/>
          </cell>
        </row>
        <row r="734">
          <cell r="A734">
            <v>2340020</v>
          </cell>
          <cell r="B734" t="str">
            <v>A/P-Gas Trans NWCorp</v>
          </cell>
          <cell r="C734" t="str">
            <v/>
          </cell>
          <cell r="D734" t="str">
            <v/>
          </cell>
        </row>
        <row r="735">
          <cell r="A735">
            <v>2340060</v>
          </cell>
          <cell r="B735" t="str">
            <v>A/P - NEGT ET</v>
          </cell>
          <cell r="C735" t="str">
            <v/>
          </cell>
          <cell r="D735" t="str">
            <v/>
          </cell>
        </row>
        <row r="736">
          <cell r="A736">
            <v>2340065</v>
          </cell>
          <cell r="B736" t="str">
            <v>A/P - PG&amp;E Engy Svcs</v>
          </cell>
          <cell r="C736" t="str">
            <v/>
          </cell>
          <cell r="D736" t="str">
            <v/>
          </cell>
        </row>
        <row r="737">
          <cell r="A737">
            <v>2340066</v>
          </cell>
          <cell r="B737" t="str">
            <v>A/P-ES Ventures, LLC</v>
          </cell>
          <cell r="C737" t="str">
            <v/>
          </cell>
          <cell r="D737" t="str">
            <v/>
          </cell>
        </row>
        <row r="738">
          <cell r="A738">
            <v>2340070</v>
          </cell>
          <cell r="B738" t="str">
            <v>A/P - Power Svc Co</v>
          </cell>
          <cell r="C738" t="str">
            <v/>
          </cell>
          <cell r="D738" t="str">
            <v/>
          </cell>
        </row>
        <row r="739">
          <cell r="A739">
            <v>2340100</v>
          </cell>
          <cell r="B739" t="str">
            <v>A/P - PGT</v>
          </cell>
          <cell r="C739" t="str">
            <v/>
          </cell>
          <cell r="D739" t="str">
            <v/>
          </cell>
        </row>
        <row r="740">
          <cell r="A740">
            <v>2340110</v>
          </cell>
          <cell r="B740" t="str">
            <v>A/P Asoc Co-Gas Purc</v>
          </cell>
          <cell r="C740" t="str">
            <v/>
          </cell>
          <cell r="D740" t="str">
            <v/>
          </cell>
        </row>
        <row r="741">
          <cell r="A741">
            <v>2340200</v>
          </cell>
          <cell r="B741" t="str">
            <v>A/P - NGC</v>
          </cell>
          <cell r="C741" t="str">
            <v/>
          </cell>
          <cell r="D741" t="str">
            <v/>
          </cell>
        </row>
        <row r="742">
          <cell r="A742">
            <v>2340210</v>
          </cell>
          <cell r="B742" t="str">
            <v>A/P - NGC Production</v>
          </cell>
          <cell r="C742" t="str">
            <v/>
          </cell>
          <cell r="D742" t="str">
            <v/>
          </cell>
        </row>
        <row r="743">
          <cell r="A743">
            <v>2340300</v>
          </cell>
          <cell r="B743" t="str">
            <v>A/P - Stanpac</v>
          </cell>
          <cell r="C743" t="str">
            <v/>
          </cell>
          <cell r="D743" t="str">
            <v/>
          </cell>
        </row>
        <row r="744">
          <cell r="A744">
            <v>2340400</v>
          </cell>
          <cell r="B744" t="str">
            <v>A/P - PEFC0</v>
          </cell>
          <cell r="C744" t="str">
            <v/>
          </cell>
          <cell r="D744" t="str">
            <v/>
          </cell>
        </row>
        <row r="745">
          <cell r="A745">
            <v>2340500</v>
          </cell>
          <cell r="B745" t="str">
            <v>A/P - PGP</v>
          </cell>
          <cell r="C745" t="str">
            <v/>
          </cell>
          <cell r="D745" t="str">
            <v/>
          </cell>
        </row>
        <row r="746">
          <cell r="A746">
            <v>2340600</v>
          </cell>
          <cell r="B746" t="str">
            <v>A/P - Calaska</v>
          </cell>
          <cell r="C746" t="str">
            <v/>
          </cell>
          <cell r="D746" t="str">
            <v/>
          </cell>
        </row>
        <row r="747">
          <cell r="A747">
            <v>2340700</v>
          </cell>
          <cell r="B747" t="str">
            <v>A/P - MTI</v>
          </cell>
          <cell r="C747" t="str">
            <v/>
          </cell>
          <cell r="D747" t="str">
            <v/>
          </cell>
        </row>
        <row r="748">
          <cell r="A748">
            <v>2340800</v>
          </cell>
          <cell r="B748" t="str">
            <v>A/P - PCSC</v>
          </cell>
          <cell r="C748" t="str">
            <v/>
          </cell>
          <cell r="D748" t="str">
            <v/>
          </cell>
        </row>
        <row r="749">
          <cell r="A749">
            <v>2340900</v>
          </cell>
          <cell r="B749" t="str">
            <v>A/P - PGEE</v>
          </cell>
          <cell r="C749" t="str">
            <v/>
          </cell>
          <cell r="D749" t="str">
            <v/>
          </cell>
        </row>
        <row r="750">
          <cell r="A750">
            <v>2340950</v>
          </cell>
          <cell r="B750" t="str">
            <v>A/P - EEC</v>
          </cell>
          <cell r="C750" t="str">
            <v/>
          </cell>
          <cell r="D750" t="str">
            <v/>
          </cell>
        </row>
        <row r="751">
          <cell r="A751">
            <v>2340960</v>
          </cell>
          <cell r="B751" t="str">
            <v>A/P - A&amp;S</v>
          </cell>
          <cell r="C751" t="str">
            <v/>
          </cell>
          <cell r="D751" t="str">
            <v/>
          </cell>
        </row>
        <row r="752">
          <cell r="A752">
            <v>2340970</v>
          </cell>
          <cell r="B752" t="str">
            <v>A/P - QUIPS</v>
          </cell>
          <cell r="C752" t="str">
            <v/>
          </cell>
          <cell r="D752" t="str">
            <v/>
          </cell>
        </row>
        <row r="753">
          <cell r="A753">
            <v>2340991</v>
          </cell>
          <cell r="B753" t="str">
            <v>A/P - Newco</v>
          </cell>
          <cell r="C753" t="str">
            <v/>
          </cell>
          <cell r="D753" t="str">
            <v/>
          </cell>
        </row>
        <row r="754">
          <cell r="A754">
            <v>2341100</v>
          </cell>
          <cell r="B754" t="str">
            <v>A/P - Affiliates</v>
          </cell>
          <cell r="C754" t="str">
            <v>i0</v>
          </cell>
          <cell r="D754" t="str">
            <v>CA0000000000</v>
          </cell>
        </row>
        <row r="755">
          <cell r="A755">
            <v>2341110</v>
          </cell>
          <cell r="B755" t="str">
            <v>A/P-Affiliates-Prep</v>
          </cell>
          <cell r="C755" t="str">
            <v>i0</v>
          </cell>
          <cell r="D755" t="str">
            <v>CA0000000000</v>
          </cell>
        </row>
        <row r="756">
          <cell r="A756">
            <v>2350000</v>
          </cell>
          <cell r="B756" t="str">
            <v>Customer Deposits</v>
          </cell>
          <cell r="C756" t="str">
            <v/>
          </cell>
          <cell r="D756" t="str">
            <v/>
          </cell>
        </row>
        <row r="757">
          <cell r="A757">
            <v>2350001</v>
          </cell>
          <cell r="B757" t="str">
            <v>Large Comm Cust Dep.</v>
          </cell>
          <cell r="C757" t="str">
            <v/>
          </cell>
          <cell r="D757" t="str">
            <v/>
          </cell>
        </row>
        <row r="758">
          <cell r="A758">
            <v>2350010</v>
          </cell>
          <cell r="B758" t="str">
            <v>OAT Deposits</v>
          </cell>
          <cell r="C758" t="str">
            <v/>
          </cell>
          <cell r="D758" t="str">
            <v/>
          </cell>
        </row>
        <row r="759">
          <cell r="A759">
            <v>2350020</v>
          </cell>
          <cell r="B759" t="str">
            <v>Dep - Timber Sales</v>
          </cell>
          <cell r="C759" t="str">
            <v/>
          </cell>
          <cell r="D759" t="str">
            <v/>
          </cell>
        </row>
        <row r="760">
          <cell r="A760">
            <v>2360000</v>
          </cell>
          <cell r="B760" t="str">
            <v>Accr'd FUTA/ SUI</v>
          </cell>
          <cell r="C760" t="str">
            <v/>
          </cell>
          <cell r="D760" t="str">
            <v/>
          </cell>
        </row>
        <row r="761">
          <cell r="A761">
            <v>2360001</v>
          </cell>
          <cell r="B761" t="str">
            <v>Accr'd Fed IT</v>
          </cell>
          <cell r="C761" t="str">
            <v/>
          </cell>
          <cell r="D761" t="str">
            <v/>
          </cell>
        </row>
        <row r="762">
          <cell r="A762">
            <v>2360002</v>
          </cell>
          <cell r="B762" t="str">
            <v>Accr'd State IT</v>
          </cell>
          <cell r="C762" t="str">
            <v/>
          </cell>
          <cell r="D762" t="str">
            <v/>
          </cell>
        </row>
        <row r="763">
          <cell r="A763">
            <v>2360005</v>
          </cell>
          <cell r="B763" t="str">
            <v>Accr'd FIT</v>
          </cell>
          <cell r="C763" t="str">
            <v/>
          </cell>
          <cell r="D763" t="str">
            <v/>
          </cell>
        </row>
        <row r="764">
          <cell r="A764">
            <v>2360007</v>
          </cell>
          <cell r="B764" t="str">
            <v>Accr'd Taxes Land Ad</v>
          </cell>
          <cell r="C764" t="str">
            <v/>
          </cell>
          <cell r="D764" t="str">
            <v/>
          </cell>
        </row>
        <row r="765">
          <cell r="A765">
            <v>2360010</v>
          </cell>
          <cell r="B765" t="str">
            <v>Tax Acc-Cty&amp;Cnty</v>
          </cell>
          <cell r="C765" t="str">
            <v/>
          </cell>
          <cell r="D765" t="str">
            <v/>
          </cell>
        </row>
        <row r="766">
          <cell r="A766">
            <v>2360011</v>
          </cell>
          <cell r="B766" t="str">
            <v>Tax Acc-SF PR Tax</v>
          </cell>
          <cell r="C766" t="str">
            <v/>
          </cell>
          <cell r="D766" t="str">
            <v/>
          </cell>
        </row>
        <row r="767">
          <cell r="A767">
            <v>2360012</v>
          </cell>
          <cell r="B767" t="str">
            <v>Tax Acc-Emplr FICA</v>
          </cell>
          <cell r="C767" t="str">
            <v/>
          </cell>
          <cell r="D767" t="str">
            <v/>
          </cell>
        </row>
        <row r="768">
          <cell r="A768">
            <v>2360013</v>
          </cell>
          <cell r="B768" t="str">
            <v>Tax Acc-St Unemp/Tr</v>
          </cell>
          <cell r="C768" t="str">
            <v/>
          </cell>
          <cell r="D768" t="str">
            <v/>
          </cell>
        </row>
        <row r="769">
          <cell r="A769">
            <v>2370001</v>
          </cell>
          <cell r="B769" t="str">
            <v>Accr'd Int - LT Debt</v>
          </cell>
          <cell r="C769" t="str">
            <v/>
          </cell>
          <cell r="D769" t="str">
            <v/>
          </cell>
        </row>
        <row r="770">
          <cell r="A770">
            <v>2370002</v>
          </cell>
          <cell r="B770" t="str">
            <v>Accr Int Meter Dep</v>
          </cell>
          <cell r="C770" t="str">
            <v/>
          </cell>
          <cell r="D770" t="str">
            <v/>
          </cell>
        </row>
        <row r="771">
          <cell r="A771">
            <v>2370003</v>
          </cell>
          <cell r="B771" t="str">
            <v>Accr'd Int - ST Debt</v>
          </cell>
          <cell r="C771" t="str">
            <v/>
          </cell>
          <cell r="D771" t="str">
            <v/>
          </cell>
        </row>
        <row r="772">
          <cell r="A772">
            <v>2370004</v>
          </cell>
          <cell r="B772" t="str">
            <v>Accr'd Int - Secured</v>
          </cell>
          <cell r="C772" t="str">
            <v/>
          </cell>
          <cell r="D772" t="str">
            <v/>
          </cell>
        </row>
        <row r="773">
          <cell r="A773">
            <v>2370005</v>
          </cell>
          <cell r="B773" t="str">
            <v>Accr'd Int - PrePet</v>
          </cell>
          <cell r="C773" t="str">
            <v/>
          </cell>
          <cell r="D773" t="str">
            <v/>
          </cell>
        </row>
        <row r="774">
          <cell r="A774">
            <v>2370006</v>
          </cell>
          <cell r="B774" t="str">
            <v>Accr'd Int-Defaulted</v>
          </cell>
          <cell r="C774" t="str">
            <v/>
          </cell>
          <cell r="D774" t="str">
            <v/>
          </cell>
        </row>
        <row r="775">
          <cell r="A775">
            <v>2370010</v>
          </cell>
          <cell r="B775" t="str">
            <v>Bond Int. Lost Nom</v>
          </cell>
          <cell r="C775" t="str">
            <v/>
          </cell>
          <cell r="D775" t="str">
            <v/>
          </cell>
        </row>
        <row r="776">
          <cell r="A776">
            <v>2380000</v>
          </cell>
          <cell r="B776" t="str">
            <v>Dividend Declared-CS</v>
          </cell>
          <cell r="C776" t="str">
            <v/>
          </cell>
          <cell r="D776" t="str">
            <v/>
          </cell>
        </row>
        <row r="777">
          <cell r="A777">
            <v>2380010</v>
          </cell>
          <cell r="B777" t="str">
            <v>Dividend Declared-PS</v>
          </cell>
          <cell r="C777" t="str">
            <v/>
          </cell>
          <cell r="D777" t="str">
            <v/>
          </cell>
        </row>
        <row r="778">
          <cell r="A778">
            <v>2380020</v>
          </cell>
          <cell r="B778" t="str">
            <v>C/S Lost Nominee</v>
          </cell>
          <cell r="C778" t="str">
            <v/>
          </cell>
          <cell r="D778" t="str">
            <v/>
          </cell>
        </row>
        <row r="779">
          <cell r="A779">
            <v>2380030</v>
          </cell>
          <cell r="B779" t="str">
            <v>P/S Lost Nominee</v>
          </cell>
          <cell r="C779" t="str">
            <v/>
          </cell>
          <cell r="D779" t="str">
            <v/>
          </cell>
        </row>
        <row r="780">
          <cell r="A780">
            <v>2390000</v>
          </cell>
          <cell r="B780" t="str">
            <v>Mat 1st&amp;Ref Bnd-Coup</v>
          </cell>
          <cell r="C780" t="str">
            <v/>
          </cell>
          <cell r="D780" t="str">
            <v/>
          </cell>
        </row>
        <row r="781">
          <cell r="A781">
            <v>2390001</v>
          </cell>
          <cell r="B781" t="str">
            <v>Matured Debt;Secured</v>
          </cell>
          <cell r="C781" t="str">
            <v/>
          </cell>
          <cell r="D781" t="str">
            <v/>
          </cell>
        </row>
        <row r="782">
          <cell r="A782">
            <v>2400000</v>
          </cell>
          <cell r="B782" t="str">
            <v>Matured Interest</v>
          </cell>
          <cell r="C782" t="str">
            <v/>
          </cell>
          <cell r="D782" t="str">
            <v/>
          </cell>
        </row>
        <row r="783">
          <cell r="A783">
            <v>2400001</v>
          </cell>
          <cell r="B783" t="str">
            <v>Matured Int;Secured</v>
          </cell>
          <cell r="C783" t="str">
            <v/>
          </cell>
          <cell r="D783" t="str">
            <v/>
          </cell>
        </row>
        <row r="784">
          <cell r="A784">
            <v>2410000</v>
          </cell>
          <cell r="B784" t="str">
            <v>Sales/Use Tax - A/P</v>
          </cell>
          <cell r="C784" t="str">
            <v/>
          </cell>
          <cell r="D784" t="str">
            <v/>
          </cell>
        </row>
        <row r="785">
          <cell r="A785">
            <v>2410001</v>
          </cell>
          <cell r="B785" t="str">
            <v>Sales/Use Tax - Ener</v>
          </cell>
          <cell r="C785" t="str">
            <v/>
          </cell>
          <cell r="D785" t="str">
            <v/>
          </cell>
        </row>
        <row r="786">
          <cell r="A786">
            <v>2410002</v>
          </cell>
          <cell r="B786" t="str">
            <v>Sales/Use Tax - NEBS</v>
          </cell>
          <cell r="C786" t="str">
            <v/>
          </cell>
          <cell r="D786" t="str">
            <v/>
          </cell>
        </row>
        <row r="787">
          <cell r="A787">
            <v>2410003</v>
          </cell>
          <cell r="B787" t="str">
            <v>Tax - Pre-petition</v>
          </cell>
          <cell r="C787" t="str">
            <v/>
          </cell>
          <cell r="D787" t="str">
            <v/>
          </cell>
        </row>
        <row r="788">
          <cell r="A788">
            <v>2410004</v>
          </cell>
          <cell r="B788" t="str">
            <v>Fed Tax W/H</v>
          </cell>
          <cell r="C788" t="str">
            <v/>
          </cell>
          <cell r="D788" t="str">
            <v/>
          </cell>
        </row>
        <row r="789">
          <cell r="A789">
            <v>2410030</v>
          </cell>
          <cell r="B789" t="str">
            <v>G&amp;E Users Tax Paybl</v>
          </cell>
          <cell r="C789" t="str">
            <v/>
          </cell>
          <cell r="D789" t="str">
            <v/>
          </cell>
        </row>
        <row r="790">
          <cell r="A790">
            <v>2410040</v>
          </cell>
          <cell r="B790" t="str">
            <v>Utl User Tx Pay-ESPs</v>
          </cell>
          <cell r="C790" t="str">
            <v/>
          </cell>
          <cell r="D790" t="str">
            <v/>
          </cell>
        </row>
        <row r="791">
          <cell r="A791">
            <v>2410041</v>
          </cell>
          <cell r="B791" t="str">
            <v>Enrg Comm Tx Pay-ESP</v>
          </cell>
          <cell r="C791" t="str">
            <v/>
          </cell>
          <cell r="D791" t="str">
            <v/>
          </cell>
        </row>
        <row r="792">
          <cell r="A792">
            <v>2410100</v>
          </cell>
          <cell r="B792" t="str">
            <v>CA State Inc Tx W/H</v>
          </cell>
          <cell r="C792" t="str">
            <v/>
          </cell>
          <cell r="D792" t="str">
            <v/>
          </cell>
        </row>
        <row r="793">
          <cell r="A793">
            <v>2410110</v>
          </cell>
          <cell r="B793" t="str">
            <v>Wage Benefit Plan</v>
          </cell>
          <cell r="C793" t="str">
            <v/>
          </cell>
          <cell r="D793" t="str">
            <v/>
          </cell>
        </row>
        <row r="794">
          <cell r="A794">
            <v>2410120</v>
          </cell>
          <cell r="B794" t="str">
            <v>State Disability Ins</v>
          </cell>
          <cell r="C794" t="str">
            <v/>
          </cell>
          <cell r="D794" t="str">
            <v/>
          </cell>
        </row>
        <row r="795">
          <cell r="A795">
            <v>2410130</v>
          </cell>
          <cell r="B795" t="str">
            <v>Fed Insur Contrb Act</v>
          </cell>
          <cell r="C795" t="str">
            <v/>
          </cell>
          <cell r="D795" t="str">
            <v/>
          </cell>
        </row>
        <row r="796">
          <cell r="A796">
            <v>2410140</v>
          </cell>
          <cell r="B796" t="str">
            <v>Fed Inc Tax W/H</v>
          </cell>
          <cell r="C796" t="str">
            <v/>
          </cell>
          <cell r="D796" t="str">
            <v/>
          </cell>
        </row>
        <row r="797">
          <cell r="A797">
            <v>2410210</v>
          </cell>
          <cell r="B797" t="str">
            <v>St Tx WH-Non CA Res</v>
          </cell>
          <cell r="C797" t="str">
            <v/>
          </cell>
          <cell r="D797" t="str">
            <v/>
          </cell>
        </row>
        <row r="798">
          <cell r="A798">
            <v>2410300</v>
          </cell>
          <cell r="B798" t="str">
            <v>Othr St Inc Tax W/H</v>
          </cell>
          <cell r="C798" t="str">
            <v/>
          </cell>
          <cell r="D798" t="str">
            <v/>
          </cell>
        </row>
        <row r="799">
          <cell r="A799">
            <v>2410910</v>
          </cell>
          <cell r="B799" t="str">
            <v>Energy Rsource SurTx</v>
          </cell>
          <cell r="C799" t="str">
            <v/>
          </cell>
          <cell r="D799" t="str">
            <v/>
          </cell>
        </row>
        <row r="800">
          <cell r="A800">
            <v>2420001</v>
          </cell>
          <cell r="B800" t="str">
            <v>Accr'd LIFO base</v>
          </cell>
          <cell r="C800" t="str">
            <v/>
          </cell>
          <cell r="D800" t="str">
            <v/>
          </cell>
        </row>
        <row r="801">
          <cell r="A801">
            <v>2420002</v>
          </cell>
          <cell r="B801" t="str">
            <v>Accrd Lia Gas Stored</v>
          </cell>
          <cell r="C801" t="str">
            <v/>
          </cell>
          <cell r="D801" t="str">
            <v/>
          </cell>
        </row>
        <row r="802">
          <cell r="A802">
            <v>2420003</v>
          </cell>
          <cell r="B802" t="str">
            <v>SHORT TERM DEBT</v>
          </cell>
          <cell r="C802" t="str">
            <v/>
          </cell>
          <cell r="D802" t="str">
            <v/>
          </cell>
        </row>
        <row r="803">
          <cell r="A803">
            <v>2420004</v>
          </cell>
          <cell r="B803" t="str">
            <v>Accr'd Liab Mtg</v>
          </cell>
          <cell r="C803" t="str">
            <v/>
          </cell>
          <cell r="D803" t="str">
            <v/>
          </cell>
        </row>
        <row r="804">
          <cell r="A804">
            <v>2420005</v>
          </cell>
          <cell r="B804" t="str">
            <v>Refunds Due Cust</v>
          </cell>
          <cell r="C804" t="str">
            <v/>
          </cell>
          <cell r="D804" t="str">
            <v/>
          </cell>
        </row>
        <row r="805">
          <cell r="A805">
            <v>2420006</v>
          </cell>
          <cell r="B805" t="str">
            <v>Misc Cur&amp;Acc Lia-Hum</v>
          </cell>
          <cell r="C805" t="str">
            <v/>
          </cell>
          <cell r="D805" t="str">
            <v/>
          </cell>
        </row>
        <row r="806">
          <cell r="A806">
            <v>2420007</v>
          </cell>
          <cell r="B806" t="str">
            <v>Accr'd Liab-Mortg Bd</v>
          </cell>
          <cell r="C806" t="str">
            <v/>
          </cell>
          <cell r="D806" t="str">
            <v/>
          </cell>
        </row>
        <row r="807">
          <cell r="A807">
            <v>2420008</v>
          </cell>
          <cell r="B807" t="str">
            <v>Msc Cur&amp;Acrd Lia-DOE</v>
          </cell>
          <cell r="C807" t="str">
            <v/>
          </cell>
          <cell r="D807" t="str">
            <v/>
          </cell>
        </row>
        <row r="808">
          <cell r="A808">
            <v>2420009</v>
          </cell>
          <cell r="B808" t="str">
            <v>MortgBnd SinkFnd-Sec</v>
          </cell>
          <cell r="C808" t="str">
            <v/>
          </cell>
          <cell r="D808" t="str">
            <v/>
          </cell>
        </row>
        <row r="809">
          <cell r="A809">
            <v>2420010</v>
          </cell>
          <cell r="B809" t="str">
            <v>DCPP Outage Incentiv</v>
          </cell>
          <cell r="C809" t="str">
            <v/>
          </cell>
          <cell r="D809" t="str">
            <v/>
          </cell>
        </row>
        <row r="810">
          <cell r="A810">
            <v>2420011</v>
          </cell>
          <cell r="B810" t="str">
            <v>Misc Cur&amp;Acc Lia-DC</v>
          </cell>
          <cell r="C810" t="str">
            <v/>
          </cell>
          <cell r="D810" t="str">
            <v/>
          </cell>
        </row>
        <row r="811">
          <cell r="A811">
            <v>2420012</v>
          </cell>
          <cell r="B811" t="str">
            <v>Deferred Revenues</v>
          </cell>
          <cell r="C811" t="str">
            <v>i0</v>
          </cell>
          <cell r="D811" t="str">
            <v>CA0000000000</v>
          </cell>
        </row>
        <row r="812">
          <cell r="A812">
            <v>2420015</v>
          </cell>
          <cell r="B812" t="str">
            <v>A/P-Customer Refunds</v>
          </cell>
          <cell r="C812" t="str">
            <v/>
          </cell>
          <cell r="D812" t="str">
            <v/>
          </cell>
        </row>
        <row r="813">
          <cell r="A813">
            <v>2420020</v>
          </cell>
          <cell r="B813" t="str">
            <v>CPUC Reimbursement</v>
          </cell>
          <cell r="C813" t="str">
            <v/>
          </cell>
          <cell r="D813" t="str">
            <v/>
          </cell>
        </row>
        <row r="814">
          <cell r="A814">
            <v>2420030</v>
          </cell>
          <cell r="B814" t="str">
            <v>Stock Opt PUP</v>
          </cell>
          <cell r="C814" t="str">
            <v/>
          </cell>
          <cell r="D814" t="str">
            <v/>
          </cell>
        </row>
        <row r="815">
          <cell r="A815">
            <v>2420050</v>
          </cell>
          <cell r="B815" t="str">
            <v>Stock Opt Comp Liab</v>
          </cell>
          <cell r="C815" t="str">
            <v/>
          </cell>
          <cell r="D815" t="str">
            <v/>
          </cell>
        </row>
        <row r="816">
          <cell r="A816">
            <v>2420071</v>
          </cell>
          <cell r="B816" t="str">
            <v>Misc Cur&amp;Acc Lia-DRP</v>
          </cell>
          <cell r="C816" t="str">
            <v/>
          </cell>
          <cell r="D816" t="str">
            <v/>
          </cell>
        </row>
        <row r="817">
          <cell r="A817">
            <v>2420080</v>
          </cell>
          <cell r="B817" t="str">
            <v>Mnterey Pollut Cntrl</v>
          </cell>
          <cell r="C817" t="str">
            <v/>
          </cell>
          <cell r="D817" t="str">
            <v/>
          </cell>
        </row>
        <row r="818">
          <cell r="A818">
            <v>2420081</v>
          </cell>
          <cell r="B818" t="str">
            <v>Misc Cur&amp;Acc Lia-Ala</v>
          </cell>
          <cell r="C818" t="str">
            <v/>
          </cell>
          <cell r="D818" t="str">
            <v/>
          </cell>
        </row>
        <row r="819">
          <cell r="A819">
            <v>2420082</v>
          </cell>
          <cell r="B819" t="str">
            <v>Campbell Claim-Red +</v>
          </cell>
          <cell r="C819" t="str">
            <v/>
          </cell>
          <cell r="D819" t="str">
            <v/>
          </cell>
        </row>
        <row r="820">
          <cell r="A820">
            <v>2420090</v>
          </cell>
          <cell r="B820" t="str">
            <v>Perfrmance Incentive</v>
          </cell>
          <cell r="C820" t="str">
            <v/>
          </cell>
          <cell r="D820" t="str">
            <v/>
          </cell>
        </row>
        <row r="821">
          <cell r="A821">
            <v>2420092</v>
          </cell>
          <cell r="B821" t="str">
            <v>Unused</v>
          </cell>
          <cell r="C821" t="str">
            <v/>
          </cell>
          <cell r="D821" t="str">
            <v/>
          </cell>
        </row>
        <row r="822">
          <cell r="A822">
            <v>2420093</v>
          </cell>
          <cell r="B822" t="str">
            <v>LPRM - Gas, Cur</v>
          </cell>
          <cell r="C822" t="str">
            <v/>
          </cell>
          <cell r="D822" t="str">
            <v/>
          </cell>
        </row>
        <row r="823">
          <cell r="A823">
            <v>2420095</v>
          </cell>
          <cell r="B823" t="str">
            <v>1996 Storm Reserve</v>
          </cell>
          <cell r="C823" t="str">
            <v/>
          </cell>
          <cell r="D823" t="str">
            <v/>
          </cell>
        </row>
        <row r="824">
          <cell r="A824">
            <v>2420100</v>
          </cell>
          <cell r="B824" t="str">
            <v>Lindaro Deposit</v>
          </cell>
          <cell r="C824" t="str">
            <v/>
          </cell>
          <cell r="D824" t="str">
            <v/>
          </cell>
        </row>
        <row r="825">
          <cell r="A825">
            <v>2420110</v>
          </cell>
          <cell r="B825" t="str">
            <v>Reorg Costs 1993</v>
          </cell>
          <cell r="C825" t="str">
            <v/>
          </cell>
          <cell r="D825" t="str">
            <v/>
          </cell>
        </row>
        <row r="826">
          <cell r="A826">
            <v>2420120</v>
          </cell>
          <cell r="B826" t="str">
            <v>Reorg Costs 1994 VRI</v>
          </cell>
          <cell r="C826" t="str">
            <v/>
          </cell>
          <cell r="D826" t="str">
            <v/>
          </cell>
        </row>
        <row r="827">
          <cell r="A827">
            <v>2420121</v>
          </cell>
          <cell r="B827" t="str">
            <v>Accr'd 94 VRI Pens</v>
          </cell>
          <cell r="C827" t="str">
            <v/>
          </cell>
          <cell r="D827" t="str">
            <v/>
          </cell>
        </row>
        <row r="828">
          <cell r="A828">
            <v>2420122</v>
          </cell>
          <cell r="B828" t="str">
            <v>Acc 94 PostRet Med</v>
          </cell>
          <cell r="C828" t="str">
            <v/>
          </cell>
          <cell r="D828" t="str">
            <v/>
          </cell>
        </row>
        <row r="829">
          <cell r="A829">
            <v>2420123</v>
          </cell>
          <cell r="B829" t="str">
            <v>Acc 94 PostRet Life</v>
          </cell>
          <cell r="C829" t="str">
            <v/>
          </cell>
          <cell r="D829" t="str">
            <v/>
          </cell>
        </row>
        <row r="830">
          <cell r="A830">
            <v>2420125</v>
          </cell>
          <cell r="B830" t="str">
            <v>Accr-Other</v>
          </cell>
          <cell r="C830" t="str">
            <v/>
          </cell>
          <cell r="D830" t="str">
            <v/>
          </cell>
        </row>
        <row r="831">
          <cell r="A831">
            <v>2420130</v>
          </cell>
          <cell r="B831" t="str">
            <v>Severance Liab Accrl</v>
          </cell>
          <cell r="C831" t="str">
            <v/>
          </cell>
          <cell r="D831" t="str">
            <v/>
          </cell>
        </row>
        <row r="832">
          <cell r="A832">
            <v>2420140</v>
          </cell>
          <cell r="B832" t="str">
            <v>Accrd Lia Sys Gas</v>
          </cell>
          <cell r="C832" t="str">
            <v/>
          </cell>
          <cell r="D832" t="str">
            <v/>
          </cell>
        </row>
        <row r="833">
          <cell r="A833">
            <v>2420160</v>
          </cell>
          <cell r="B833" t="str">
            <v>Franchse Requ Accrua</v>
          </cell>
          <cell r="C833" t="str">
            <v/>
          </cell>
          <cell r="D833" t="str">
            <v/>
          </cell>
        </row>
        <row r="834">
          <cell r="A834">
            <v>2430000</v>
          </cell>
          <cell r="B834" t="str">
            <v>Curr Nucl Fuel Lease</v>
          </cell>
          <cell r="C834" t="str">
            <v/>
          </cell>
          <cell r="D834" t="str">
            <v/>
          </cell>
        </row>
        <row r="835">
          <cell r="A835">
            <v>2430010</v>
          </cell>
          <cell r="B835" t="str">
            <v>Curr NF Lease-Fees</v>
          </cell>
          <cell r="C835" t="str">
            <v/>
          </cell>
          <cell r="D835" t="str">
            <v/>
          </cell>
        </row>
        <row r="836">
          <cell r="A836">
            <v>2430020</v>
          </cell>
          <cell r="B836" t="str">
            <v>Curr Property Lease</v>
          </cell>
          <cell r="C836" t="str">
            <v/>
          </cell>
          <cell r="D836" t="str">
            <v/>
          </cell>
        </row>
        <row r="837">
          <cell r="A837">
            <v>2440001</v>
          </cell>
          <cell r="B837" t="str">
            <v>LPRM - Elec, Cur</v>
          </cell>
          <cell r="C837" t="str">
            <v/>
          </cell>
          <cell r="D837" t="str">
            <v/>
          </cell>
        </row>
        <row r="838">
          <cell r="A838">
            <v>2440002</v>
          </cell>
          <cell r="B838" t="str">
            <v>LPRM - Gas, Current</v>
          </cell>
          <cell r="C838" t="str">
            <v/>
          </cell>
          <cell r="D838" t="str">
            <v/>
          </cell>
        </row>
        <row r="839">
          <cell r="A839">
            <v>2450060</v>
          </cell>
          <cell r="B839" t="str">
            <v>LPRM-Interest Hedges</v>
          </cell>
          <cell r="C839" t="str">
            <v/>
          </cell>
          <cell r="D839" t="str">
            <v/>
          </cell>
        </row>
        <row r="840">
          <cell r="A840">
            <v>2520000</v>
          </cell>
          <cell r="B840" t="str">
            <v>Customer Payments</v>
          </cell>
          <cell r="C840" t="str">
            <v/>
          </cell>
          <cell r="D840" t="str">
            <v/>
          </cell>
        </row>
        <row r="841">
          <cell r="A841">
            <v>2520001</v>
          </cell>
          <cell r="B841" t="str">
            <v>Cust Adv Cnstr-Deps</v>
          </cell>
          <cell r="C841" t="str">
            <v/>
          </cell>
          <cell r="D841" t="str">
            <v/>
          </cell>
        </row>
        <row r="842">
          <cell r="A842">
            <v>2520010</v>
          </cell>
          <cell r="B842" t="str">
            <v>Cust Adv Cnstr R15</v>
          </cell>
          <cell r="C842" t="str">
            <v/>
          </cell>
          <cell r="D842" t="str">
            <v/>
          </cell>
        </row>
        <row r="843">
          <cell r="A843">
            <v>2520011</v>
          </cell>
          <cell r="B843" t="str">
            <v>CustAdvCnstrR15-Prep</v>
          </cell>
          <cell r="C843" t="str">
            <v/>
          </cell>
          <cell r="D843" t="str">
            <v/>
          </cell>
        </row>
        <row r="844">
          <cell r="A844">
            <v>2520020</v>
          </cell>
          <cell r="B844" t="str">
            <v>NEBs Unidtified PMTS</v>
          </cell>
          <cell r="C844" t="str">
            <v/>
          </cell>
          <cell r="D844" t="str">
            <v/>
          </cell>
        </row>
        <row r="845">
          <cell r="A845">
            <v>2520030</v>
          </cell>
          <cell r="B845" t="str">
            <v>Down Payment C/O</v>
          </cell>
          <cell r="C845" t="str">
            <v/>
          </cell>
          <cell r="D845" t="str">
            <v/>
          </cell>
        </row>
        <row r="846">
          <cell r="A846">
            <v>2520040</v>
          </cell>
          <cell r="B846" t="str">
            <v>Deposits-Timber</v>
          </cell>
          <cell r="C846" t="str">
            <v/>
          </cell>
          <cell r="D846" t="str">
            <v/>
          </cell>
        </row>
        <row r="847">
          <cell r="A847">
            <v>2520050</v>
          </cell>
          <cell r="B847" t="str">
            <v>Down Payment PD</v>
          </cell>
          <cell r="C847" t="str">
            <v/>
          </cell>
          <cell r="D847" t="str">
            <v/>
          </cell>
        </row>
        <row r="848">
          <cell r="A848">
            <v>2529997</v>
          </cell>
          <cell r="B848" t="str">
            <v>Con MLX for 2520030</v>
          </cell>
          <cell r="C848" t="str">
            <v/>
          </cell>
          <cell r="D848" t="str">
            <v/>
          </cell>
        </row>
        <row r="849">
          <cell r="A849">
            <v>2529998</v>
          </cell>
          <cell r="B849" t="str">
            <v>Con MLX for 2520020</v>
          </cell>
          <cell r="C849" t="str">
            <v/>
          </cell>
          <cell r="D849" t="str">
            <v/>
          </cell>
        </row>
        <row r="850">
          <cell r="A850">
            <v>2529999</v>
          </cell>
          <cell r="B850" t="str">
            <v>Con MLX for 2520010</v>
          </cell>
          <cell r="C850" t="str">
            <v/>
          </cell>
          <cell r="D850" t="str">
            <v/>
          </cell>
        </row>
        <row r="851">
          <cell r="A851">
            <v>2530000</v>
          </cell>
          <cell r="B851" t="str">
            <v>Def Cr-CIAC non-ref</v>
          </cell>
          <cell r="C851" t="str">
            <v>i0</v>
          </cell>
          <cell r="D851" t="str">
            <v>CA0000000000</v>
          </cell>
        </row>
        <row r="852">
          <cell r="A852">
            <v>2530001</v>
          </cell>
          <cell r="B852" t="str">
            <v>Def'd Cr Reach Prog</v>
          </cell>
          <cell r="C852" t="str">
            <v/>
          </cell>
          <cell r="D852" t="str">
            <v/>
          </cell>
        </row>
        <row r="853">
          <cell r="A853">
            <v>2530002</v>
          </cell>
          <cell r="B853" t="str">
            <v>Def'd Cr - SERP</v>
          </cell>
          <cell r="C853" t="str">
            <v/>
          </cell>
          <cell r="D853" t="str">
            <v/>
          </cell>
        </row>
        <row r="854">
          <cell r="A854">
            <v>2530003</v>
          </cell>
          <cell r="B854" t="str">
            <v>Def'd Cr - Helms</v>
          </cell>
          <cell r="C854" t="str">
            <v/>
          </cell>
          <cell r="D854" t="str">
            <v/>
          </cell>
        </row>
        <row r="855">
          <cell r="A855">
            <v>2530004</v>
          </cell>
          <cell r="B855" t="str">
            <v>Rental Sec. Deposits</v>
          </cell>
          <cell r="C855" t="str">
            <v/>
          </cell>
          <cell r="D855" t="str">
            <v/>
          </cell>
        </row>
        <row r="856">
          <cell r="A856">
            <v>2530005</v>
          </cell>
          <cell r="B856" t="str">
            <v>Def'd Cr- PBOP Life</v>
          </cell>
          <cell r="C856" t="str">
            <v/>
          </cell>
          <cell r="D856" t="str">
            <v/>
          </cell>
        </row>
        <row r="857">
          <cell r="A857">
            <v>2530006</v>
          </cell>
          <cell r="B857" t="str">
            <v>Def'd Comp Bd of Dir</v>
          </cell>
          <cell r="C857" t="str">
            <v/>
          </cell>
          <cell r="D857" t="str">
            <v/>
          </cell>
        </row>
        <row r="858">
          <cell r="A858">
            <v>2530007</v>
          </cell>
          <cell r="B858" t="str">
            <v>Def'd Cr - 1994 WFR</v>
          </cell>
          <cell r="C858" t="str">
            <v/>
          </cell>
          <cell r="D858" t="str">
            <v/>
          </cell>
        </row>
        <row r="859">
          <cell r="A859">
            <v>2530008</v>
          </cell>
          <cell r="B859" t="str">
            <v>Def'd Cr-Sp Exec Pay</v>
          </cell>
          <cell r="C859" t="str">
            <v/>
          </cell>
          <cell r="D859" t="str">
            <v/>
          </cell>
        </row>
        <row r="860">
          <cell r="A860">
            <v>2530009</v>
          </cell>
          <cell r="B860" t="str">
            <v>Def'd Cr - Hab Enhan</v>
          </cell>
          <cell r="C860" t="str">
            <v/>
          </cell>
          <cell r="D860" t="str">
            <v/>
          </cell>
        </row>
        <row r="861">
          <cell r="A861">
            <v>2530010</v>
          </cell>
          <cell r="B861" t="str">
            <v>Def Cr-CIAC non-ref</v>
          </cell>
          <cell r="C861" t="str">
            <v>i0</v>
          </cell>
          <cell r="D861" t="str">
            <v>CA0000000000</v>
          </cell>
        </row>
        <row r="862">
          <cell r="A862">
            <v>2530011</v>
          </cell>
          <cell r="B862" t="str">
            <v>M &amp; S Landscaping</v>
          </cell>
          <cell r="C862" t="str">
            <v/>
          </cell>
          <cell r="D862" t="str">
            <v/>
          </cell>
        </row>
        <row r="863">
          <cell r="A863">
            <v>2530020</v>
          </cell>
          <cell r="B863" t="str">
            <v>Def Cr-Reserves Elec</v>
          </cell>
          <cell r="C863" t="str">
            <v/>
          </cell>
          <cell r="D863" t="str">
            <v/>
          </cell>
        </row>
        <row r="864">
          <cell r="A864">
            <v>2530021</v>
          </cell>
          <cell r="B864" t="str">
            <v>Def Cr - DC Rev Def</v>
          </cell>
          <cell r="C864" t="str">
            <v/>
          </cell>
          <cell r="D864" t="str">
            <v/>
          </cell>
        </row>
        <row r="865">
          <cell r="A865">
            <v>2530022</v>
          </cell>
          <cell r="B865" t="str">
            <v>Disputed Pwr Gen</v>
          </cell>
          <cell r="C865" t="str">
            <v/>
          </cell>
          <cell r="D865" t="str">
            <v/>
          </cell>
        </row>
        <row r="866">
          <cell r="A866">
            <v>2530023</v>
          </cell>
          <cell r="B866" t="str">
            <v>Elec Contin Liab Res</v>
          </cell>
          <cell r="C866" t="str">
            <v/>
          </cell>
          <cell r="D866" t="str">
            <v/>
          </cell>
        </row>
        <row r="867">
          <cell r="A867">
            <v>2530030</v>
          </cell>
          <cell r="B867" t="str">
            <v>BA Def Cr HSM Recovy</v>
          </cell>
          <cell r="C867" t="str">
            <v/>
          </cell>
          <cell r="D867" t="str">
            <v/>
          </cell>
        </row>
        <row r="868">
          <cell r="A868">
            <v>2530050</v>
          </cell>
          <cell r="B868" t="str">
            <v>Def Rev - Gas RM</v>
          </cell>
          <cell r="C868" t="str">
            <v/>
          </cell>
          <cell r="D868" t="str">
            <v/>
          </cell>
        </row>
        <row r="869">
          <cell r="A869">
            <v>2530052</v>
          </cell>
          <cell r="B869" t="str">
            <v>LPRM - Elec, Noncur</v>
          </cell>
          <cell r="C869" t="str">
            <v/>
          </cell>
          <cell r="D869" t="str">
            <v/>
          </cell>
        </row>
        <row r="870">
          <cell r="A870">
            <v>2530053</v>
          </cell>
          <cell r="B870" t="str">
            <v>LPRM - Gas, Noncur</v>
          </cell>
          <cell r="C870" t="str">
            <v/>
          </cell>
          <cell r="D870" t="str">
            <v/>
          </cell>
        </row>
        <row r="871">
          <cell r="A871">
            <v>2530060</v>
          </cell>
          <cell r="B871" t="str">
            <v>NEBs-Unident. Pymt.</v>
          </cell>
          <cell r="C871" t="str">
            <v/>
          </cell>
          <cell r="D871" t="str">
            <v/>
          </cell>
        </row>
        <row r="872">
          <cell r="A872">
            <v>2530080</v>
          </cell>
          <cell r="B872" t="str">
            <v>Misc Def Cr-DSM Bal.</v>
          </cell>
          <cell r="C872" t="str">
            <v/>
          </cell>
          <cell r="D872" t="str">
            <v/>
          </cell>
        </row>
        <row r="873">
          <cell r="A873">
            <v>2530090</v>
          </cell>
          <cell r="B873" t="str">
            <v>Misc Def Cr-PVUSA</v>
          </cell>
          <cell r="C873" t="str">
            <v/>
          </cell>
          <cell r="D873" t="str">
            <v/>
          </cell>
        </row>
        <row r="874">
          <cell r="A874">
            <v>2530100</v>
          </cell>
          <cell r="B874" t="str">
            <v>Msc Def Cr-SO2 Allow</v>
          </cell>
          <cell r="C874" t="str">
            <v/>
          </cell>
          <cell r="D874" t="str">
            <v/>
          </cell>
        </row>
        <row r="875">
          <cell r="A875">
            <v>2530130</v>
          </cell>
          <cell r="B875" t="str">
            <v>RL  Def Cr-Gas Ref.</v>
          </cell>
          <cell r="C875" t="str">
            <v/>
          </cell>
          <cell r="D875" t="str">
            <v/>
          </cell>
        </row>
        <row r="876">
          <cell r="A876">
            <v>2530260</v>
          </cell>
          <cell r="B876" t="str">
            <v>Disbursmnt Collectbl</v>
          </cell>
          <cell r="C876" t="str">
            <v>i0</v>
          </cell>
          <cell r="D876" t="str">
            <v>CA0000000000</v>
          </cell>
        </row>
        <row r="877">
          <cell r="A877">
            <v>2530280</v>
          </cell>
          <cell r="B877" t="str">
            <v>DefGain I/C Lnd Sale</v>
          </cell>
          <cell r="C877" t="str">
            <v/>
          </cell>
          <cell r="D877" t="str">
            <v/>
          </cell>
        </row>
        <row r="878">
          <cell r="A878">
            <v>2530290</v>
          </cell>
          <cell r="B878" t="str">
            <v>Substation Maint NBO</v>
          </cell>
          <cell r="C878" t="str">
            <v/>
          </cell>
          <cell r="D878" t="str">
            <v/>
          </cell>
        </row>
        <row r="879">
          <cell r="A879">
            <v>2530291</v>
          </cell>
          <cell r="B879" t="str">
            <v>Def'd Credit - Other</v>
          </cell>
          <cell r="C879" t="str">
            <v/>
          </cell>
          <cell r="D879" t="str">
            <v/>
          </cell>
        </row>
        <row r="880">
          <cell r="A880">
            <v>2530390</v>
          </cell>
          <cell r="B880" t="str">
            <v>Def'd Cr - Exec Comp</v>
          </cell>
          <cell r="C880" t="str">
            <v/>
          </cell>
          <cell r="D880" t="str">
            <v/>
          </cell>
        </row>
        <row r="881">
          <cell r="A881">
            <v>2530400</v>
          </cell>
          <cell r="B881" t="str">
            <v>Def'd Cr-Cust Refund</v>
          </cell>
          <cell r="C881" t="str">
            <v/>
          </cell>
          <cell r="D881" t="str">
            <v/>
          </cell>
        </row>
        <row r="882">
          <cell r="A882">
            <v>2530900</v>
          </cell>
          <cell r="B882" t="str">
            <v>Def'd Cr - Misc</v>
          </cell>
          <cell r="C882" t="str">
            <v/>
          </cell>
          <cell r="D882" t="str">
            <v/>
          </cell>
        </row>
        <row r="883">
          <cell r="A883">
            <v>2531000</v>
          </cell>
          <cell r="B883" t="str">
            <v>Potential Disallownc</v>
          </cell>
          <cell r="C883" t="str">
            <v/>
          </cell>
          <cell r="D883" t="str">
            <v/>
          </cell>
        </row>
        <row r="884">
          <cell r="A884">
            <v>2540000</v>
          </cell>
          <cell r="B884" t="str">
            <v>RL Def Rev PBOP</v>
          </cell>
          <cell r="C884" t="str">
            <v/>
          </cell>
          <cell r="D884" t="str">
            <v/>
          </cell>
        </row>
        <row r="885">
          <cell r="A885">
            <v>2540030</v>
          </cell>
          <cell r="B885" t="str">
            <v>BA Load Mgmt AA-Elec</v>
          </cell>
          <cell r="C885" t="str">
            <v/>
          </cell>
          <cell r="D885" t="str">
            <v/>
          </cell>
        </row>
        <row r="886">
          <cell r="A886">
            <v>2540040</v>
          </cell>
          <cell r="B886" t="str">
            <v>BA Conserv AA-Gas</v>
          </cell>
          <cell r="C886" t="str">
            <v/>
          </cell>
          <cell r="D886" t="str">
            <v/>
          </cell>
        </row>
        <row r="887">
          <cell r="A887">
            <v>2540044</v>
          </cell>
          <cell r="B887" t="str">
            <v>RRB MA</v>
          </cell>
          <cell r="C887" t="str">
            <v/>
          </cell>
          <cell r="D887" t="str">
            <v/>
          </cell>
        </row>
        <row r="888">
          <cell r="A888">
            <v>2540050</v>
          </cell>
          <cell r="B888" t="str">
            <v>BA Conserv AA-Elec</v>
          </cell>
          <cell r="C888" t="str">
            <v/>
          </cell>
          <cell r="D888" t="str">
            <v/>
          </cell>
        </row>
        <row r="889">
          <cell r="A889">
            <v>2540055</v>
          </cell>
          <cell r="B889" t="str">
            <v>BA System Sfty Rel</v>
          </cell>
          <cell r="C889" t="str">
            <v/>
          </cell>
          <cell r="D889" t="str">
            <v/>
          </cell>
        </row>
        <row r="890">
          <cell r="A890">
            <v>2540060</v>
          </cell>
          <cell r="B890" t="str">
            <v>BA RD&amp;D Adj -Gas</v>
          </cell>
          <cell r="C890" t="str">
            <v/>
          </cell>
          <cell r="D890" t="str">
            <v/>
          </cell>
        </row>
        <row r="891">
          <cell r="A891">
            <v>2540070</v>
          </cell>
          <cell r="B891" t="str">
            <v>BA RD&amp;D Adj-Elec</v>
          </cell>
          <cell r="C891" t="str">
            <v/>
          </cell>
          <cell r="D891" t="str">
            <v/>
          </cell>
        </row>
        <row r="892">
          <cell r="A892">
            <v>2540080</v>
          </cell>
          <cell r="B892" t="str">
            <v>Grizzley Def Rev</v>
          </cell>
          <cell r="C892" t="str">
            <v/>
          </cell>
          <cell r="D892" t="str">
            <v/>
          </cell>
        </row>
        <row r="893">
          <cell r="A893">
            <v>2540081</v>
          </cell>
          <cell r="B893" t="str">
            <v>BA RPSMA</v>
          </cell>
          <cell r="C893" t="str">
            <v/>
          </cell>
          <cell r="D893" t="str">
            <v/>
          </cell>
        </row>
        <row r="894">
          <cell r="A894">
            <v>2540082</v>
          </cell>
          <cell r="B894" t="str">
            <v>BA CTC Def Rev</v>
          </cell>
          <cell r="C894" t="str">
            <v/>
          </cell>
          <cell r="D894" t="str">
            <v/>
          </cell>
        </row>
        <row r="895">
          <cell r="A895">
            <v>2540083</v>
          </cell>
          <cell r="B895" t="str">
            <v>A/P-Rate Reduct Bond</v>
          </cell>
          <cell r="C895" t="str">
            <v/>
          </cell>
          <cell r="D895" t="str">
            <v/>
          </cell>
        </row>
        <row r="896">
          <cell r="A896">
            <v>2540084</v>
          </cell>
          <cell r="B896" t="str">
            <v>BA RROEMA</v>
          </cell>
          <cell r="C896" t="str">
            <v/>
          </cell>
          <cell r="D896" t="str">
            <v/>
          </cell>
        </row>
        <row r="897">
          <cell r="A897">
            <v>2540085</v>
          </cell>
          <cell r="B897" t="str">
            <v>Direct Access DC/R</v>
          </cell>
          <cell r="C897" t="str">
            <v/>
          </cell>
          <cell r="D897" t="str">
            <v/>
          </cell>
        </row>
        <row r="898">
          <cell r="A898">
            <v>2540086</v>
          </cell>
          <cell r="B898" t="str">
            <v>A/P-Rate Reduct Bond</v>
          </cell>
          <cell r="C898" t="str">
            <v/>
          </cell>
          <cell r="D898" t="str">
            <v/>
          </cell>
        </row>
        <row r="899">
          <cell r="A899">
            <v>2540087</v>
          </cell>
          <cell r="B899" t="str">
            <v>BA RROEMA</v>
          </cell>
          <cell r="C899" t="str">
            <v/>
          </cell>
          <cell r="D899" t="str">
            <v/>
          </cell>
        </row>
        <row r="900">
          <cell r="A900">
            <v>2540088</v>
          </cell>
          <cell r="B900" t="str">
            <v>ATFMA</v>
          </cell>
          <cell r="C900" t="str">
            <v/>
          </cell>
          <cell r="D900" t="str">
            <v/>
          </cell>
        </row>
        <row r="901">
          <cell r="A901">
            <v>2540089</v>
          </cell>
          <cell r="B901" t="str">
            <v>VMQABA</v>
          </cell>
          <cell r="C901" t="str">
            <v/>
          </cell>
          <cell r="D901" t="str">
            <v/>
          </cell>
        </row>
        <row r="902">
          <cell r="A902">
            <v>2540090</v>
          </cell>
          <cell r="B902" t="str">
            <v>FAS 109 Reg. Liab.</v>
          </cell>
          <cell r="C902" t="str">
            <v/>
          </cell>
          <cell r="D902" t="str">
            <v/>
          </cell>
        </row>
        <row r="903">
          <cell r="A903">
            <v>2540091</v>
          </cell>
          <cell r="B903" t="str">
            <v>DRPMA</v>
          </cell>
          <cell r="C903" t="str">
            <v/>
          </cell>
          <cell r="D903" t="str">
            <v/>
          </cell>
        </row>
        <row r="904">
          <cell r="A904">
            <v>2540092</v>
          </cell>
          <cell r="B904" t="str">
            <v>Reg Gas RM Liab-Curr</v>
          </cell>
          <cell r="C904" t="str">
            <v/>
          </cell>
          <cell r="D904" t="str">
            <v/>
          </cell>
        </row>
        <row r="905">
          <cell r="A905">
            <v>2540093</v>
          </cell>
          <cell r="B905" t="str">
            <v>Headroom Reg Liab</v>
          </cell>
          <cell r="C905" t="str">
            <v/>
          </cell>
          <cell r="D905" t="str">
            <v/>
          </cell>
        </row>
        <row r="906">
          <cell r="A906">
            <v>2540094</v>
          </cell>
          <cell r="B906" t="str">
            <v>Reg Liab Risk Mgmt</v>
          </cell>
          <cell r="C906" t="str">
            <v/>
          </cell>
          <cell r="D906" t="str">
            <v/>
          </cell>
        </row>
        <row r="907">
          <cell r="A907">
            <v>2540095</v>
          </cell>
          <cell r="B907" t="str">
            <v>FAS 143 RegLiability</v>
          </cell>
          <cell r="C907" t="str">
            <v/>
          </cell>
          <cell r="D907" t="str">
            <v/>
          </cell>
        </row>
        <row r="908">
          <cell r="A908">
            <v>2540096</v>
          </cell>
          <cell r="B908" t="str">
            <v>FAS143 RegLiab-Decom</v>
          </cell>
          <cell r="C908" t="str">
            <v/>
          </cell>
          <cell r="D908" t="str">
            <v/>
          </cell>
        </row>
        <row r="909">
          <cell r="A909">
            <v>2540097</v>
          </cell>
          <cell r="B909" t="str">
            <v>FAS143 RegLia-Fossil</v>
          </cell>
          <cell r="C909" t="str">
            <v/>
          </cell>
          <cell r="D909" t="str">
            <v/>
          </cell>
        </row>
        <row r="910">
          <cell r="A910">
            <v>2540098</v>
          </cell>
          <cell r="B910" t="str">
            <v>RegLia-ReclsRmvlCost</v>
          </cell>
          <cell r="C910" t="str">
            <v/>
          </cell>
          <cell r="D910" t="str">
            <v/>
          </cell>
        </row>
        <row r="911">
          <cell r="A911">
            <v>2540100</v>
          </cell>
          <cell r="B911" t="str">
            <v>BA Energy Efficiency</v>
          </cell>
          <cell r="C911" t="str">
            <v/>
          </cell>
          <cell r="D911" t="str">
            <v/>
          </cell>
        </row>
        <row r="912">
          <cell r="A912">
            <v>2540105</v>
          </cell>
          <cell r="B912" t="str">
            <v>BA Energy Efficiency</v>
          </cell>
          <cell r="C912" t="str">
            <v/>
          </cell>
          <cell r="D912" t="str">
            <v/>
          </cell>
        </row>
        <row r="913">
          <cell r="A913">
            <v>2540106</v>
          </cell>
          <cell r="B913" t="str">
            <v>CCHA Balancing Acct</v>
          </cell>
          <cell r="C913" t="str">
            <v/>
          </cell>
          <cell r="D913" t="str">
            <v/>
          </cell>
        </row>
        <row r="914">
          <cell r="A914">
            <v>2540107</v>
          </cell>
          <cell r="B914" t="str">
            <v>VMBA</v>
          </cell>
          <cell r="C914" t="str">
            <v/>
          </cell>
          <cell r="D914" t="str">
            <v/>
          </cell>
        </row>
        <row r="915">
          <cell r="A915">
            <v>2540108</v>
          </cell>
          <cell r="B915" t="str">
            <v>SGPMA - Electric</v>
          </cell>
          <cell r="C915" t="str">
            <v/>
          </cell>
          <cell r="D915" t="str">
            <v/>
          </cell>
        </row>
        <row r="916">
          <cell r="A916">
            <v>2540109</v>
          </cell>
          <cell r="B916" t="str">
            <v>SGPMA - Gas</v>
          </cell>
          <cell r="C916" t="str">
            <v/>
          </cell>
          <cell r="D916" t="str">
            <v/>
          </cell>
        </row>
        <row r="917">
          <cell r="A917">
            <v>2540110</v>
          </cell>
          <cell r="B917" t="str">
            <v>BA Public Purps Prg</v>
          </cell>
          <cell r="C917" t="str">
            <v/>
          </cell>
          <cell r="D917" t="str">
            <v/>
          </cell>
        </row>
        <row r="918">
          <cell r="A918">
            <v>2540115</v>
          </cell>
          <cell r="B918" t="str">
            <v>BA Public Purps Prg</v>
          </cell>
          <cell r="C918" t="str">
            <v/>
          </cell>
          <cell r="D918" t="str">
            <v/>
          </cell>
        </row>
        <row r="919">
          <cell r="A919">
            <v>2540120</v>
          </cell>
          <cell r="B919" t="str">
            <v>BA PPP Low Income</v>
          </cell>
          <cell r="C919" t="str">
            <v/>
          </cell>
          <cell r="D919" t="str">
            <v/>
          </cell>
        </row>
        <row r="920">
          <cell r="A920">
            <v>2540125</v>
          </cell>
          <cell r="B920" t="str">
            <v>BA PPP Low Income</v>
          </cell>
          <cell r="C920" t="str">
            <v/>
          </cell>
          <cell r="D920" t="str">
            <v/>
          </cell>
        </row>
        <row r="921">
          <cell r="A921">
            <v>2550000</v>
          </cell>
          <cell r="B921" t="str">
            <v>Accum Def Invs Tx Cr</v>
          </cell>
          <cell r="C921" t="str">
            <v/>
          </cell>
          <cell r="D921" t="str">
            <v/>
          </cell>
        </row>
        <row r="922">
          <cell r="A922">
            <v>2570010</v>
          </cell>
          <cell r="B922" t="str">
            <v>Unamrt Prm/Dis Reacq</v>
          </cell>
          <cell r="C922" t="str">
            <v/>
          </cell>
          <cell r="D922" t="str">
            <v/>
          </cell>
        </row>
        <row r="923">
          <cell r="A923">
            <v>2810000</v>
          </cell>
          <cell r="B923" t="str">
            <v>Acum Def Inc Tx-Acer</v>
          </cell>
          <cell r="C923" t="str">
            <v/>
          </cell>
          <cell r="D923" t="str">
            <v/>
          </cell>
        </row>
        <row r="924">
          <cell r="A924">
            <v>2810001</v>
          </cell>
          <cell r="B924" t="str">
            <v>Acc Def Tax Fed-AMR</v>
          </cell>
          <cell r="C924" t="str">
            <v/>
          </cell>
          <cell r="D924" t="str">
            <v/>
          </cell>
        </row>
        <row r="925">
          <cell r="A925">
            <v>2810002</v>
          </cell>
          <cell r="B925" t="str">
            <v>Acc Def Tax Ste-AMR</v>
          </cell>
          <cell r="C925" t="str">
            <v/>
          </cell>
          <cell r="D925" t="str">
            <v/>
          </cell>
        </row>
        <row r="926">
          <cell r="A926">
            <v>2820000</v>
          </cell>
          <cell r="B926" t="str">
            <v>Acum Def Inc Tx-ACRS</v>
          </cell>
          <cell r="C926" t="str">
            <v/>
          </cell>
          <cell r="D926" t="str">
            <v/>
          </cell>
        </row>
        <row r="927">
          <cell r="A927">
            <v>2820001</v>
          </cell>
          <cell r="B927" t="str">
            <v>Acc Def Tax Fed-ACRS</v>
          </cell>
          <cell r="C927" t="str">
            <v/>
          </cell>
          <cell r="D927" t="str">
            <v/>
          </cell>
        </row>
        <row r="928">
          <cell r="A928">
            <v>2820002</v>
          </cell>
          <cell r="B928" t="str">
            <v>Acc Def Tax Ste-ACRS</v>
          </cell>
          <cell r="C928" t="str">
            <v/>
          </cell>
          <cell r="D928" t="str">
            <v/>
          </cell>
        </row>
        <row r="929">
          <cell r="A929">
            <v>2830000</v>
          </cell>
          <cell r="B929" t="str">
            <v>Acum Def Inc Tx-S/T</v>
          </cell>
          <cell r="C929" t="str">
            <v/>
          </cell>
          <cell r="D929" t="str">
            <v/>
          </cell>
        </row>
        <row r="930">
          <cell r="A930">
            <v>2830001</v>
          </cell>
          <cell r="B930" t="str">
            <v>Acum Def IT S/T Fed</v>
          </cell>
          <cell r="C930" t="str">
            <v/>
          </cell>
          <cell r="D930" t="str">
            <v/>
          </cell>
        </row>
        <row r="931">
          <cell r="A931">
            <v>2830002</v>
          </cell>
          <cell r="B931" t="str">
            <v>Acum Def IT S/T Ste</v>
          </cell>
          <cell r="C931" t="str">
            <v/>
          </cell>
          <cell r="D931" t="str">
            <v/>
          </cell>
        </row>
        <row r="932">
          <cell r="A932">
            <v>2830010</v>
          </cell>
          <cell r="B932" t="str">
            <v>Acum Def Tx-L/T-Old</v>
          </cell>
          <cell r="C932" t="str">
            <v/>
          </cell>
          <cell r="D932" t="str">
            <v/>
          </cell>
        </row>
        <row r="933">
          <cell r="A933">
            <v>2830011</v>
          </cell>
          <cell r="B933" t="str">
            <v>Acum Def L/T-Fed-Old</v>
          </cell>
          <cell r="C933" t="str">
            <v/>
          </cell>
          <cell r="D933" t="str">
            <v/>
          </cell>
        </row>
        <row r="934">
          <cell r="A934">
            <v>2830012</v>
          </cell>
          <cell r="B934" t="str">
            <v>Acum Def L/T-Ste-Old</v>
          </cell>
          <cell r="C934" t="str">
            <v/>
          </cell>
          <cell r="D934" t="str">
            <v/>
          </cell>
        </row>
        <row r="935">
          <cell r="A935">
            <v>2830013</v>
          </cell>
          <cell r="B935" t="str">
            <v>Acum Def Tx-L/T-Fed</v>
          </cell>
          <cell r="C935" t="str">
            <v/>
          </cell>
          <cell r="D935" t="str">
            <v/>
          </cell>
        </row>
        <row r="936">
          <cell r="A936">
            <v>2830014</v>
          </cell>
          <cell r="B936" t="str">
            <v>Acum Def Tx-L/T-Ste</v>
          </cell>
          <cell r="C936" t="str">
            <v/>
          </cell>
          <cell r="D936" t="str">
            <v/>
          </cell>
        </row>
        <row r="937">
          <cell r="A937">
            <v>4000000</v>
          </cell>
          <cell r="B937" t="str">
            <v>Energy Cost Adj</v>
          </cell>
          <cell r="C937" t="str">
            <v/>
          </cell>
          <cell r="D937" t="str">
            <v/>
          </cell>
        </row>
        <row r="938">
          <cell r="A938">
            <v>4000017</v>
          </cell>
          <cell r="B938" t="str">
            <v>Gas Base Rev Short</v>
          </cell>
          <cell r="C938" t="str">
            <v/>
          </cell>
          <cell r="D938" t="str">
            <v/>
          </cell>
        </row>
        <row r="939">
          <cell r="A939">
            <v>4000040</v>
          </cell>
          <cell r="B939" t="str">
            <v>Fuel Cost Adj - FERC</v>
          </cell>
          <cell r="C939" t="str">
            <v/>
          </cell>
          <cell r="D939" t="str">
            <v/>
          </cell>
        </row>
        <row r="940">
          <cell r="A940">
            <v>4000049</v>
          </cell>
          <cell r="B940" t="str">
            <v>FSTCMA BA Rev Gas</v>
          </cell>
          <cell r="C940" t="str">
            <v/>
          </cell>
          <cell r="D940" t="str">
            <v/>
          </cell>
        </row>
        <row r="941">
          <cell r="A941">
            <v>4000050</v>
          </cell>
          <cell r="B941" t="str">
            <v>IRMA B/A Rev</v>
          </cell>
          <cell r="C941" t="str">
            <v/>
          </cell>
          <cell r="D941" t="str">
            <v/>
          </cell>
        </row>
        <row r="942">
          <cell r="A942">
            <v>4000051</v>
          </cell>
          <cell r="B942" t="str">
            <v>DC Property Tax Rev</v>
          </cell>
          <cell r="C942" t="str">
            <v/>
          </cell>
          <cell r="D942" t="str">
            <v/>
          </cell>
        </row>
        <row r="943">
          <cell r="A943">
            <v>4000060</v>
          </cell>
          <cell r="B943" t="str">
            <v>Sys Sfy REF B/A Rev</v>
          </cell>
          <cell r="C943" t="str">
            <v/>
          </cell>
          <cell r="D943" t="str">
            <v/>
          </cell>
        </row>
        <row r="944">
          <cell r="A944">
            <v>4000070</v>
          </cell>
          <cell r="B944" t="str">
            <v>Transition Cost Rev</v>
          </cell>
          <cell r="C944" t="str">
            <v/>
          </cell>
          <cell r="D944" t="str">
            <v/>
          </cell>
        </row>
        <row r="945">
          <cell r="A945">
            <v>4000071</v>
          </cell>
          <cell r="B945" t="str">
            <v>TRBA Rev</v>
          </cell>
          <cell r="C945" t="str">
            <v/>
          </cell>
          <cell r="D945" t="str">
            <v/>
          </cell>
        </row>
        <row r="946">
          <cell r="A946">
            <v>4000109</v>
          </cell>
          <cell r="B946" t="str">
            <v>SGPMA BA Rev Gas</v>
          </cell>
          <cell r="C946" t="str">
            <v/>
          </cell>
          <cell r="D946" t="str">
            <v/>
          </cell>
        </row>
        <row r="947">
          <cell r="A947">
            <v>4000111</v>
          </cell>
          <cell r="B947" t="str">
            <v>El Paso BA Rev Gas</v>
          </cell>
          <cell r="C947" t="str">
            <v/>
          </cell>
          <cell r="D947" t="str">
            <v/>
          </cell>
        </row>
        <row r="948">
          <cell r="A948">
            <v>4000120</v>
          </cell>
          <cell r="B948" t="str">
            <v>ERAM Rev</v>
          </cell>
          <cell r="C948" t="str">
            <v/>
          </cell>
          <cell r="D948" t="str">
            <v/>
          </cell>
        </row>
        <row r="949">
          <cell r="A949">
            <v>4000130</v>
          </cell>
          <cell r="B949" t="str">
            <v>Recpt Point Cap Aloc</v>
          </cell>
          <cell r="C949" t="str">
            <v/>
          </cell>
          <cell r="D949" t="str">
            <v/>
          </cell>
        </row>
        <row r="950">
          <cell r="A950">
            <v>4000140</v>
          </cell>
          <cell r="B950" t="str">
            <v>PGA - Core</v>
          </cell>
          <cell r="C950" t="str">
            <v/>
          </cell>
          <cell r="D950" t="str">
            <v/>
          </cell>
        </row>
        <row r="951">
          <cell r="A951">
            <v>4000150</v>
          </cell>
          <cell r="B951" t="str">
            <v>GFCA - Core</v>
          </cell>
          <cell r="C951" t="str">
            <v/>
          </cell>
          <cell r="D951" t="str">
            <v/>
          </cell>
        </row>
        <row r="952">
          <cell r="A952">
            <v>4000160</v>
          </cell>
          <cell r="B952" t="str">
            <v>GFCA - Noncore</v>
          </cell>
          <cell r="C952" t="str">
            <v/>
          </cell>
          <cell r="D952" t="str">
            <v/>
          </cell>
        </row>
        <row r="953">
          <cell r="A953">
            <v>4000170</v>
          </cell>
          <cell r="B953" t="str">
            <v>CFSA - Core Firm Stg</v>
          </cell>
          <cell r="C953" t="str">
            <v/>
          </cell>
          <cell r="D953" t="str">
            <v/>
          </cell>
        </row>
        <row r="954">
          <cell r="A954">
            <v>4000180</v>
          </cell>
          <cell r="B954" t="str">
            <v>Implementatn - Core</v>
          </cell>
          <cell r="C954" t="str">
            <v/>
          </cell>
          <cell r="D954" t="str">
            <v/>
          </cell>
        </row>
        <row r="955">
          <cell r="A955">
            <v>4000190</v>
          </cell>
          <cell r="B955" t="str">
            <v>Storage - Non Core</v>
          </cell>
          <cell r="C955" t="str">
            <v/>
          </cell>
          <cell r="D955" t="str">
            <v/>
          </cell>
        </row>
        <row r="956">
          <cell r="A956">
            <v>4000200</v>
          </cell>
          <cell r="B956" t="str">
            <v>Enhanced Oil Recover</v>
          </cell>
          <cell r="C956" t="str">
            <v/>
          </cell>
          <cell r="D956" t="str">
            <v/>
          </cell>
        </row>
        <row r="957">
          <cell r="A957">
            <v>4000210</v>
          </cell>
          <cell r="B957" t="str">
            <v>InterUtility</v>
          </cell>
          <cell r="C957" t="str">
            <v/>
          </cell>
          <cell r="D957" t="str">
            <v/>
          </cell>
        </row>
        <row r="958">
          <cell r="A958">
            <v>4000230</v>
          </cell>
          <cell r="B958" t="str">
            <v>Pilot Bank-Res Fee</v>
          </cell>
          <cell r="C958" t="str">
            <v/>
          </cell>
          <cell r="D958" t="str">
            <v/>
          </cell>
        </row>
        <row r="959">
          <cell r="A959">
            <v>4000240</v>
          </cell>
          <cell r="B959" t="str">
            <v>CARE B/A Rev - Elec</v>
          </cell>
          <cell r="C959" t="str">
            <v/>
          </cell>
          <cell r="D959" t="str">
            <v/>
          </cell>
        </row>
        <row r="960">
          <cell r="A960">
            <v>4000250</v>
          </cell>
          <cell r="B960" t="str">
            <v>CARE B/A Rev - Gas</v>
          </cell>
          <cell r="C960" t="str">
            <v/>
          </cell>
          <cell r="D960" t="str">
            <v/>
          </cell>
        </row>
        <row r="961">
          <cell r="A961">
            <v>4000260</v>
          </cell>
          <cell r="B961" t="str">
            <v>Core Broker BA Rev</v>
          </cell>
          <cell r="C961" t="str">
            <v/>
          </cell>
          <cell r="D961" t="str">
            <v/>
          </cell>
        </row>
        <row r="962">
          <cell r="A962">
            <v>4000270</v>
          </cell>
          <cell r="B962" t="str">
            <v>Elec Veh BA Rev</v>
          </cell>
          <cell r="C962" t="str">
            <v/>
          </cell>
          <cell r="D962" t="str">
            <v/>
          </cell>
        </row>
        <row r="963">
          <cell r="A963">
            <v>4000280</v>
          </cell>
          <cell r="B963" t="str">
            <v>Market Cntr BA G Rev</v>
          </cell>
          <cell r="C963" t="str">
            <v/>
          </cell>
          <cell r="D963" t="str">
            <v/>
          </cell>
        </row>
        <row r="964">
          <cell r="A964">
            <v>4000290</v>
          </cell>
          <cell r="B964" t="str">
            <v>BCA - Revenue</v>
          </cell>
          <cell r="C964" t="str">
            <v/>
          </cell>
          <cell r="D964" t="str">
            <v/>
          </cell>
        </row>
        <row r="965">
          <cell r="A965">
            <v>4000300</v>
          </cell>
          <cell r="B965" t="str">
            <v>Transition Core T/P</v>
          </cell>
          <cell r="C965" t="str">
            <v/>
          </cell>
          <cell r="D965" t="str">
            <v/>
          </cell>
        </row>
        <row r="966">
          <cell r="A966">
            <v>4000310</v>
          </cell>
          <cell r="B966" t="str">
            <v>Trans Cost - N/Core</v>
          </cell>
          <cell r="C966" t="str">
            <v/>
          </cell>
          <cell r="D966" t="str">
            <v/>
          </cell>
        </row>
        <row r="967">
          <cell r="A967">
            <v>4000350</v>
          </cell>
          <cell r="B967" t="str">
            <v>NCore Broker Fee B/A</v>
          </cell>
          <cell r="C967" t="str">
            <v/>
          </cell>
          <cell r="D967" t="str">
            <v/>
          </cell>
        </row>
        <row r="968">
          <cell r="A968">
            <v>4000360</v>
          </cell>
          <cell r="B968" t="str">
            <v>Natl Gas Vehicle</v>
          </cell>
          <cell r="C968" t="str">
            <v/>
          </cell>
          <cell r="D968" t="str">
            <v/>
          </cell>
        </row>
        <row r="969">
          <cell r="A969">
            <v>4000365</v>
          </cell>
          <cell r="B969" t="str">
            <v>Core Sub. Phase-out</v>
          </cell>
          <cell r="C969" t="str">
            <v/>
          </cell>
          <cell r="D969" t="str">
            <v/>
          </cell>
        </row>
        <row r="970">
          <cell r="A970">
            <v>4000370</v>
          </cell>
          <cell r="B970" t="str">
            <v>Cogen Shortfall</v>
          </cell>
          <cell r="C970" t="str">
            <v/>
          </cell>
          <cell r="D970" t="str">
            <v/>
          </cell>
        </row>
        <row r="971">
          <cell r="A971">
            <v>4000390</v>
          </cell>
          <cell r="B971" t="str">
            <v>Firm Surchg/IntrptRv</v>
          </cell>
          <cell r="C971" t="str">
            <v/>
          </cell>
          <cell r="D971" t="str">
            <v/>
          </cell>
        </row>
        <row r="972">
          <cell r="A972">
            <v>4000430</v>
          </cell>
          <cell r="B972" t="str">
            <v>Environ Compl - Elec</v>
          </cell>
          <cell r="C972" t="str">
            <v/>
          </cell>
          <cell r="D972" t="str">
            <v/>
          </cell>
        </row>
        <row r="973">
          <cell r="A973">
            <v>4000440</v>
          </cell>
          <cell r="B973" t="str">
            <v>Environ Compl - Gas</v>
          </cell>
          <cell r="C973" t="str">
            <v/>
          </cell>
          <cell r="D973" t="str">
            <v/>
          </cell>
        </row>
        <row r="974">
          <cell r="A974">
            <v>4000450</v>
          </cell>
          <cell r="B974" t="str">
            <v>CA Prop Tx B/A Rev E</v>
          </cell>
          <cell r="C974" t="str">
            <v/>
          </cell>
          <cell r="D974" t="str">
            <v/>
          </cell>
        </row>
        <row r="975">
          <cell r="A975">
            <v>4000460</v>
          </cell>
          <cell r="B975" t="str">
            <v>CA Prop Tx B/A Rev G</v>
          </cell>
          <cell r="C975" t="str">
            <v/>
          </cell>
          <cell r="D975" t="str">
            <v/>
          </cell>
        </row>
        <row r="976">
          <cell r="A976">
            <v>4000470</v>
          </cell>
          <cell r="B976" t="str">
            <v>Core Pipeline Charge</v>
          </cell>
          <cell r="C976" t="str">
            <v/>
          </cell>
          <cell r="D976" t="str">
            <v/>
          </cell>
        </row>
        <row r="977">
          <cell r="A977">
            <v>4000480</v>
          </cell>
          <cell r="B977" t="str">
            <v>Cap Brk Core B/A Gas</v>
          </cell>
          <cell r="C977" t="str">
            <v/>
          </cell>
          <cell r="D977" t="str">
            <v/>
          </cell>
        </row>
        <row r="978">
          <cell r="A978">
            <v>4000490</v>
          </cell>
          <cell r="B978" t="str">
            <v>Cap Brk ITCS B/A Gas</v>
          </cell>
          <cell r="C978" t="str">
            <v/>
          </cell>
          <cell r="D978" t="str">
            <v/>
          </cell>
        </row>
        <row r="979">
          <cell r="A979">
            <v>4000510</v>
          </cell>
          <cell r="B979" t="str">
            <v>PEP-BCBA Rev</v>
          </cell>
          <cell r="C979" t="str">
            <v/>
          </cell>
          <cell r="D979" t="str">
            <v/>
          </cell>
        </row>
        <row r="980">
          <cell r="A980">
            <v>4000530</v>
          </cell>
          <cell r="B980" t="str">
            <v>Hazardous Subs - Gas</v>
          </cell>
          <cell r="C980" t="str">
            <v/>
          </cell>
          <cell r="D980" t="str">
            <v/>
          </cell>
        </row>
        <row r="981">
          <cell r="A981">
            <v>4000540</v>
          </cell>
          <cell r="B981" t="str">
            <v>Hazardous Subs-Elect</v>
          </cell>
          <cell r="C981" t="str">
            <v/>
          </cell>
          <cell r="D981" t="str">
            <v/>
          </cell>
        </row>
        <row r="982">
          <cell r="A982">
            <v>4000550</v>
          </cell>
          <cell r="B982" t="str">
            <v>EMF Memo Rev</v>
          </cell>
          <cell r="C982" t="str">
            <v/>
          </cell>
          <cell r="D982" t="str">
            <v/>
          </cell>
        </row>
        <row r="983">
          <cell r="A983">
            <v>4000560</v>
          </cell>
          <cell r="B983" t="str">
            <v>EMF B/A Rev</v>
          </cell>
          <cell r="C983" t="str">
            <v/>
          </cell>
          <cell r="D983" t="str">
            <v/>
          </cell>
        </row>
        <row r="984">
          <cell r="A984">
            <v>4000670</v>
          </cell>
          <cell r="B984" t="str">
            <v>RD&amp;D Adj - Gas</v>
          </cell>
          <cell r="C984" t="str">
            <v/>
          </cell>
          <cell r="D984" t="str">
            <v/>
          </cell>
        </row>
        <row r="985">
          <cell r="A985">
            <v>4000680</v>
          </cell>
          <cell r="B985" t="str">
            <v>RD&amp;D Adj - Elect</v>
          </cell>
          <cell r="C985" t="str">
            <v/>
          </cell>
          <cell r="D985" t="str">
            <v/>
          </cell>
        </row>
        <row r="986">
          <cell r="A986">
            <v>4000690</v>
          </cell>
          <cell r="B986" t="str">
            <v>Gas Exp&amp;Dev Adj-Afil</v>
          </cell>
          <cell r="C986" t="str">
            <v/>
          </cell>
          <cell r="D986" t="str">
            <v/>
          </cell>
        </row>
        <row r="987">
          <cell r="A987">
            <v>4000750</v>
          </cell>
          <cell r="B987" t="str">
            <v>Load Mgmt - Elect</v>
          </cell>
          <cell r="C987" t="str">
            <v/>
          </cell>
          <cell r="D987" t="str">
            <v/>
          </cell>
        </row>
        <row r="988">
          <cell r="A988">
            <v>4000800</v>
          </cell>
          <cell r="B988" t="str">
            <v>CEE Res B/A Rev - El</v>
          </cell>
          <cell r="C988" t="str">
            <v/>
          </cell>
          <cell r="D988" t="str">
            <v/>
          </cell>
        </row>
        <row r="989">
          <cell r="A989">
            <v>4000801</v>
          </cell>
          <cell r="B989" t="str">
            <v>EEBA Revenue - Elec</v>
          </cell>
          <cell r="C989" t="str">
            <v/>
          </cell>
          <cell r="D989" t="str">
            <v/>
          </cell>
        </row>
        <row r="990">
          <cell r="A990">
            <v>4000802</v>
          </cell>
          <cell r="B990" t="str">
            <v>PPPEEBA Revenue-Elec</v>
          </cell>
          <cell r="C990" t="str">
            <v/>
          </cell>
          <cell r="D990" t="str">
            <v/>
          </cell>
        </row>
        <row r="991">
          <cell r="A991">
            <v>4000803</v>
          </cell>
          <cell r="B991" t="str">
            <v>PPPLIBA Revenue-Elec</v>
          </cell>
          <cell r="C991" t="str">
            <v/>
          </cell>
          <cell r="D991" t="str">
            <v/>
          </cell>
        </row>
        <row r="992">
          <cell r="A992">
            <v>4000810</v>
          </cell>
          <cell r="B992" t="str">
            <v>CEE Res B/A Rev -Gas</v>
          </cell>
          <cell r="C992" t="str">
            <v/>
          </cell>
          <cell r="D992" t="str">
            <v/>
          </cell>
        </row>
        <row r="993">
          <cell r="A993">
            <v>4000811</v>
          </cell>
          <cell r="B993" t="str">
            <v>EEBA Revenue - Gas</v>
          </cell>
          <cell r="C993" t="str">
            <v/>
          </cell>
          <cell r="D993" t="str">
            <v/>
          </cell>
        </row>
        <row r="994">
          <cell r="A994">
            <v>4000812</v>
          </cell>
          <cell r="B994" t="str">
            <v>PPPEEBA Revenue -Gas</v>
          </cell>
          <cell r="C994" t="str">
            <v/>
          </cell>
          <cell r="D994" t="str">
            <v/>
          </cell>
        </row>
        <row r="995">
          <cell r="A995">
            <v>4000813</v>
          </cell>
          <cell r="B995" t="str">
            <v>PPPLIBA Revenue -Gas</v>
          </cell>
          <cell r="C995" t="str">
            <v/>
          </cell>
          <cell r="D995" t="str">
            <v/>
          </cell>
        </row>
        <row r="996">
          <cell r="A996">
            <v>4000820</v>
          </cell>
          <cell r="B996" t="str">
            <v>CEE Incent B/A Rev E</v>
          </cell>
          <cell r="C996" t="str">
            <v/>
          </cell>
          <cell r="D996" t="str">
            <v/>
          </cell>
        </row>
        <row r="997">
          <cell r="A997">
            <v>4000830</v>
          </cell>
          <cell r="B997" t="str">
            <v>Energy Effic - Gas</v>
          </cell>
          <cell r="C997" t="str">
            <v/>
          </cell>
          <cell r="D997" t="str">
            <v/>
          </cell>
        </row>
        <row r="998">
          <cell r="A998">
            <v>4000840</v>
          </cell>
          <cell r="B998" t="str">
            <v>Energy Effic - Elect</v>
          </cell>
          <cell r="C998" t="str">
            <v/>
          </cell>
          <cell r="D998" t="str">
            <v/>
          </cell>
        </row>
        <row r="999">
          <cell r="A999">
            <v>4000850</v>
          </cell>
          <cell r="B999" t="str">
            <v>CEE Incent B/A Rev G</v>
          </cell>
          <cell r="C999" t="str">
            <v/>
          </cell>
          <cell r="D999" t="str">
            <v/>
          </cell>
        </row>
        <row r="1000">
          <cell r="A1000">
            <v>4000870</v>
          </cell>
          <cell r="B1000" t="str">
            <v>Consv Fin Adj Rev-El</v>
          </cell>
          <cell r="C1000" t="str">
            <v/>
          </cell>
          <cell r="D1000" t="str">
            <v/>
          </cell>
        </row>
        <row r="1001">
          <cell r="A1001">
            <v>4000880</v>
          </cell>
          <cell r="B1001" t="str">
            <v>Consv Fin Adj Rv-Gas</v>
          </cell>
          <cell r="C1001" t="str">
            <v/>
          </cell>
          <cell r="D1001" t="str">
            <v/>
          </cell>
        </row>
        <row r="1002">
          <cell r="A1002">
            <v>4001000</v>
          </cell>
          <cell r="B1002" t="str">
            <v>Electric Rev Elim</v>
          </cell>
          <cell r="C1002" t="str">
            <v/>
          </cell>
          <cell r="D1002" t="str">
            <v/>
          </cell>
        </row>
        <row r="1003">
          <cell r="A1003">
            <v>4001001</v>
          </cell>
          <cell r="B1003" t="str">
            <v>Gas Rev Elim</v>
          </cell>
          <cell r="C1003" t="str">
            <v/>
          </cell>
          <cell r="D1003" t="str">
            <v/>
          </cell>
        </row>
        <row r="1004">
          <cell r="A1004">
            <v>4100010</v>
          </cell>
          <cell r="B1004" t="str">
            <v>Nonoper Rentl Incom</v>
          </cell>
          <cell r="C1004" t="str">
            <v/>
          </cell>
          <cell r="D1004" t="str">
            <v/>
          </cell>
        </row>
        <row r="1005">
          <cell r="A1005">
            <v>4101003</v>
          </cell>
          <cell r="B1005" t="str">
            <v>Equity Earn Sub Fund</v>
          </cell>
          <cell r="C1005" t="str">
            <v/>
          </cell>
          <cell r="D1005" t="str">
            <v/>
          </cell>
        </row>
        <row r="1006">
          <cell r="A1006">
            <v>4101005</v>
          </cell>
          <cell r="B1006" t="str">
            <v>Equity Earn Sub Hold</v>
          </cell>
          <cell r="C1006" t="str">
            <v/>
          </cell>
          <cell r="D1006" t="str">
            <v/>
          </cell>
        </row>
        <row r="1007">
          <cell r="A1007">
            <v>4101010</v>
          </cell>
          <cell r="B1007" t="str">
            <v>Eq Earn Sub-PG&amp;E</v>
          </cell>
          <cell r="C1007" t="str">
            <v/>
          </cell>
          <cell r="D1007" t="str">
            <v/>
          </cell>
        </row>
        <row r="1008">
          <cell r="A1008">
            <v>4101050</v>
          </cell>
          <cell r="B1008" t="str">
            <v>Equity Earn PG&amp;E Cor</v>
          </cell>
          <cell r="C1008" t="str">
            <v/>
          </cell>
          <cell r="D1008" t="str">
            <v/>
          </cell>
        </row>
        <row r="1009">
          <cell r="A1009">
            <v>4101100</v>
          </cell>
          <cell r="B1009" t="str">
            <v>Equity Earn Sub-PGT</v>
          </cell>
          <cell r="C1009" t="str">
            <v/>
          </cell>
          <cell r="D1009" t="str">
            <v/>
          </cell>
        </row>
        <row r="1010">
          <cell r="A1010">
            <v>4101150</v>
          </cell>
          <cell r="B1010" t="str">
            <v>Equity Earn Sub-A&amp;S</v>
          </cell>
          <cell r="C1010" t="str">
            <v/>
          </cell>
          <cell r="D1010" t="str">
            <v/>
          </cell>
        </row>
        <row r="1011">
          <cell r="A1011">
            <v>4101200</v>
          </cell>
          <cell r="B1011" t="str">
            <v>Equity Earn Sub NGC</v>
          </cell>
          <cell r="C1011" t="str">
            <v/>
          </cell>
          <cell r="D1011" t="str">
            <v/>
          </cell>
        </row>
        <row r="1012">
          <cell r="A1012">
            <v>4101300</v>
          </cell>
          <cell r="B1012" t="str">
            <v>Eq Earn Sub-StanPac</v>
          </cell>
          <cell r="C1012" t="str">
            <v/>
          </cell>
          <cell r="D1012" t="str">
            <v/>
          </cell>
        </row>
        <row r="1013">
          <cell r="A1013">
            <v>4101400</v>
          </cell>
          <cell r="B1013" t="str">
            <v>Eq Earn Sub PEFCO</v>
          </cell>
          <cell r="C1013" t="str">
            <v/>
          </cell>
          <cell r="D1013" t="str">
            <v/>
          </cell>
        </row>
        <row r="1014">
          <cell r="A1014">
            <v>4101500</v>
          </cell>
          <cell r="B1014" t="str">
            <v>Equity Earn Sub PGP</v>
          </cell>
          <cell r="C1014" t="str">
            <v/>
          </cell>
          <cell r="D1014" t="str">
            <v/>
          </cell>
        </row>
        <row r="1015">
          <cell r="A1015">
            <v>4101700</v>
          </cell>
          <cell r="B1015" t="str">
            <v>Eq Earn Sub-MTI</v>
          </cell>
          <cell r="C1015" t="str">
            <v/>
          </cell>
          <cell r="D1015" t="str">
            <v/>
          </cell>
        </row>
        <row r="1016">
          <cell r="A1016">
            <v>4101800</v>
          </cell>
          <cell r="B1016" t="str">
            <v>Equity Earn Sub PCSC</v>
          </cell>
          <cell r="C1016" t="str">
            <v/>
          </cell>
          <cell r="D1016" t="str">
            <v/>
          </cell>
        </row>
        <row r="1017">
          <cell r="A1017">
            <v>4101900</v>
          </cell>
          <cell r="B1017" t="str">
            <v>Eq Earn Sub-PGEE</v>
          </cell>
          <cell r="C1017" t="str">
            <v/>
          </cell>
          <cell r="D1017" t="str">
            <v/>
          </cell>
        </row>
        <row r="1018">
          <cell r="A1018">
            <v>4101950</v>
          </cell>
          <cell r="B1018" t="str">
            <v>Eq Earn Sub-EEC</v>
          </cell>
          <cell r="C1018" t="str">
            <v/>
          </cell>
          <cell r="D1018" t="str">
            <v/>
          </cell>
        </row>
        <row r="1019">
          <cell r="A1019">
            <v>4101991</v>
          </cell>
          <cell r="B1019" t="str">
            <v>Eq Earn Sub-Newco</v>
          </cell>
          <cell r="C1019" t="str">
            <v/>
          </cell>
          <cell r="D1019" t="str">
            <v/>
          </cell>
        </row>
        <row r="1020">
          <cell r="A1020">
            <v>4102000</v>
          </cell>
          <cell r="B1020" t="str">
            <v>Subsidiary Interest</v>
          </cell>
          <cell r="C1020" t="str">
            <v/>
          </cell>
          <cell r="D1020" t="str">
            <v/>
          </cell>
        </row>
        <row r="1021">
          <cell r="A1021">
            <v>4102001</v>
          </cell>
          <cell r="B1021" t="str">
            <v>Subsid Interest Inc</v>
          </cell>
          <cell r="C1021" t="str">
            <v/>
          </cell>
          <cell r="D1021" t="str">
            <v/>
          </cell>
        </row>
        <row r="1022">
          <cell r="A1022">
            <v>4102002</v>
          </cell>
          <cell r="B1022" t="str">
            <v>Affil Interest Inc</v>
          </cell>
          <cell r="C1022" t="str">
            <v/>
          </cell>
          <cell r="D1022" t="str">
            <v/>
          </cell>
        </row>
        <row r="1023">
          <cell r="A1023">
            <v>4103000</v>
          </cell>
          <cell r="B1023" t="str">
            <v>Int Inc Temp Invest</v>
          </cell>
          <cell r="C1023" t="str">
            <v/>
          </cell>
          <cell r="D1023" t="str">
            <v/>
          </cell>
        </row>
        <row r="1024">
          <cell r="A1024">
            <v>4103020</v>
          </cell>
          <cell r="B1024" t="str">
            <v>Int Inc Land &amp; Othr</v>
          </cell>
          <cell r="C1024" t="str">
            <v>i0</v>
          </cell>
          <cell r="D1024" t="str">
            <v>CA0000000000</v>
          </cell>
        </row>
        <row r="1025">
          <cell r="A1025">
            <v>4103030</v>
          </cell>
          <cell r="B1025" t="str">
            <v>Int Inc Other</v>
          </cell>
          <cell r="C1025" t="str">
            <v>i0</v>
          </cell>
          <cell r="D1025" t="str">
            <v>CA0000000000</v>
          </cell>
        </row>
        <row r="1026">
          <cell r="A1026">
            <v>4103040</v>
          </cell>
          <cell r="B1026" t="str">
            <v>Int Inc Fds Hld Trst</v>
          </cell>
          <cell r="C1026" t="str">
            <v/>
          </cell>
          <cell r="D1026" t="str">
            <v/>
          </cell>
        </row>
        <row r="1027">
          <cell r="A1027">
            <v>4116000</v>
          </cell>
          <cell r="B1027" t="str">
            <v>Gain on Sale - Elec</v>
          </cell>
          <cell r="C1027" t="str">
            <v/>
          </cell>
          <cell r="D1027" t="str">
            <v/>
          </cell>
        </row>
        <row r="1028">
          <cell r="A1028">
            <v>4116001</v>
          </cell>
          <cell r="B1028" t="str">
            <v>Gain on Sale - Elec</v>
          </cell>
          <cell r="C1028" t="str">
            <v/>
          </cell>
          <cell r="D1028" t="str">
            <v/>
          </cell>
        </row>
        <row r="1029">
          <cell r="A1029">
            <v>4116010</v>
          </cell>
          <cell r="B1029" t="str">
            <v>Gain on Sale - Gas</v>
          </cell>
          <cell r="C1029" t="str">
            <v/>
          </cell>
          <cell r="D1029" t="str">
            <v/>
          </cell>
        </row>
        <row r="1030">
          <cell r="A1030">
            <v>4116020</v>
          </cell>
          <cell r="B1030" t="str">
            <v>Gain on Sale - Com</v>
          </cell>
          <cell r="C1030" t="str">
            <v/>
          </cell>
          <cell r="D1030" t="str">
            <v/>
          </cell>
        </row>
        <row r="1031">
          <cell r="A1031">
            <v>4118010</v>
          </cell>
          <cell r="B1031" t="str">
            <v>Gain on Sale - Allow</v>
          </cell>
          <cell r="C1031" t="str">
            <v/>
          </cell>
          <cell r="D1031" t="str">
            <v/>
          </cell>
        </row>
        <row r="1032">
          <cell r="A1032">
            <v>4140000</v>
          </cell>
          <cell r="B1032" t="str">
            <v>Other Util Oper Inc</v>
          </cell>
          <cell r="C1032" t="str">
            <v/>
          </cell>
          <cell r="D1032" t="str">
            <v/>
          </cell>
        </row>
        <row r="1033">
          <cell r="A1033">
            <v>4150000</v>
          </cell>
          <cell r="B1033" t="str">
            <v>Rev - Contract Work</v>
          </cell>
          <cell r="C1033" t="str">
            <v/>
          </cell>
          <cell r="D1033" t="str">
            <v/>
          </cell>
        </row>
        <row r="1034">
          <cell r="A1034">
            <v>4160000</v>
          </cell>
          <cell r="B1034" t="str">
            <v>Costs/Exp Contract</v>
          </cell>
          <cell r="C1034" t="str">
            <v/>
          </cell>
          <cell r="D1034" t="str">
            <v/>
          </cell>
        </row>
        <row r="1035">
          <cell r="A1035">
            <v>4170001</v>
          </cell>
          <cell r="B1035" t="str">
            <v>RRB Fee Inc &amp; Exp</v>
          </cell>
          <cell r="C1035" t="str">
            <v/>
          </cell>
          <cell r="D1035" t="str">
            <v/>
          </cell>
        </row>
        <row r="1036">
          <cell r="A1036">
            <v>4191000</v>
          </cell>
          <cell r="B1036" t="str">
            <v>AFUDC Equity</v>
          </cell>
          <cell r="C1036" t="str">
            <v/>
          </cell>
          <cell r="D1036" t="str">
            <v/>
          </cell>
        </row>
        <row r="1037">
          <cell r="A1037">
            <v>4191001</v>
          </cell>
          <cell r="B1037" t="str">
            <v>AFUDC Borrowed</v>
          </cell>
          <cell r="C1037" t="str">
            <v/>
          </cell>
          <cell r="D1037" t="str">
            <v/>
          </cell>
        </row>
        <row r="1038">
          <cell r="A1038">
            <v>4191002</v>
          </cell>
          <cell r="B1038" t="str">
            <v>FAS 34 Interest Cr</v>
          </cell>
          <cell r="C1038" t="str">
            <v/>
          </cell>
          <cell r="D1038" t="str">
            <v/>
          </cell>
        </row>
        <row r="1039">
          <cell r="A1039">
            <v>4210000</v>
          </cell>
          <cell r="B1039" t="str">
            <v>Misc Non-Oper Inc</v>
          </cell>
          <cell r="C1039" t="str">
            <v>i0</v>
          </cell>
          <cell r="D1039" t="str">
            <v>CA0000000000</v>
          </cell>
        </row>
        <row r="1040">
          <cell r="A1040">
            <v>4210010</v>
          </cell>
          <cell r="B1040" t="str">
            <v>Misc Inc Timber Sale</v>
          </cell>
          <cell r="C1040" t="str">
            <v>i0</v>
          </cell>
          <cell r="D1040" t="str">
            <v>CA0000000000</v>
          </cell>
        </row>
        <row r="1041">
          <cell r="A1041">
            <v>4210020</v>
          </cell>
          <cell r="B1041" t="str">
            <v>Misc Inc CEE Elec</v>
          </cell>
          <cell r="C1041" t="str">
            <v/>
          </cell>
          <cell r="D1041" t="str">
            <v/>
          </cell>
        </row>
        <row r="1042">
          <cell r="A1042">
            <v>4210030</v>
          </cell>
          <cell r="B1042" t="str">
            <v>Misc Inc CEE Gas</v>
          </cell>
          <cell r="C1042" t="str">
            <v/>
          </cell>
          <cell r="D1042" t="str">
            <v/>
          </cell>
        </row>
        <row r="1043">
          <cell r="A1043">
            <v>4210035</v>
          </cell>
          <cell r="B1043" t="str">
            <v>CPIM Award/Penalty</v>
          </cell>
          <cell r="C1043" t="str">
            <v/>
          </cell>
          <cell r="D1043" t="str">
            <v/>
          </cell>
        </row>
        <row r="1044">
          <cell r="A1044">
            <v>4210040</v>
          </cell>
          <cell r="B1044" t="str">
            <v>Misc NonOper Inc 401</v>
          </cell>
          <cell r="C1044" t="str">
            <v/>
          </cell>
          <cell r="D1044" t="str">
            <v/>
          </cell>
        </row>
        <row r="1045">
          <cell r="A1045">
            <v>4211000</v>
          </cell>
          <cell r="B1045" t="str">
            <v>Gain on Disp of Prop</v>
          </cell>
          <cell r="C1045" t="str">
            <v/>
          </cell>
          <cell r="D1045" t="str">
            <v/>
          </cell>
        </row>
        <row r="1046">
          <cell r="A1046">
            <v>4350000</v>
          </cell>
          <cell r="B1046" t="str">
            <v>Cum Effect FAS 143</v>
          </cell>
          <cell r="C1046" t="str">
            <v/>
          </cell>
          <cell r="D1046" t="str">
            <v/>
          </cell>
        </row>
        <row r="1047">
          <cell r="A1047">
            <v>4370010</v>
          </cell>
          <cell r="B1047" t="str">
            <v>Pref Div (memo)</v>
          </cell>
          <cell r="C1047" t="str">
            <v/>
          </cell>
          <cell r="D1047" t="str">
            <v/>
          </cell>
        </row>
        <row r="1048">
          <cell r="A1048">
            <v>4400000</v>
          </cell>
          <cell r="B1048" t="str">
            <v>Resdntl Sale -  Elec</v>
          </cell>
          <cell r="C1048" t="str">
            <v/>
          </cell>
          <cell r="D1048" t="str">
            <v/>
          </cell>
        </row>
        <row r="1049">
          <cell r="A1049">
            <v>4420010</v>
          </cell>
          <cell r="B1049" t="str">
            <v>Small Light &amp; Power</v>
          </cell>
          <cell r="C1049" t="str">
            <v/>
          </cell>
          <cell r="D1049" t="str">
            <v/>
          </cell>
        </row>
        <row r="1050">
          <cell r="A1050">
            <v>4420020</v>
          </cell>
          <cell r="B1050" t="str">
            <v>Med Light &amp; Power</v>
          </cell>
          <cell r="C1050" t="str">
            <v/>
          </cell>
          <cell r="D1050" t="str">
            <v/>
          </cell>
        </row>
        <row r="1051">
          <cell r="A1051">
            <v>4420030</v>
          </cell>
          <cell r="B1051" t="str">
            <v>Commercl/Agriculture</v>
          </cell>
          <cell r="C1051" t="str">
            <v/>
          </cell>
          <cell r="D1051" t="str">
            <v/>
          </cell>
        </row>
        <row r="1052">
          <cell r="A1052">
            <v>4420040</v>
          </cell>
          <cell r="B1052" t="str">
            <v>Large Light &amp; Power</v>
          </cell>
          <cell r="C1052" t="str">
            <v/>
          </cell>
          <cell r="D1052" t="str">
            <v/>
          </cell>
        </row>
        <row r="1053">
          <cell r="A1053">
            <v>4420090</v>
          </cell>
          <cell r="B1053" t="str">
            <v>Rev Elec Affil Cntra</v>
          </cell>
          <cell r="C1053" t="str">
            <v/>
          </cell>
          <cell r="D1053" t="str">
            <v/>
          </cell>
        </row>
        <row r="1054">
          <cell r="A1054">
            <v>4420091</v>
          </cell>
          <cell r="B1054" t="str">
            <v>Rev Electric Affil</v>
          </cell>
          <cell r="C1054" t="str">
            <v/>
          </cell>
          <cell r="D1054" t="str">
            <v/>
          </cell>
        </row>
        <row r="1055">
          <cell r="A1055">
            <v>4440000</v>
          </cell>
          <cell r="B1055" t="str">
            <v>Public Strt &amp; Hghwy</v>
          </cell>
          <cell r="C1055" t="str">
            <v>i0</v>
          </cell>
          <cell r="D1055" t="str">
            <v>CA0000000000</v>
          </cell>
        </row>
        <row r="1056">
          <cell r="A1056">
            <v>4450000</v>
          </cell>
          <cell r="B1056" t="str">
            <v>Othr Sales to Public</v>
          </cell>
          <cell r="C1056" t="str">
            <v/>
          </cell>
          <cell r="D1056" t="str">
            <v/>
          </cell>
        </row>
        <row r="1057">
          <cell r="A1057">
            <v>4460000</v>
          </cell>
          <cell r="B1057" t="str">
            <v>Railroads &amp; Railway</v>
          </cell>
          <cell r="C1057" t="str">
            <v/>
          </cell>
          <cell r="D1057" t="str">
            <v/>
          </cell>
        </row>
        <row r="1058">
          <cell r="A1058">
            <v>4470000</v>
          </cell>
          <cell r="B1058" t="str">
            <v>Sales for Resale-Ele</v>
          </cell>
          <cell r="C1058" t="str">
            <v>i0</v>
          </cell>
          <cell r="D1058" t="str">
            <v>CA0000000000</v>
          </cell>
        </row>
        <row r="1059">
          <cell r="A1059">
            <v>4470105</v>
          </cell>
          <cell r="B1059" t="str">
            <v>Cntra FrwrdMkt-Imput</v>
          </cell>
          <cell r="C1059" t="str">
            <v/>
          </cell>
          <cell r="D1059" t="str">
            <v/>
          </cell>
        </row>
        <row r="1060">
          <cell r="A1060">
            <v>4470110</v>
          </cell>
          <cell r="B1060" t="str">
            <v>Energy Revenue</v>
          </cell>
          <cell r="C1060" t="str">
            <v/>
          </cell>
          <cell r="D1060" t="str">
            <v/>
          </cell>
        </row>
        <row r="1061">
          <cell r="A1061">
            <v>4470111</v>
          </cell>
          <cell r="B1061" t="str">
            <v>Frwrd Mkt Engy-Imput</v>
          </cell>
          <cell r="C1061" t="str">
            <v/>
          </cell>
          <cell r="D1061" t="str">
            <v/>
          </cell>
        </row>
        <row r="1062">
          <cell r="A1062">
            <v>4470120</v>
          </cell>
          <cell r="B1062" t="str">
            <v>Spin Res Revenue</v>
          </cell>
          <cell r="C1062" t="str">
            <v/>
          </cell>
          <cell r="D1062" t="str">
            <v/>
          </cell>
        </row>
        <row r="1063">
          <cell r="A1063">
            <v>4470130</v>
          </cell>
          <cell r="B1063" t="str">
            <v>Non-Spin Revenues</v>
          </cell>
          <cell r="C1063" t="str">
            <v/>
          </cell>
          <cell r="D1063" t="str">
            <v/>
          </cell>
        </row>
        <row r="1064">
          <cell r="A1064">
            <v>4470140</v>
          </cell>
          <cell r="B1064" t="str">
            <v>Replacement Reserve</v>
          </cell>
          <cell r="C1064" t="str">
            <v/>
          </cell>
          <cell r="D1064" t="str">
            <v/>
          </cell>
        </row>
        <row r="1065">
          <cell r="A1065">
            <v>4470150</v>
          </cell>
          <cell r="B1065" t="str">
            <v>Auto Gen Controls</v>
          </cell>
          <cell r="C1065" t="str">
            <v/>
          </cell>
          <cell r="D1065" t="str">
            <v/>
          </cell>
        </row>
        <row r="1066">
          <cell r="A1066">
            <v>4470160</v>
          </cell>
          <cell r="B1066" t="str">
            <v>Voltage Support</v>
          </cell>
          <cell r="C1066" t="str">
            <v/>
          </cell>
          <cell r="D1066" t="str">
            <v/>
          </cell>
        </row>
        <row r="1067">
          <cell r="A1067">
            <v>4470170</v>
          </cell>
          <cell r="B1067" t="str">
            <v>Black Start</v>
          </cell>
          <cell r="C1067" t="str">
            <v/>
          </cell>
          <cell r="D1067" t="str">
            <v/>
          </cell>
        </row>
        <row r="1068">
          <cell r="A1068">
            <v>4470175</v>
          </cell>
          <cell r="B1068" t="str">
            <v>Accr Gen Rev</v>
          </cell>
          <cell r="C1068" t="str">
            <v/>
          </cell>
          <cell r="D1068" t="str">
            <v/>
          </cell>
        </row>
        <row r="1069">
          <cell r="A1069">
            <v>4470180</v>
          </cell>
          <cell r="B1069" t="str">
            <v>ISO Revenues</v>
          </cell>
          <cell r="C1069" t="str">
            <v/>
          </cell>
          <cell r="D1069" t="str">
            <v/>
          </cell>
        </row>
        <row r="1070">
          <cell r="A1070">
            <v>4480000</v>
          </cell>
          <cell r="B1070" t="str">
            <v>Interdpt Sales-Elec</v>
          </cell>
          <cell r="C1070" t="str">
            <v/>
          </cell>
          <cell r="D1070" t="str">
            <v/>
          </cell>
        </row>
        <row r="1071">
          <cell r="A1071">
            <v>4491000</v>
          </cell>
          <cell r="B1071" t="str">
            <v>Prov for Rate Refund</v>
          </cell>
          <cell r="C1071" t="str">
            <v/>
          </cell>
          <cell r="D1071" t="str">
            <v/>
          </cell>
        </row>
        <row r="1072">
          <cell r="A1072">
            <v>4491001</v>
          </cell>
          <cell r="B1072" t="str">
            <v>DC Sunk Cost Rev Def</v>
          </cell>
          <cell r="C1072" t="str">
            <v/>
          </cell>
          <cell r="D1072" t="str">
            <v/>
          </cell>
        </row>
        <row r="1073">
          <cell r="A1073">
            <v>4500000</v>
          </cell>
          <cell r="B1073" t="str">
            <v>Forfeited Discounts-</v>
          </cell>
          <cell r="C1073" t="str">
            <v/>
          </cell>
          <cell r="D1073" t="str">
            <v/>
          </cell>
        </row>
        <row r="1074">
          <cell r="A1074">
            <v>4500010</v>
          </cell>
          <cell r="B1074" t="str">
            <v>Forfeit Disc-Fld Col</v>
          </cell>
          <cell r="C1074" t="str">
            <v/>
          </cell>
          <cell r="D1074" t="str">
            <v/>
          </cell>
        </row>
        <row r="1075">
          <cell r="A1075">
            <v>4500020</v>
          </cell>
          <cell r="B1075" t="str">
            <v>Forfeit Disc-Reconn</v>
          </cell>
          <cell r="C1075" t="str">
            <v/>
          </cell>
          <cell r="D1075" t="str">
            <v/>
          </cell>
        </row>
        <row r="1076">
          <cell r="A1076">
            <v>4510000</v>
          </cell>
          <cell r="B1076" t="str">
            <v>Misc Service Rev Ele</v>
          </cell>
          <cell r="C1076" t="str">
            <v>i0</v>
          </cell>
          <cell r="D1076" t="str">
            <v>CA0000000000</v>
          </cell>
        </row>
        <row r="1077">
          <cell r="A1077">
            <v>4510005</v>
          </cell>
          <cell r="B1077" t="str">
            <v>Misc Elec Svs RevPro</v>
          </cell>
          <cell r="C1077" t="str">
            <v>i0</v>
          </cell>
          <cell r="D1077" t="str">
            <v>CA0000000000</v>
          </cell>
        </row>
        <row r="1078">
          <cell r="A1078">
            <v>4510020</v>
          </cell>
          <cell r="B1078" t="str">
            <v>Misc Service Rev EIR</v>
          </cell>
          <cell r="C1078" t="str">
            <v>i0</v>
          </cell>
          <cell r="D1078" t="str">
            <v>CA0000000000</v>
          </cell>
        </row>
        <row r="1079">
          <cell r="A1079">
            <v>4510021</v>
          </cell>
          <cell r="B1079" t="str">
            <v>Misc Serv Rev EIR-AC</v>
          </cell>
          <cell r="C1079" t="str">
            <v>i0</v>
          </cell>
          <cell r="D1079" t="str">
            <v>CA0000000000</v>
          </cell>
        </row>
        <row r="1080">
          <cell r="A1080">
            <v>4510025</v>
          </cell>
          <cell r="B1080" t="str">
            <v>Misc Svc Rev PP</v>
          </cell>
          <cell r="C1080" t="str">
            <v>i0</v>
          </cell>
          <cell r="D1080" t="str">
            <v>CA0000000000</v>
          </cell>
        </row>
        <row r="1081">
          <cell r="A1081">
            <v>4530000</v>
          </cell>
          <cell r="B1081" t="str">
            <v>Sales of Water &amp; WP</v>
          </cell>
          <cell r="C1081" t="str">
            <v/>
          </cell>
          <cell r="D1081" t="str">
            <v/>
          </cell>
        </row>
        <row r="1082">
          <cell r="A1082">
            <v>4540000</v>
          </cell>
          <cell r="B1082" t="str">
            <v>Diablo Lease Rent</v>
          </cell>
          <cell r="C1082" t="str">
            <v/>
          </cell>
          <cell r="D1082" t="str">
            <v/>
          </cell>
        </row>
        <row r="1083">
          <cell r="A1083">
            <v>4540010</v>
          </cell>
          <cell r="B1083" t="str">
            <v>Rent from Elect Prop</v>
          </cell>
          <cell r="C1083" t="str">
            <v>i0</v>
          </cell>
          <cell r="D1083" t="str">
            <v>CA0000000000</v>
          </cell>
        </row>
        <row r="1084">
          <cell r="A1084">
            <v>4560000</v>
          </cell>
          <cell r="B1084" t="str">
            <v>Unbilled Elec Rev</v>
          </cell>
          <cell r="C1084" t="str">
            <v/>
          </cell>
          <cell r="D1084" t="str">
            <v/>
          </cell>
        </row>
        <row r="1085">
          <cell r="A1085">
            <v>4560001</v>
          </cell>
          <cell r="B1085" t="str">
            <v>Reimb Elec Rev</v>
          </cell>
          <cell r="C1085" t="str">
            <v>i0</v>
          </cell>
          <cell r="D1085" t="str">
            <v>CA0000000000</v>
          </cell>
        </row>
        <row r="1086">
          <cell r="A1086">
            <v>4560002</v>
          </cell>
          <cell r="B1086" t="str">
            <v>Reimb Elec RevJtPole</v>
          </cell>
          <cell r="C1086" t="str">
            <v>i0</v>
          </cell>
          <cell r="D1086" t="str">
            <v>CA0000000000</v>
          </cell>
        </row>
        <row r="1087">
          <cell r="A1087">
            <v>4560005</v>
          </cell>
          <cell r="B1087" t="str">
            <v>Reimb Elec Rev -CPUC</v>
          </cell>
          <cell r="C1087" t="str">
            <v/>
          </cell>
          <cell r="D1087" t="str">
            <v/>
          </cell>
        </row>
        <row r="1088">
          <cell r="A1088">
            <v>4560010</v>
          </cell>
          <cell r="B1088" t="str">
            <v>Elec Rev Wheeling</v>
          </cell>
          <cell r="C1088" t="str">
            <v>i0</v>
          </cell>
          <cell r="D1088" t="str">
            <v>CA0000000000</v>
          </cell>
        </row>
        <row r="1089">
          <cell r="A1089">
            <v>4560011</v>
          </cell>
          <cell r="B1089" t="str">
            <v>Other Elect Rev-Var</v>
          </cell>
          <cell r="C1089" t="str">
            <v/>
          </cell>
          <cell r="D1089" t="str">
            <v/>
          </cell>
        </row>
        <row r="1090">
          <cell r="A1090">
            <v>4560012</v>
          </cell>
          <cell r="B1090" t="str">
            <v>Transm Owner Wheelng</v>
          </cell>
          <cell r="C1090" t="str">
            <v/>
          </cell>
          <cell r="D1090" t="str">
            <v/>
          </cell>
        </row>
        <row r="1091">
          <cell r="A1091">
            <v>4560013</v>
          </cell>
          <cell r="B1091" t="str">
            <v>Transm Owner Wheelng</v>
          </cell>
          <cell r="C1091" t="str">
            <v>i0</v>
          </cell>
          <cell r="D1091" t="str">
            <v>CA0000000000</v>
          </cell>
        </row>
        <row r="1092">
          <cell r="A1092">
            <v>4560014</v>
          </cell>
          <cell r="B1092" t="str">
            <v>Elec Rev Emp 25% Fee</v>
          </cell>
          <cell r="C1092" t="str">
            <v/>
          </cell>
          <cell r="D1092" t="str">
            <v/>
          </cell>
        </row>
        <row r="1093">
          <cell r="A1093">
            <v>4560015</v>
          </cell>
          <cell r="B1093" t="str">
            <v>ISO Revenues</v>
          </cell>
          <cell r="C1093" t="str">
            <v/>
          </cell>
          <cell r="D1093" t="str">
            <v/>
          </cell>
        </row>
        <row r="1094">
          <cell r="A1094">
            <v>4560016</v>
          </cell>
          <cell r="B1094" t="str">
            <v>Other Rev-Affiliate</v>
          </cell>
          <cell r="C1094" t="str">
            <v/>
          </cell>
          <cell r="D1094" t="str">
            <v/>
          </cell>
        </row>
        <row r="1095">
          <cell r="A1095">
            <v>4560017</v>
          </cell>
          <cell r="B1095" t="str">
            <v>Aff M T M Rev -Elec</v>
          </cell>
          <cell r="C1095" t="str">
            <v/>
          </cell>
          <cell r="D1095" t="str">
            <v/>
          </cell>
        </row>
        <row r="1096">
          <cell r="A1096">
            <v>4560018</v>
          </cell>
          <cell r="B1096" t="str">
            <v>Rev Electric Affil</v>
          </cell>
          <cell r="C1096" t="str">
            <v/>
          </cell>
          <cell r="D1096" t="str">
            <v/>
          </cell>
        </row>
        <row r="1097">
          <cell r="A1097">
            <v>4560019</v>
          </cell>
          <cell r="B1097" t="str">
            <v>GMC Rev Wholesale</v>
          </cell>
          <cell r="C1097" t="str">
            <v>i0</v>
          </cell>
          <cell r="D1097" t="str">
            <v>CA0000000000</v>
          </cell>
        </row>
        <row r="1098">
          <cell r="A1098">
            <v>4560020</v>
          </cell>
          <cell r="B1098" t="str">
            <v>Othr Rev-RD&amp;D Roy El</v>
          </cell>
          <cell r="C1098" t="str">
            <v/>
          </cell>
          <cell r="D1098" t="str">
            <v/>
          </cell>
        </row>
        <row r="1099">
          <cell r="A1099">
            <v>4560021</v>
          </cell>
          <cell r="B1099" t="str">
            <v>Othr Rev-RD&amp;D Roy Gs</v>
          </cell>
          <cell r="C1099" t="str">
            <v/>
          </cell>
          <cell r="D1099" t="str">
            <v/>
          </cell>
        </row>
        <row r="1100">
          <cell r="A1100">
            <v>4560022</v>
          </cell>
          <cell r="B1100" t="str">
            <v>Rev-Dmg Claim, Elect</v>
          </cell>
          <cell r="C1100" t="str">
            <v>i0</v>
          </cell>
          <cell r="D1100" t="str">
            <v>CA0000000000</v>
          </cell>
        </row>
        <row r="1101">
          <cell r="A1101">
            <v>4560030</v>
          </cell>
          <cell r="B1101" t="str">
            <v>Generation Revenue</v>
          </cell>
          <cell r="C1101" t="str">
            <v/>
          </cell>
          <cell r="D1101" t="str">
            <v/>
          </cell>
        </row>
        <row r="1102">
          <cell r="A1102">
            <v>4560032</v>
          </cell>
          <cell r="B1102" t="str">
            <v>DC Sunk Cost Rev</v>
          </cell>
          <cell r="C1102" t="str">
            <v/>
          </cell>
          <cell r="D1102" t="str">
            <v/>
          </cell>
        </row>
        <row r="1103">
          <cell r="A1103">
            <v>4560033</v>
          </cell>
          <cell r="B1103" t="str">
            <v>DC ICIP Rev Def</v>
          </cell>
          <cell r="C1103" t="str">
            <v/>
          </cell>
          <cell r="D1103" t="str">
            <v/>
          </cell>
        </row>
        <row r="1104">
          <cell r="A1104">
            <v>4560034</v>
          </cell>
          <cell r="B1104" t="str">
            <v>DC ICIP Revenue</v>
          </cell>
          <cell r="C1104" t="str">
            <v/>
          </cell>
          <cell r="D1104" t="str">
            <v/>
          </cell>
        </row>
        <row r="1105">
          <cell r="A1105">
            <v>4560040</v>
          </cell>
          <cell r="B1105" t="str">
            <v>Decommissioning Rev</v>
          </cell>
          <cell r="C1105" t="str">
            <v/>
          </cell>
          <cell r="D1105" t="str">
            <v/>
          </cell>
        </row>
        <row r="1106">
          <cell r="A1106">
            <v>4560041</v>
          </cell>
          <cell r="B1106" t="str">
            <v>Not Used</v>
          </cell>
          <cell r="C1106" t="str">
            <v/>
          </cell>
          <cell r="D1106" t="str">
            <v/>
          </cell>
        </row>
        <row r="1107">
          <cell r="A1107">
            <v>4560042</v>
          </cell>
          <cell r="B1107" t="str">
            <v>Not Used</v>
          </cell>
          <cell r="C1107" t="str">
            <v/>
          </cell>
          <cell r="D1107" t="str">
            <v/>
          </cell>
        </row>
        <row r="1108">
          <cell r="A1108">
            <v>4560043</v>
          </cell>
          <cell r="B1108" t="str">
            <v>Not Used</v>
          </cell>
          <cell r="C1108" t="str">
            <v/>
          </cell>
          <cell r="D1108" t="str">
            <v/>
          </cell>
        </row>
        <row r="1109">
          <cell r="A1109">
            <v>4560044</v>
          </cell>
          <cell r="B1109" t="str">
            <v>Not Used</v>
          </cell>
          <cell r="C1109" t="str">
            <v/>
          </cell>
          <cell r="D1109" t="str">
            <v/>
          </cell>
        </row>
        <row r="1110">
          <cell r="A1110">
            <v>4560045</v>
          </cell>
          <cell r="B1110" t="str">
            <v>Not Used</v>
          </cell>
          <cell r="C1110" t="str">
            <v/>
          </cell>
          <cell r="D1110" t="str">
            <v/>
          </cell>
        </row>
        <row r="1111">
          <cell r="A1111">
            <v>4560046</v>
          </cell>
          <cell r="B1111" t="str">
            <v>Not Used</v>
          </cell>
          <cell r="C1111" t="str">
            <v/>
          </cell>
          <cell r="D1111" t="str">
            <v/>
          </cell>
        </row>
        <row r="1112">
          <cell r="A1112">
            <v>4560047</v>
          </cell>
          <cell r="B1112" t="str">
            <v>Not Used</v>
          </cell>
          <cell r="C1112" t="str">
            <v/>
          </cell>
          <cell r="D1112" t="str">
            <v/>
          </cell>
        </row>
        <row r="1113">
          <cell r="A1113">
            <v>4560048</v>
          </cell>
          <cell r="B1113" t="str">
            <v>Not Used</v>
          </cell>
          <cell r="C1113" t="str">
            <v/>
          </cell>
          <cell r="D1113" t="str">
            <v/>
          </cell>
        </row>
        <row r="1114">
          <cell r="A1114">
            <v>4560050</v>
          </cell>
          <cell r="B1114" t="str">
            <v>Recreation Facil Rev</v>
          </cell>
          <cell r="C1114" t="str">
            <v>i0</v>
          </cell>
          <cell r="D1114" t="str">
            <v>CA0000000000</v>
          </cell>
        </row>
        <row r="1115">
          <cell r="A1115">
            <v>4560051</v>
          </cell>
          <cell r="B1115" t="str">
            <v>Rev Assigned - Base</v>
          </cell>
          <cell r="C1115" t="str">
            <v/>
          </cell>
          <cell r="D1115" t="str">
            <v/>
          </cell>
        </row>
        <row r="1116">
          <cell r="A1116">
            <v>4560052</v>
          </cell>
          <cell r="B1116" t="str">
            <v>Rev Assigned-Expense</v>
          </cell>
          <cell r="C1116" t="str">
            <v/>
          </cell>
          <cell r="D1116" t="str">
            <v/>
          </cell>
        </row>
        <row r="1117">
          <cell r="A1117">
            <v>4560053</v>
          </cell>
          <cell r="B1117" t="str">
            <v>Rev Assigned - Other</v>
          </cell>
          <cell r="C1117" t="str">
            <v/>
          </cell>
          <cell r="D1117" t="str">
            <v/>
          </cell>
        </row>
        <row r="1118">
          <cell r="A1118">
            <v>4560060</v>
          </cell>
          <cell r="B1118" t="str">
            <v>Timber Sales - Utl</v>
          </cell>
          <cell r="C1118" t="str">
            <v/>
          </cell>
          <cell r="D1118" t="str">
            <v/>
          </cell>
        </row>
        <row r="1119">
          <cell r="A1119">
            <v>4560070</v>
          </cell>
          <cell r="B1119" t="str">
            <v>Timber Sales - Utl</v>
          </cell>
          <cell r="C1119" t="str">
            <v>i0</v>
          </cell>
          <cell r="D1119" t="str">
            <v>CA0000000000</v>
          </cell>
        </row>
        <row r="1120">
          <cell r="A1120">
            <v>4560080</v>
          </cell>
          <cell r="B1120" t="str">
            <v>ESP Bill Ser Rev EIR</v>
          </cell>
          <cell r="C1120" t="str">
            <v>i0</v>
          </cell>
          <cell r="D1120" t="str">
            <v>CA0000000000</v>
          </cell>
        </row>
        <row r="1121">
          <cell r="A1121">
            <v>4560081</v>
          </cell>
          <cell r="B1121" t="str">
            <v>ESP Bill S R EIR-AC</v>
          </cell>
          <cell r="C1121" t="str">
            <v>i0</v>
          </cell>
          <cell r="D1121" t="str">
            <v>CA0000000000</v>
          </cell>
        </row>
        <row r="1122">
          <cell r="A1122">
            <v>4560090</v>
          </cell>
          <cell r="B1122" t="str">
            <v>ESP Late Payment Fee</v>
          </cell>
          <cell r="C1122" t="str">
            <v/>
          </cell>
          <cell r="D1122" t="str">
            <v/>
          </cell>
        </row>
        <row r="1123">
          <cell r="A1123">
            <v>4560091</v>
          </cell>
          <cell r="B1123" t="str">
            <v>NEBS TCRA</v>
          </cell>
          <cell r="C1123" t="str">
            <v>i0</v>
          </cell>
          <cell r="D1123" t="str">
            <v>CA0000000000</v>
          </cell>
        </row>
        <row r="1124">
          <cell r="A1124">
            <v>4560095</v>
          </cell>
          <cell r="B1124" t="str">
            <v>Other Elec Rev DWR</v>
          </cell>
          <cell r="C1124" t="str">
            <v>i0</v>
          </cell>
          <cell r="D1124" t="str">
            <v>CA0000000000</v>
          </cell>
        </row>
        <row r="1125">
          <cell r="A1125">
            <v>4560099</v>
          </cell>
          <cell r="B1125" t="str">
            <v>Other Electric Revs</v>
          </cell>
          <cell r="C1125" t="str">
            <v>i0</v>
          </cell>
          <cell r="D1125" t="str">
            <v>CA0000000000</v>
          </cell>
        </row>
        <row r="1126">
          <cell r="A1126">
            <v>4560100</v>
          </cell>
          <cell r="B1126" t="str">
            <v>Oth Elec GRC Rev Adj</v>
          </cell>
          <cell r="C1126" t="str">
            <v>i0</v>
          </cell>
          <cell r="D1126" t="str">
            <v>CA0000000000</v>
          </cell>
        </row>
        <row r="1127">
          <cell r="A1127">
            <v>4800000</v>
          </cell>
          <cell r="B1127" t="str">
            <v>Gas Res Sls - Indiv</v>
          </cell>
          <cell r="C1127" t="str">
            <v/>
          </cell>
          <cell r="D1127" t="str">
            <v/>
          </cell>
        </row>
        <row r="1128">
          <cell r="A1128">
            <v>4800010</v>
          </cell>
          <cell r="B1128" t="str">
            <v>Gas Res Sls - Master</v>
          </cell>
          <cell r="C1128" t="str">
            <v/>
          </cell>
          <cell r="D1128" t="str">
            <v/>
          </cell>
        </row>
        <row r="1129">
          <cell r="A1129">
            <v>4810000</v>
          </cell>
          <cell r="B1129" t="str">
            <v>Gas Commercial Sales</v>
          </cell>
          <cell r="C1129" t="str">
            <v/>
          </cell>
          <cell r="D1129" t="str">
            <v/>
          </cell>
        </row>
        <row r="1130">
          <cell r="A1130">
            <v>4810020</v>
          </cell>
          <cell r="B1130" t="str">
            <v>Gas Industrial Sales</v>
          </cell>
          <cell r="C1130" t="str">
            <v/>
          </cell>
          <cell r="D1130" t="str">
            <v/>
          </cell>
        </row>
        <row r="1131">
          <cell r="A1131">
            <v>4810090</v>
          </cell>
          <cell r="B1131" t="str">
            <v>Gas Sls-Affil Contra</v>
          </cell>
          <cell r="C1131" t="str">
            <v/>
          </cell>
          <cell r="D1131" t="str">
            <v/>
          </cell>
        </row>
        <row r="1132">
          <cell r="A1132">
            <v>4810091</v>
          </cell>
          <cell r="B1132" t="str">
            <v>Gas Comrcl Sls-Affil</v>
          </cell>
          <cell r="C1132" t="str">
            <v/>
          </cell>
          <cell r="D1132" t="str">
            <v/>
          </cell>
        </row>
        <row r="1133">
          <cell r="A1133">
            <v>4820000</v>
          </cell>
          <cell r="B1133" t="str">
            <v>Othr Sales to Public</v>
          </cell>
          <cell r="C1133" t="str">
            <v/>
          </cell>
          <cell r="D1133" t="str">
            <v/>
          </cell>
        </row>
        <row r="1134">
          <cell r="A1134">
            <v>4830000</v>
          </cell>
          <cell r="B1134" t="str">
            <v>Gas Sales for Resale</v>
          </cell>
          <cell r="C1134" t="str">
            <v/>
          </cell>
          <cell r="D1134" t="str">
            <v/>
          </cell>
        </row>
        <row r="1135">
          <cell r="A1135">
            <v>4840020</v>
          </cell>
          <cell r="B1135" t="str">
            <v>Interdpt Sales - Gas</v>
          </cell>
          <cell r="C1135" t="str">
            <v/>
          </cell>
          <cell r="D1135" t="str">
            <v/>
          </cell>
        </row>
        <row r="1136">
          <cell r="A1136">
            <v>4870000</v>
          </cell>
          <cell r="B1136" t="str">
            <v>Forfeited Discounts</v>
          </cell>
          <cell r="C1136" t="str">
            <v/>
          </cell>
          <cell r="D1136" t="str">
            <v/>
          </cell>
        </row>
        <row r="1137">
          <cell r="A1137">
            <v>4880000</v>
          </cell>
          <cell r="B1137" t="str">
            <v>Construction Rev-Gas</v>
          </cell>
          <cell r="C1137" t="str">
            <v/>
          </cell>
          <cell r="D1137" t="str">
            <v/>
          </cell>
        </row>
        <row r="1138">
          <cell r="A1138">
            <v>4880010</v>
          </cell>
          <cell r="B1138" t="str">
            <v>Misc Serv Rev - Gas</v>
          </cell>
          <cell r="C1138" t="str">
            <v>i0</v>
          </cell>
          <cell r="D1138" t="str">
            <v>CA0000000000</v>
          </cell>
        </row>
        <row r="1139">
          <cell r="A1139">
            <v>4880015</v>
          </cell>
          <cell r="B1139" t="str">
            <v>Misc Gas Svc Rev Pro</v>
          </cell>
          <cell r="C1139" t="str">
            <v>i0</v>
          </cell>
          <cell r="D1139" t="str">
            <v>CA0000000000</v>
          </cell>
        </row>
        <row r="1140">
          <cell r="A1140">
            <v>4880030</v>
          </cell>
          <cell r="B1140" t="str">
            <v>MCI Exchg of Rights</v>
          </cell>
          <cell r="C1140" t="str">
            <v/>
          </cell>
          <cell r="D1140" t="str">
            <v/>
          </cell>
        </row>
        <row r="1141">
          <cell r="A1141">
            <v>4890000</v>
          </cell>
          <cell r="B1141" t="str">
            <v>Gas Transport - Oths</v>
          </cell>
          <cell r="C1141" t="str">
            <v/>
          </cell>
          <cell r="D1141" t="str">
            <v/>
          </cell>
        </row>
        <row r="1142">
          <cell r="A1142">
            <v>4890001</v>
          </cell>
          <cell r="B1142" t="str">
            <v>Gas Trans - Intrutil</v>
          </cell>
          <cell r="C1142" t="str">
            <v/>
          </cell>
          <cell r="D1142" t="str">
            <v/>
          </cell>
        </row>
        <row r="1143">
          <cell r="A1143">
            <v>4890010</v>
          </cell>
          <cell r="B1143" t="str">
            <v>Backbone Gas Trans</v>
          </cell>
          <cell r="C1143" t="str">
            <v/>
          </cell>
          <cell r="D1143" t="str">
            <v/>
          </cell>
        </row>
        <row r="1144">
          <cell r="A1144">
            <v>4890011</v>
          </cell>
          <cell r="B1144" t="str">
            <v>Bkbn Gas Trns AssoCo</v>
          </cell>
          <cell r="C1144" t="str">
            <v/>
          </cell>
          <cell r="D1144" t="str">
            <v/>
          </cell>
        </row>
        <row r="1145">
          <cell r="A1145">
            <v>4890012</v>
          </cell>
          <cell r="B1145" t="str">
            <v>Hedge Gains / Losses</v>
          </cell>
          <cell r="C1145" t="str">
            <v/>
          </cell>
          <cell r="D1145" t="str">
            <v/>
          </cell>
        </row>
        <row r="1146">
          <cell r="A1146">
            <v>4930000</v>
          </cell>
          <cell r="B1146" t="str">
            <v>Rent from Gas Prop</v>
          </cell>
          <cell r="C1146" t="str">
            <v>i0</v>
          </cell>
          <cell r="D1146" t="str">
            <v>CA0000000000</v>
          </cell>
        </row>
        <row r="1147">
          <cell r="A1147">
            <v>4950000</v>
          </cell>
          <cell r="B1147" t="str">
            <v>Unbilled Gas Rev</v>
          </cell>
          <cell r="C1147" t="str">
            <v/>
          </cell>
          <cell r="D1147" t="str">
            <v/>
          </cell>
        </row>
        <row r="1148">
          <cell r="A1148">
            <v>4950010</v>
          </cell>
          <cell r="B1148" t="str">
            <v>Othr Gas -CPUC Reimb</v>
          </cell>
          <cell r="C1148" t="str">
            <v/>
          </cell>
          <cell r="D1148" t="str">
            <v/>
          </cell>
        </row>
        <row r="1149">
          <cell r="A1149">
            <v>4950014</v>
          </cell>
          <cell r="B1149" t="str">
            <v>Gas Rev Emp 25% Fee</v>
          </cell>
          <cell r="C1149" t="str">
            <v/>
          </cell>
          <cell r="D1149" t="str">
            <v/>
          </cell>
        </row>
        <row r="1150">
          <cell r="A1150">
            <v>4950016</v>
          </cell>
          <cell r="B1150" t="str">
            <v>Other Rev-Affiliate</v>
          </cell>
          <cell r="C1150" t="str">
            <v/>
          </cell>
          <cell r="D1150" t="str">
            <v/>
          </cell>
        </row>
        <row r="1151">
          <cell r="A1151">
            <v>4950017</v>
          </cell>
          <cell r="B1151" t="str">
            <v>Aff M T M Rev - Gas</v>
          </cell>
          <cell r="C1151" t="str">
            <v/>
          </cell>
          <cell r="D1151" t="str">
            <v/>
          </cell>
        </row>
        <row r="1152">
          <cell r="A1152">
            <v>4950018</v>
          </cell>
          <cell r="B1152" t="str">
            <v>Oth Gas Rev-Affil</v>
          </cell>
          <cell r="C1152" t="str">
            <v/>
          </cell>
          <cell r="D1152" t="str">
            <v/>
          </cell>
        </row>
        <row r="1153">
          <cell r="A1153">
            <v>4950020</v>
          </cell>
          <cell r="B1153" t="str">
            <v>Reimb Gas Rev</v>
          </cell>
          <cell r="C1153" t="str">
            <v>i0</v>
          </cell>
          <cell r="D1153" t="str">
            <v>CA0000000000</v>
          </cell>
        </row>
        <row r="1154">
          <cell r="A1154">
            <v>4950022</v>
          </cell>
          <cell r="B1154" t="str">
            <v>Rev-Dmge Claim, Gas</v>
          </cell>
          <cell r="C1154" t="str">
            <v>i0</v>
          </cell>
          <cell r="D1154" t="str">
            <v>CA0000000000</v>
          </cell>
        </row>
        <row r="1155">
          <cell r="A1155">
            <v>4950030</v>
          </cell>
          <cell r="B1155" t="str">
            <v>Dispatch Service Fee</v>
          </cell>
          <cell r="C1155" t="str">
            <v>i0</v>
          </cell>
          <cell r="D1155" t="str">
            <v>CA0000000000</v>
          </cell>
        </row>
        <row r="1156">
          <cell r="A1156">
            <v>4950051</v>
          </cell>
          <cell r="B1156" t="str">
            <v>Rev Assign- Base Gas</v>
          </cell>
          <cell r="C1156" t="str">
            <v/>
          </cell>
          <cell r="D1156" t="str">
            <v/>
          </cell>
        </row>
        <row r="1157">
          <cell r="A1157">
            <v>4950052</v>
          </cell>
          <cell r="B1157" t="str">
            <v>Rev Assign - Exp Gas</v>
          </cell>
          <cell r="C1157" t="str">
            <v/>
          </cell>
          <cell r="D1157" t="str">
            <v/>
          </cell>
        </row>
        <row r="1158">
          <cell r="A1158">
            <v>4950053</v>
          </cell>
          <cell r="B1158" t="str">
            <v>Rev Assign-Other Gas</v>
          </cell>
          <cell r="C1158" t="str">
            <v/>
          </cell>
          <cell r="D1158" t="str">
            <v/>
          </cell>
        </row>
        <row r="1159">
          <cell r="A1159">
            <v>4950099</v>
          </cell>
          <cell r="B1159" t="str">
            <v>Other Gas Revenues</v>
          </cell>
          <cell r="C1159" t="str">
            <v>i0</v>
          </cell>
          <cell r="D1159" t="str">
            <v>CA0000000000</v>
          </cell>
        </row>
        <row r="1160">
          <cell r="A1160">
            <v>4950100</v>
          </cell>
          <cell r="B1160" t="str">
            <v>Oth Gas GRC Rev Adj</v>
          </cell>
          <cell r="C1160" t="str">
            <v>i0</v>
          </cell>
          <cell r="D1160" t="str">
            <v>CA0000000000</v>
          </cell>
        </row>
        <row r="1161">
          <cell r="A1161">
            <v>4990020</v>
          </cell>
          <cell r="B1161" t="str">
            <v>Sales to Irr Cust-Mt</v>
          </cell>
          <cell r="C1161" t="str">
            <v/>
          </cell>
          <cell r="D1161" t="str">
            <v/>
          </cell>
        </row>
        <row r="1162">
          <cell r="A1162">
            <v>4999000</v>
          </cell>
          <cell r="B1162" t="str">
            <v>Residtc Sales-Metere</v>
          </cell>
          <cell r="C1162" t="str">
            <v/>
          </cell>
          <cell r="D1162" t="str">
            <v/>
          </cell>
        </row>
        <row r="1163">
          <cell r="A1163">
            <v>5000030</v>
          </cell>
          <cell r="B1163" t="str">
            <v>Nuclear Misc. A &amp; G</v>
          </cell>
          <cell r="C1163" t="str">
            <v>i0</v>
          </cell>
          <cell r="D1163" t="str">
            <v>CA0000000000</v>
          </cell>
        </row>
        <row r="1164">
          <cell r="A1164">
            <v>5000040</v>
          </cell>
          <cell r="B1164" t="str">
            <v>Spent Fuel Exp</v>
          </cell>
          <cell r="C1164" t="str">
            <v/>
          </cell>
          <cell r="D1164" t="str">
            <v/>
          </cell>
        </row>
        <row r="1165">
          <cell r="A1165">
            <v>5000050</v>
          </cell>
          <cell r="B1165" t="str">
            <v>Amort Lease Exp</v>
          </cell>
          <cell r="C1165" t="str">
            <v/>
          </cell>
          <cell r="D1165" t="str">
            <v/>
          </cell>
        </row>
        <row r="1166">
          <cell r="A1166">
            <v>5000070</v>
          </cell>
          <cell r="B1166" t="str">
            <v>Compressor Fuel</v>
          </cell>
          <cell r="C1166" t="str">
            <v>i0</v>
          </cell>
          <cell r="D1166" t="str">
            <v>CA0000000000</v>
          </cell>
        </row>
        <row r="1167">
          <cell r="A1167">
            <v>5000080</v>
          </cell>
          <cell r="B1167" t="str">
            <v>Elec for Gas Compr</v>
          </cell>
          <cell r="C1167" t="str">
            <v/>
          </cell>
          <cell r="D1167" t="str">
            <v/>
          </cell>
        </row>
        <row r="1168">
          <cell r="A1168">
            <v>5000100</v>
          </cell>
          <cell r="B1168" t="str">
            <v>Trans Elec by Others</v>
          </cell>
          <cell r="C1168" t="str">
            <v/>
          </cell>
          <cell r="D1168" t="str">
            <v/>
          </cell>
        </row>
        <row r="1169">
          <cell r="A1169">
            <v>5000300</v>
          </cell>
          <cell r="B1169" t="str">
            <v>Uncoll Prov - Elec</v>
          </cell>
          <cell r="C1169" t="str">
            <v/>
          </cell>
          <cell r="D1169" t="str">
            <v/>
          </cell>
        </row>
        <row r="1170">
          <cell r="A1170">
            <v>5000310</v>
          </cell>
          <cell r="B1170" t="str">
            <v>Uncoll Prov - Gas</v>
          </cell>
          <cell r="C1170" t="str">
            <v/>
          </cell>
          <cell r="D1170" t="str">
            <v/>
          </cell>
        </row>
        <row r="1171">
          <cell r="A1171">
            <v>5000320</v>
          </cell>
          <cell r="B1171" t="str">
            <v>Uncoll Prov - Com</v>
          </cell>
          <cell r="C1171" t="str">
            <v/>
          </cell>
          <cell r="D1171" t="str">
            <v/>
          </cell>
        </row>
        <row r="1172">
          <cell r="A1172">
            <v>5000400</v>
          </cell>
          <cell r="B1172" t="str">
            <v>Cust Recds&amp;Colln Exp</v>
          </cell>
          <cell r="C1172" t="str">
            <v/>
          </cell>
          <cell r="D1172" t="str">
            <v/>
          </cell>
        </row>
        <row r="1173">
          <cell r="A1173">
            <v>5001101</v>
          </cell>
          <cell r="B1173" t="str">
            <v>FERC Annual Fee</v>
          </cell>
          <cell r="C1173" t="str">
            <v>i0</v>
          </cell>
          <cell r="D1173" t="str">
            <v>CA0000000000</v>
          </cell>
        </row>
        <row r="1174">
          <cell r="A1174">
            <v>5001102</v>
          </cell>
          <cell r="B1174" t="str">
            <v>Intervenor Compensat</v>
          </cell>
          <cell r="C1174" t="str">
            <v>i0</v>
          </cell>
          <cell r="D1174" t="str">
            <v>CA0000000000</v>
          </cell>
        </row>
        <row r="1175">
          <cell r="A1175">
            <v>5001103</v>
          </cell>
          <cell r="B1175" t="str">
            <v>Notice of Violation</v>
          </cell>
          <cell r="C1175" t="str">
            <v>i0</v>
          </cell>
          <cell r="D1175" t="str">
            <v>CA0000000000</v>
          </cell>
        </row>
        <row r="1176">
          <cell r="A1176">
            <v>5001104</v>
          </cell>
          <cell r="B1176" t="str">
            <v>Reg Commission FERC</v>
          </cell>
          <cell r="C1176" t="str">
            <v>i0</v>
          </cell>
          <cell r="D1176" t="str">
            <v>CA0000000000</v>
          </cell>
        </row>
        <row r="1177">
          <cell r="A1177">
            <v>5001105</v>
          </cell>
          <cell r="B1177" t="str">
            <v>Intervenor Comp</v>
          </cell>
          <cell r="C1177" t="str">
            <v/>
          </cell>
          <cell r="D1177" t="str">
            <v/>
          </cell>
        </row>
        <row r="1178">
          <cell r="A1178">
            <v>5001150</v>
          </cell>
          <cell r="B1178" t="str">
            <v>Company Memb Fees</v>
          </cell>
          <cell r="C1178" t="str">
            <v>i0</v>
          </cell>
          <cell r="D1178" t="str">
            <v>CA0000000000</v>
          </cell>
        </row>
        <row r="1179">
          <cell r="A1179">
            <v>5001160</v>
          </cell>
          <cell r="B1179" t="str">
            <v>MCI Exchg of Rights</v>
          </cell>
          <cell r="C1179" t="str">
            <v/>
          </cell>
          <cell r="D1179" t="str">
            <v/>
          </cell>
        </row>
        <row r="1180">
          <cell r="A1180">
            <v>5001161</v>
          </cell>
          <cell r="B1180" t="str">
            <v>MCI Exchg of Rights</v>
          </cell>
          <cell r="C1180" t="str">
            <v/>
          </cell>
          <cell r="D1180" t="str">
            <v/>
          </cell>
        </row>
        <row r="1181">
          <cell r="A1181">
            <v>5001200</v>
          </cell>
          <cell r="B1181" t="str">
            <v>Consult Svcs - Law</v>
          </cell>
          <cell r="C1181" t="str">
            <v>i0</v>
          </cell>
          <cell r="D1181" t="str">
            <v>CA0000000000</v>
          </cell>
        </row>
        <row r="1182">
          <cell r="A1182">
            <v>5001210</v>
          </cell>
          <cell r="B1182" t="str">
            <v>Consult Svcs - Acctg</v>
          </cell>
          <cell r="C1182" t="str">
            <v>i0</v>
          </cell>
          <cell r="D1182" t="str">
            <v>CA0000000000</v>
          </cell>
        </row>
        <row r="1183">
          <cell r="A1183">
            <v>5001220</v>
          </cell>
          <cell r="B1183" t="str">
            <v>Consult Svcs - Fin</v>
          </cell>
          <cell r="C1183" t="str">
            <v>i0</v>
          </cell>
          <cell r="D1183" t="str">
            <v>CA0000000000</v>
          </cell>
        </row>
        <row r="1184">
          <cell r="A1184">
            <v>5001230</v>
          </cell>
          <cell r="B1184" t="str">
            <v>Consult Svcs - Eng</v>
          </cell>
          <cell r="C1184" t="str">
            <v>i0</v>
          </cell>
          <cell r="D1184" t="str">
            <v>CA0000000000</v>
          </cell>
        </row>
        <row r="1185">
          <cell r="A1185">
            <v>5001240</v>
          </cell>
          <cell r="B1185" t="str">
            <v>Consult Svcs - Comp</v>
          </cell>
          <cell r="C1185" t="str">
            <v>i0</v>
          </cell>
          <cell r="D1185" t="str">
            <v>CA0000000000</v>
          </cell>
        </row>
        <row r="1186">
          <cell r="A1186">
            <v>5001250</v>
          </cell>
          <cell r="B1186" t="str">
            <v>Consult Svcs - Other</v>
          </cell>
          <cell r="C1186" t="str">
            <v>i0</v>
          </cell>
          <cell r="D1186" t="str">
            <v>CA0000000000</v>
          </cell>
        </row>
        <row r="1187">
          <cell r="A1187">
            <v>5001260</v>
          </cell>
          <cell r="B1187" t="str">
            <v>A&amp;G Adj 923</v>
          </cell>
          <cell r="C1187" t="str">
            <v/>
          </cell>
          <cell r="D1187" t="str">
            <v/>
          </cell>
        </row>
        <row r="1188">
          <cell r="A1188">
            <v>5001300</v>
          </cell>
          <cell r="B1188" t="str">
            <v>Insur Exp - Misc</v>
          </cell>
          <cell r="C1188" t="str">
            <v/>
          </cell>
          <cell r="D1188" t="str">
            <v/>
          </cell>
        </row>
        <row r="1189">
          <cell r="A1189">
            <v>5001310</v>
          </cell>
          <cell r="B1189" t="str">
            <v>Prop Insur Exp</v>
          </cell>
          <cell r="C1189" t="str">
            <v/>
          </cell>
          <cell r="D1189" t="str">
            <v/>
          </cell>
        </row>
        <row r="1190">
          <cell r="A1190">
            <v>5001320</v>
          </cell>
          <cell r="B1190" t="str">
            <v>Liab Insur Exp-OLD</v>
          </cell>
          <cell r="C1190" t="str">
            <v/>
          </cell>
          <cell r="D1190" t="str">
            <v/>
          </cell>
        </row>
        <row r="1191">
          <cell r="A1191">
            <v>5001325</v>
          </cell>
          <cell r="B1191" t="str">
            <v>Liab Insur Exp</v>
          </cell>
          <cell r="C1191" t="str">
            <v/>
          </cell>
          <cell r="D1191" t="str">
            <v/>
          </cell>
        </row>
        <row r="1192">
          <cell r="A1192">
            <v>5001330</v>
          </cell>
          <cell r="B1192" t="str">
            <v>Wkrs Comp Ltr of Cr</v>
          </cell>
          <cell r="C1192" t="str">
            <v/>
          </cell>
          <cell r="D1192" t="str">
            <v/>
          </cell>
        </row>
        <row r="1193">
          <cell r="A1193">
            <v>5001400</v>
          </cell>
          <cell r="B1193" t="str">
            <v>Injuries &amp; Damages</v>
          </cell>
          <cell r="C1193" t="str">
            <v/>
          </cell>
          <cell r="D1193" t="str">
            <v/>
          </cell>
        </row>
        <row r="1194">
          <cell r="A1194">
            <v>5001410</v>
          </cell>
          <cell r="B1194" t="str">
            <v>Workers' Comp</v>
          </cell>
          <cell r="C1194" t="str">
            <v/>
          </cell>
          <cell r="D1194" t="str">
            <v/>
          </cell>
        </row>
        <row r="1195">
          <cell r="A1195">
            <v>5001420</v>
          </cell>
          <cell r="B1195" t="str">
            <v>Light Duty Payroll</v>
          </cell>
          <cell r="C1195" t="str">
            <v/>
          </cell>
          <cell r="D1195" t="str">
            <v/>
          </cell>
        </row>
        <row r="1196">
          <cell r="A1196">
            <v>5001430</v>
          </cell>
          <cell r="B1196" t="str">
            <v>Third Party Claims</v>
          </cell>
          <cell r="C1196" t="str">
            <v/>
          </cell>
          <cell r="D1196" t="str">
            <v/>
          </cell>
        </row>
        <row r="1197">
          <cell r="A1197">
            <v>5001431</v>
          </cell>
          <cell r="B1197" t="str">
            <v>Claims-Other</v>
          </cell>
          <cell r="C1197" t="str">
            <v/>
          </cell>
          <cell r="D1197" t="str">
            <v/>
          </cell>
        </row>
        <row r="1198">
          <cell r="A1198">
            <v>5001440</v>
          </cell>
          <cell r="B1198" t="str">
            <v>Litig &amp; Stlment</v>
          </cell>
          <cell r="C1198" t="str">
            <v/>
          </cell>
          <cell r="D1198" t="str">
            <v/>
          </cell>
        </row>
        <row r="1199">
          <cell r="A1199">
            <v>5001450</v>
          </cell>
          <cell r="B1199" t="str">
            <v>Rsv for 3rd Party Cl</v>
          </cell>
          <cell r="C1199" t="str">
            <v/>
          </cell>
          <cell r="D1199" t="str">
            <v/>
          </cell>
        </row>
        <row r="1200">
          <cell r="A1200">
            <v>5001690</v>
          </cell>
          <cell r="B1200" t="str">
            <v>Litig &amp; Stlment-Elec</v>
          </cell>
          <cell r="C1200" t="str">
            <v/>
          </cell>
          <cell r="D1200" t="str">
            <v/>
          </cell>
        </row>
        <row r="1201">
          <cell r="A1201">
            <v>5001691</v>
          </cell>
          <cell r="B1201" t="str">
            <v>Litig &amp; Stlment-Gas</v>
          </cell>
          <cell r="C1201" t="str">
            <v/>
          </cell>
          <cell r="D1201" t="str">
            <v/>
          </cell>
        </row>
        <row r="1202">
          <cell r="A1202">
            <v>5001692</v>
          </cell>
          <cell r="B1202" t="str">
            <v>3rd Party Claims Ele</v>
          </cell>
          <cell r="C1202" t="str">
            <v/>
          </cell>
          <cell r="D1202" t="str">
            <v/>
          </cell>
        </row>
        <row r="1203">
          <cell r="A1203">
            <v>5001693</v>
          </cell>
          <cell r="B1203" t="str">
            <v>3rd Party Claims Gas</v>
          </cell>
          <cell r="C1203" t="str">
            <v/>
          </cell>
          <cell r="D1203" t="str">
            <v/>
          </cell>
        </row>
        <row r="1204">
          <cell r="A1204">
            <v>5001694</v>
          </cell>
          <cell r="B1204" t="str">
            <v>RsvElec-3rd Party Cl</v>
          </cell>
          <cell r="C1204" t="str">
            <v/>
          </cell>
          <cell r="D1204" t="str">
            <v/>
          </cell>
        </row>
        <row r="1205">
          <cell r="A1205">
            <v>5001695</v>
          </cell>
          <cell r="B1205" t="str">
            <v>Rsv Gas-3rd Party Cl</v>
          </cell>
          <cell r="C1205" t="str">
            <v/>
          </cell>
          <cell r="D1205" t="str">
            <v/>
          </cell>
        </row>
        <row r="1206">
          <cell r="A1206">
            <v>5001698</v>
          </cell>
          <cell r="B1206" t="str">
            <v>Injuries &amp; Damages E</v>
          </cell>
          <cell r="C1206" t="str">
            <v/>
          </cell>
          <cell r="D1206" t="str">
            <v/>
          </cell>
        </row>
        <row r="1207">
          <cell r="A1207">
            <v>5001699</v>
          </cell>
          <cell r="B1207" t="str">
            <v>Injuries &amp; Damages G</v>
          </cell>
          <cell r="C1207" t="str">
            <v/>
          </cell>
          <cell r="D1207" t="str">
            <v/>
          </cell>
        </row>
        <row r="1208">
          <cell r="A1208">
            <v>5004000</v>
          </cell>
          <cell r="B1208" t="str">
            <v>Prov Fran Req Elec</v>
          </cell>
          <cell r="C1208" t="str">
            <v/>
          </cell>
          <cell r="D1208" t="str">
            <v/>
          </cell>
        </row>
        <row r="1209">
          <cell r="A1209">
            <v>5004010</v>
          </cell>
          <cell r="B1209" t="str">
            <v>Prov Fran Req - Gas</v>
          </cell>
          <cell r="C1209" t="str">
            <v/>
          </cell>
          <cell r="D1209" t="str">
            <v/>
          </cell>
        </row>
        <row r="1210">
          <cell r="A1210">
            <v>5005000</v>
          </cell>
          <cell r="B1210" t="str">
            <v>Reg Comm Exp (A&amp;G)</v>
          </cell>
          <cell r="C1210" t="str">
            <v>i0</v>
          </cell>
          <cell r="D1210" t="str">
            <v>CA0000000000</v>
          </cell>
        </row>
        <row r="1211">
          <cell r="A1211">
            <v>5005010</v>
          </cell>
          <cell r="B1211" t="str">
            <v>Reg Comm Exp (M&amp;O)</v>
          </cell>
          <cell r="C1211" t="str">
            <v>i0</v>
          </cell>
          <cell r="D1211" t="str">
            <v>CA0000000000</v>
          </cell>
        </row>
        <row r="1212">
          <cell r="A1212">
            <v>5005100</v>
          </cell>
          <cell r="B1212" t="str">
            <v>DC Safety Comm Exp</v>
          </cell>
          <cell r="C1212" t="str">
            <v>i0</v>
          </cell>
          <cell r="D1212" t="str">
            <v>CA0000000000</v>
          </cell>
        </row>
        <row r="1213">
          <cell r="A1213">
            <v>5005500</v>
          </cell>
          <cell r="B1213" t="str">
            <v>Adv Exp - Operating</v>
          </cell>
          <cell r="C1213" t="str">
            <v>i0</v>
          </cell>
          <cell r="D1213" t="str">
            <v>CA0000000000</v>
          </cell>
        </row>
        <row r="1214">
          <cell r="A1214">
            <v>5006000</v>
          </cell>
          <cell r="B1214" t="str">
            <v>Misc Gen Exp-Dir Fee</v>
          </cell>
          <cell r="C1214" t="str">
            <v>i0</v>
          </cell>
          <cell r="D1214" t="str">
            <v>CA0000000000</v>
          </cell>
        </row>
        <row r="1215">
          <cell r="A1215">
            <v>5006001</v>
          </cell>
          <cell r="B1215" t="str">
            <v>Misc Gen Exp-Officer</v>
          </cell>
          <cell r="C1215" t="str">
            <v>i0</v>
          </cell>
          <cell r="D1215" t="str">
            <v>CA0000000000</v>
          </cell>
        </row>
        <row r="1216">
          <cell r="A1216">
            <v>5006010</v>
          </cell>
          <cell r="B1216" t="str">
            <v>Misc Gen Exp-Stk&amp;Bnd</v>
          </cell>
          <cell r="C1216" t="str">
            <v>i0</v>
          </cell>
          <cell r="D1216" t="str">
            <v>CA0000000000</v>
          </cell>
        </row>
        <row r="1217">
          <cell r="A1217">
            <v>5006011</v>
          </cell>
          <cell r="B1217" t="str">
            <v>Bank Fees-Corp Item</v>
          </cell>
          <cell r="C1217" t="str">
            <v/>
          </cell>
          <cell r="D1217" t="str">
            <v/>
          </cell>
        </row>
        <row r="1218">
          <cell r="A1218">
            <v>5006012</v>
          </cell>
          <cell r="B1218" t="str">
            <v>Rev Cr Fee-Corp Item</v>
          </cell>
          <cell r="C1218" t="str">
            <v>i0</v>
          </cell>
          <cell r="D1218" t="str">
            <v>CA0000000000</v>
          </cell>
        </row>
        <row r="1219">
          <cell r="A1219">
            <v>5006013</v>
          </cell>
          <cell r="B1219" t="str">
            <v>Trustee Fee-CorpItem</v>
          </cell>
          <cell r="C1219" t="str">
            <v>i0</v>
          </cell>
          <cell r="D1219" t="str">
            <v>CA0000000000</v>
          </cell>
        </row>
        <row r="1220">
          <cell r="A1220">
            <v>5006020</v>
          </cell>
          <cell r="B1220" t="str">
            <v>Bank Service Fees</v>
          </cell>
          <cell r="C1220" t="str">
            <v/>
          </cell>
          <cell r="D1220" t="str">
            <v/>
          </cell>
        </row>
        <row r="1221">
          <cell r="A1221">
            <v>5006021</v>
          </cell>
          <cell r="B1221" t="str">
            <v>MGE-Revolving Cr Fee</v>
          </cell>
          <cell r="C1221" t="str">
            <v>i0</v>
          </cell>
          <cell r="D1221" t="str">
            <v>CA0000000000</v>
          </cell>
        </row>
        <row r="1222">
          <cell r="A1222">
            <v>5006022</v>
          </cell>
          <cell r="B1222" t="str">
            <v>Trustee Fees</v>
          </cell>
          <cell r="C1222" t="str">
            <v>i0</v>
          </cell>
          <cell r="D1222" t="str">
            <v>CA0000000000</v>
          </cell>
        </row>
        <row r="1223">
          <cell r="A1223">
            <v>5006023</v>
          </cell>
          <cell r="B1223" t="str">
            <v>Bank Fees-PCC Use</v>
          </cell>
          <cell r="C1223" t="str">
            <v/>
          </cell>
          <cell r="D1223" t="str">
            <v/>
          </cell>
        </row>
        <row r="1224">
          <cell r="A1224">
            <v>5006024</v>
          </cell>
          <cell r="B1224" t="str">
            <v>RRB Fee Inc &amp; Exp</v>
          </cell>
          <cell r="C1224" t="str">
            <v/>
          </cell>
          <cell r="D1224" t="str">
            <v/>
          </cell>
        </row>
        <row r="1225">
          <cell r="A1225">
            <v>5006026</v>
          </cell>
          <cell r="B1225" t="str">
            <v>PPP Payments</v>
          </cell>
          <cell r="C1225" t="str">
            <v/>
          </cell>
          <cell r="D1225" t="str">
            <v/>
          </cell>
        </row>
        <row r="1226">
          <cell r="A1226">
            <v>5006030</v>
          </cell>
          <cell r="B1226" t="str">
            <v>Misc Gen Exp-Decomm</v>
          </cell>
          <cell r="C1226" t="str">
            <v/>
          </cell>
          <cell r="D1226" t="str">
            <v/>
          </cell>
        </row>
        <row r="1227">
          <cell r="A1227">
            <v>5006050</v>
          </cell>
          <cell r="B1227" t="str">
            <v>Misc Gen Exp-Subscr</v>
          </cell>
          <cell r="C1227" t="str">
            <v>i0</v>
          </cell>
          <cell r="D1227" t="str">
            <v>CA0000000000</v>
          </cell>
        </row>
        <row r="1228">
          <cell r="A1228">
            <v>5006060</v>
          </cell>
          <cell r="B1228" t="str">
            <v>Association Dues</v>
          </cell>
          <cell r="C1228" t="str">
            <v>i0</v>
          </cell>
          <cell r="D1228" t="str">
            <v>CA0000000000</v>
          </cell>
        </row>
        <row r="1229">
          <cell r="A1229">
            <v>5006070</v>
          </cell>
          <cell r="B1229" t="str">
            <v>Club Dues</v>
          </cell>
          <cell r="C1229" t="str">
            <v/>
          </cell>
          <cell r="D1229" t="str">
            <v/>
          </cell>
        </row>
        <row r="1230">
          <cell r="A1230">
            <v>5006110</v>
          </cell>
          <cell r="B1230" t="str">
            <v>Bank Account Var</v>
          </cell>
          <cell r="C1230" t="str">
            <v/>
          </cell>
          <cell r="D1230" t="str">
            <v/>
          </cell>
        </row>
        <row r="1231">
          <cell r="A1231">
            <v>5006120</v>
          </cell>
          <cell r="B1231" t="str">
            <v>Cost Stkhldrs Mtgs</v>
          </cell>
          <cell r="C1231" t="str">
            <v>i0</v>
          </cell>
          <cell r="D1231" t="str">
            <v>CA0000000000</v>
          </cell>
        </row>
        <row r="1232">
          <cell r="A1232">
            <v>5006130</v>
          </cell>
          <cell r="B1232" t="str">
            <v>Proxies</v>
          </cell>
          <cell r="C1232" t="str">
            <v>i0</v>
          </cell>
          <cell r="D1232" t="str">
            <v>CA0000000000</v>
          </cell>
        </row>
        <row r="1233">
          <cell r="A1233">
            <v>5006150</v>
          </cell>
          <cell r="B1233" t="str">
            <v>Petty Cash Diff</v>
          </cell>
          <cell r="C1233" t="str">
            <v/>
          </cell>
          <cell r="D1233" t="str">
            <v/>
          </cell>
        </row>
        <row r="1234">
          <cell r="A1234">
            <v>5006210</v>
          </cell>
          <cell r="B1234" t="str">
            <v>Frad Check Exp</v>
          </cell>
          <cell r="C1234" t="str">
            <v>i0</v>
          </cell>
          <cell r="D1234" t="str">
            <v>CA0000000000</v>
          </cell>
        </row>
        <row r="1235">
          <cell r="A1235">
            <v>5006220</v>
          </cell>
          <cell r="B1235" t="str">
            <v>Frad Check Recovery</v>
          </cell>
          <cell r="C1235" t="str">
            <v>i0</v>
          </cell>
          <cell r="D1235" t="str">
            <v>CA0000000000</v>
          </cell>
        </row>
        <row r="1236">
          <cell r="A1236">
            <v>5006230</v>
          </cell>
          <cell r="B1236" t="str">
            <v>Amort - Lifeline</v>
          </cell>
          <cell r="C1236" t="str">
            <v/>
          </cell>
          <cell r="D1236" t="str">
            <v/>
          </cell>
        </row>
        <row r="1237">
          <cell r="A1237">
            <v>5006240</v>
          </cell>
          <cell r="B1237" t="str">
            <v>Consult-Energy Theft</v>
          </cell>
          <cell r="C1237" t="str">
            <v>i0</v>
          </cell>
          <cell r="D1237" t="str">
            <v>CA0000000000</v>
          </cell>
        </row>
        <row r="1238">
          <cell r="A1238">
            <v>5006250</v>
          </cell>
          <cell r="B1238" t="str">
            <v>Energy Theft Rewards</v>
          </cell>
          <cell r="C1238" t="str">
            <v>i0</v>
          </cell>
          <cell r="D1238" t="str">
            <v>CA0000000000</v>
          </cell>
        </row>
        <row r="1239">
          <cell r="A1239">
            <v>5006280</v>
          </cell>
          <cell r="B1239" t="str">
            <v>MM Small Difference</v>
          </cell>
          <cell r="C1239" t="str">
            <v>i0</v>
          </cell>
          <cell r="D1239" t="str">
            <v>CA0000000000</v>
          </cell>
        </row>
        <row r="1240">
          <cell r="A1240">
            <v>5006285</v>
          </cell>
          <cell r="B1240" t="str">
            <v>MM Sm Diff Diablo</v>
          </cell>
          <cell r="C1240" t="str">
            <v>i0</v>
          </cell>
          <cell r="D1240" t="str">
            <v>CA0000000000</v>
          </cell>
        </row>
        <row r="1241">
          <cell r="A1241">
            <v>5006290</v>
          </cell>
          <cell r="B1241" t="str">
            <v>Matls Stk Trf Gain/L</v>
          </cell>
          <cell r="C1241" t="str">
            <v/>
          </cell>
          <cell r="D1241" t="str">
            <v/>
          </cell>
        </row>
        <row r="1242">
          <cell r="A1242">
            <v>5006300</v>
          </cell>
          <cell r="B1242" t="str">
            <v>Physical Inv Adj</v>
          </cell>
          <cell r="C1242" t="str">
            <v/>
          </cell>
          <cell r="D1242" t="str">
            <v/>
          </cell>
        </row>
        <row r="1243">
          <cell r="A1243">
            <v>5006305</v>
          </cell>
          <cell r="B1243" t="str">
            <v>Physical Inv Adj DC</v>
          </cell>
          <cell r="C1243" t="str">
            <v/>
          </cell>
          <cell r="D1243" t="str">
            <v/>
          </cell>
        </row>
        <row r="1244">
          <cell r="A1244">
            <v>5006310</v>
          </cell>
          <cell r="B1244" t="str">
            <v>Cash Discount earned</v>
          </cell>
          <cell r="C1244" t="str">
            <v/>
          </cell>
          <cell r="D1244" t="str">
            <v/>
          </cell>
        </row>
        <row r="1245">
          <cell r="A1245">
            <v>5006320</v>
          </cell>
          <cell r="B1245" t="str">
            <v>BA Clrg - Cash Disc</v>
          </cell>
          <cell r="C1245" t="str">
            <v/>
          </cell>
          <cell r="D1245" t="str">
            <v/>
          </cell>
        </row>
        <row r="1246">
          <cell r="A1246">
            <v>5006330</v>
          </cell>
          <cell r="B1246" t="str">
            <v>Inv Obsol/Write Down</v>
          </cell>
          <cell r="C1246" t="str">
            <v/>
          </cell>
          <cell r="D1246" t="str">
            <v/>
          </cell>
        </row>
        <row r="1247">
          <cell r="A1247">
            <v>5006340</v>
          </cell>
          <cell r="B1247" t="str">
            <v>Corp Adj-Material</v>
          </cell>
          <cell r="C1247" t="str">
            <v>i0</v>
          </cell>
          <cell r="D1247" t="str">
            <v>CA0000000000</v>
          </cell>
        </row>
        <row r="1248">
          <cell r="A1248">
            <v>5006999</v>
          </cell>
          <cell r="B1248" t="str">
            <v>Misc A&amp;G Adjustments</v>
          </cell>
          <cell r="C1248" t="str">
            <v/>
          </cell>
          <cell r="D1248" t="str">
            <v/>
          </cell>
        </row>
        <row r="1249">
          <cell r="A1249">
            <v>5007000</v>
          </cell>
          <cell r="B1249" t="str">
            <v>Rents</v>
          </cell>
          <cell r="C1249" t="str">
            <v>i0</v>
          </cell>
          <cell r="D1249" t="str">
            <v>CA0000000000</v>
          </cell>
        </row>
        <row r="1250">
          <cell r="A1250">
            <v>5010000</v>
          </cell>
          <cell r="B1250" t="str">
            <v>Deprec Exp -Electric</v>
          </cell>
          <cell r="C1250" t="str">
            <v/>
          </cell>
          <cell r="D1250" t="str">
            <v/>
          </cell>
        </row>
        <row r="1251">
          <cell r="A1251">
            <v>5010010</v>
          </cell>
          <cell r="B1251" t="str">
            <v>Depr Exp - Gas</v>
          </cell>
          <cell r="C1251" t="str">
            <v/>
          </cell>
          <cell r="D1251" t="str">
            <v/>
          </cell>
        </row>
        <row r="1252">
          <cell r="A1252">
            <v>5010020</v>
          </cell>
          <cell r="B1252" t="str">
            <v>Depr Exp - Water</v>
          </cell>
          <cell r="C1252" t="str">
            <v/>
          </cell>
          <cell r="D1252" t="str">
            <v/>
          </cell>
        </row>
        <row r="1253">
          <cell r="A1253">
            <v>5010030</v>
          </cell>
          <cell r="B1253" t="str">
            <v>Decommissioning Exp</v>
          </cell>
          <cell r="C1253" t="str">
            <v/>
          </cell>
          <cell r="D1253" t="str">
            <v/>
          </cell>
        </row>
        <row r="1254">
          <cell r="A1254">
            <v>5010031</v>
          </cell>
          <cell r="B1254" t="str">
            <v>Nuclear Decomm Exp</v>
          </cell>
          <cell r="C1254" t="str">
            <v/>
          </cell>
          <cell r="D1254" t="str">
            <v/>
          </cell>
        </row>
        <row r="1255">
          <cell r="A1255">
            <v>5010050</v>
          </cell>
          <cell r="B1255" t="str">
            <v>Deprec Exp-Common</v>
          </cell>
          <cell r="C1255" t="str">
            <v/>
          </cell>
          <cell r="D1255" t="str">
            <v/>
          </cell>
        </row>
        <row r="1256">
          <cell r="A1256">
            <v>5010070</v>
          </cell>
          <cell r="B1256" t="str">
            <v>Depr ExpFAS 143 Fosl</v>
          </cell>
          <cell r="C1256" t="str">
            <v/>
          </cell>
          <cell r="D1256" t="str">
            <v/>
          </cell>
        </row>
        <row r="1257">
          <cell r="A1257">
            <v>5010080</v>
          </cell>
          <cell r="B1257" t="str">
            <v>Depr ExpFAS 143 Nucl</v>
          </cell>
          <cell r="C1257" t="str">
            <v/>
          </cell>
          <cell r="D1257" t="str">
            <v/>
          </cell>
        </row>
        <row r="1258">
          <cell r="A1258">
            <v>5010300</v>
          </cell>
          <cell r="B1258" t="str">
            <v>Amrt Ltd Trm El Plnt</v>
          </cell>
          <cell r="C1258" t="str">
            <v/>
          </cell>
          <cell r="D1258" t="str">
            <v/>
          </cell>
        </row>
        <row r="1259">
          <cell r="A1259">
            <v>5010310</v>
          </cell>
          <cell r="B1259" t="str">
            <v>Amrt Ltd Trm Gas Plt</v>
          </cell>
          <cell r="C1259" t="str">
            <v/>
          </cell>
          <cell r="D1259" t="str">
            <v/>
          </cell>
        </row>
        <row r="1260">
          <cell r="A1260">
            <v>5010311</v>
          </cell>
          <cell r="B1260" t="str">
            <v>Amrt Land Lndrgt Gas</v>
          </cell>
          <cell r="C1260" t="str">
            <v/>
          </cell>
          <cell r="D1260" t="str">
            <v/>
          </cell>
        </row>
        <row r="1261">
          <cell r="A1261">
            <v>5010320</v>
          </cell>
          <cell r="B1261" t="str">
            <v>Amrt Ltd Trm Com Plt</v>
          </cell>
          <cell r="C1261" t="str">
            <v/>
          </cell>
          <cell r="D1261" t="str">
            <v/>
          </cell>
        </row>
        <row r="1262">
          <cell r="A1262">
            <v>5010330</v>
          </cell>
          <cell r="B1262" t="str">
            <v>Amort Abandon Proj</v>
          </cell>
          <cell r="C1262" t="str">
            <v/>
          </cell>
          <cell r="D1262" t="str">
            <v/>
          </cell>
        </row>
        <row r="1263">
          <cell r="A1263">
            <v>5010340</v>
          </cell>
          <cell r="B1263" t="str">
            <v>Amort DC Asset #2</v>
          </cell>
          <cell r="C1263" t="str">
            <v/>
          </cell>
          <cell r="D1263" t="str">
            <v/>
          </cell>
        </row>
        <row r="1264">
          <cell r="A1264">
            <v>5010350</v>
          </cell>
          <cell r="B1264" t="str">
            <v>Amrt Unrec Plnt-Elec</v>
          </cell>
          <cell r="C1264" t="str">
            <v/>
          </cell>
          <cell r="D1264" t="str">
            <v/>
          </cell>
        </row>
        <row r="1265">
          <cell r="A1265">
            <v>5010360</v>
          </cell>
          <cell r="B1265" t="str">
            <v>Env Liab Accrual-Gas</v>
          </cell>
          <cell r="C1265" t="str">
            <v/>
          </cell>
          <cell r="D1265" t="str">
            <v/>
          </cell>
        </row>
        <row r="1266">
          <cell r="A1266">
            <v>5010370</v>
          </cell>
          <cell r="B1266" t="str">
            <v>Env Liab Accr - Elec</v>
          </cell>
          <cell r="C1266" t="str">
            <v/>
          </cell>
          <cell r="D1266" t="str">
            <v/>
          </cell>
        </row>
        <row r="1267">
          <cell r="A1267">
            <v>5010380</v>
          </cell>
          <cell r="B1267" t="str">
            <v>HelmsRegAssetAmrtOLD</v>
          </cell>
          <cell r="C1267" t="str">
            <v/>
          </cell>
          <cell r="D1267" t="str">
            <v/>
          </cell>
        </row>
        <row r="1268">
          <cell r="A1268">
            <v>5010381</v>
          </cell>
          <cell r="B1268" t="str">
            <v>Helms Reg Asset Amrt</v>
          </cell>
          <cell r="C1268" t="str">
            <v/>
          </cell>
          <cell r="D1268" t="str">
            <v/>
          </cell>
        </row>
        <row r="1269">
          <cell r="A1269">
            <v>5010390</v>
          </cell>
          <cell r="B1269" t="str">
            <v>BA Expense Deferral</v>
          </cell>
          <cell r="C1269" t="str">
            <v/>
          </cell>
          <cell r="D1269" t="str">
            <v/>
          </cell>
        </row>
        <row r="1270">
          <cell r="A1270">
            <v>5010391</v>
          </cell>
          <cell r="B1270" t="str">
            <v>BA Expense</v>
          </cell>
          <cell r="C1270" t="str">
            <v/>
          </cell>
          <cell r="D1270" t="str">
            <v/>
          </cell>
        </row>
        <row r="1271">
          <cell r="A1271">
            <v>5010392</v>
          </cell>
          <cell r="B1271" t="str">
            <v>BA Exp Def (LOB)</v>
          </cell>
          <cell r="C1271" t="str">
            <v/>
          </cell>
          <cell r="D1271" t="str">
            <v/>
          </cell>
        </row>
        <row r="1272">
          <cell r="A1272">
            <v>5010393</v>
          </cell>
          <cell r="B1272" t="str">
            <v>B/A Expense</v>
          </cell>
          <cell r="C1272" t="str">
            <v/>
          </cell>
          <cell r="D1272" t="str">
            <v/>
          </cell>
        </row>
        <row r="1273">
          <cell r="A1273">
            <v>5010394</v>
          </cell>
          <cell r="B1273" t="str">
            <v>BA Expense-RRBRA</v>
          </cell>
          <cell r="C1273" t="str">
            <v/>
          </cell>
          <cell r="D1273" t="str">
            <v/>
          </cell>
        </row>
        <row r="1274">
          <cell r="A1274">
            <v>5010500</v>
          </cell>
          <cell r="B1274" t="str">
            <v>Depr Clearing</v>
          </cell>
          <cell r="C1274" t="str">
            <v/>
          </cell>
          <cell r="D1274" t="str">
            <v/>
          </cell>
        </row>
        <row r="1275">
          <cell r="A1275">
            <v>5010501</v>
          </cell>
          <cell r="B1275" t="str">
            <v>Fleet Depr Est</v>
          </cell>
          <cell r="C1275" t="str">
            <v/>
          </cell>
          <cell r="D1275" t="str">
            <v/>
          </cell>
        </row>
        <row r="1276">
          <cell r="A1276">
            <v>5010502</v>
          </cell>
          <cell r="B1276" t="str">
            <v>Fleet Depr Est Offse</v>
          </cell>
          <cell r="C1276" t="str">
            <v/>
          </cell>
          <cell r="D1276" t="str">
            <v/>
          </cell>
        </row>
        <row r="1277">
          <cell r="A1277">
            <v>5010600</v>
          </cell>
          <cell r="B1277" t="str">
            <v>Accretion Exp Fossil</v>
          </cell>
          <cell r="C1277" t="str">
            <v/>
          </cell>
          <cell r="D1277" t="str">
            <v/>
          </cell>
        </row>
        <row r="1278">
          <cell r="A1278">
            <v>5010610</v>
          </cell>
          <cell r="B1278" t="str">
            <v>Accretion Exp Nucler</v>
          </cell>
          <cell r="C1278" t="str">
            <v/>
          </cell>
          <cell r="D1278" t="str">
            <v/>
          </cell>
        </row>
        <row r="1279">
          <cell r="A1279">
            <v>5010700</v>
          </cell>
          <cell r="B1279" t="str">
            <v>Loss on Plnt - Elec</v>
          </cell>
          <cell r="C1279" t="str">
            <v/>
          </cell>
          <cell r="D1279" t="str">
            <v/>
          </cell>
        </row>
        <row r="1280">
          <cell r="A1280">
            <v>5010710</v>
          </cell>
          <cell r="B1280" t="str">
            <v>Loss on Plnt - Gas</v>
          </cell>
          <cell r="C1280" t="str">
            <v/>
          </cell>
          <cell r="D1280" t="str">
            <v/>
          </cell>
        </row>
        <row r="1281">
          <cell r="A1281">
            <v>5010720</v>
          </cell>
          <cell r="B1281" t="str">
            <v>Loss on Plnt - Com</v>
          </cell>
          <cell r="C1281" t="str">
            <v/>
          </cell>
          <cell r="D1281" t="str">
            <v/>
          </cell>
        </row>
        <row r="1282">
          <cell r="A1282">
            <v>5010800</v>
          </cell>
          <cell r="B1282" t="str">
            <v>Loss on Disp of Pro</v>
          </cell>
          <cell r="C1282" t="str">
            <v/>
          </cell>
          <cell r="D1282" t="str">
            <v/>
          </cell>
        </row>
        <row r="1283">
          <cell r="A1283">
            <v>5011000</v>
          </cell>
          <cell r="B1283" t="str">
            <v>Oth Txs - Elec</v>
          </cell>
          <cell r="C1283" t="str">
            <v/>
          </cell>
          <cell r="D1283" t="str">
            <v/>
          </cell>
        </row>
        <row r="1284">
          <cell r="A1284">
            <v>5011010</v>
          </cell>
          <cell r="B1284" t="str">
            <v>Oth Txs - Gas</v>
          </cell>
          <cell r="C1284" t="str">
            <v/>
          </cell>
          <cell r="D1284" t="str">
            <v/>
          </cell>
        </row>
        <row r="1285">
          <cell r="A1285">
            <v>5011020</v>
          </cell>
          <cell r="B1285" t="str">
            <v>Oth Txs - Com</v>
          </cell>
          <cell r="C1285" t="str">
            <v/>
          </cell>
          <cell r="D1285" t="str">
            <v/>
          </cell>
        </row>
        <row r="1286">
          <cell r="A1286">
            <v>5011030</v>
          </cell>
          <cell r="B1286" t="str">
            <v>Oth Txs - Nonutility</v>
          </cell>
          <cell r="C1286" t="str">
            <v/>
          </cell>
          <cell r="D1286" t="str">
            <v/>
          </cell>
        </row>
        <row r="1287">
          <cell r="A1287">
            <v>5011100</v>
          </cell>
          <cell r="B1287" t="str">
            <v>Prop Txs - Elec</v>
          </cell>
          <cell r="C1287" t="str">
            <v/>
          </cell>
          <cell r="D1287" t="str">
            <v/>
          </cell>
        </row>
        <row r="1288">
          <cell r="A1288">
            <v>5011101</v>
          </cell>
          <cell r="B1288" t="str">
            <v>Prop Txs - Elec</v>
          </cell>
          <cell r="C1288" t="str">
            <v/>
          </cell>
          <cell r="D1288" t="str">
            <v/>
          </cell>
        </row>
        <row r="1289">
          <cell r="A1289">
            <v>5011110</v>
          </cell>
          <cell r="B1289" t="str">
            <v>Prop Txs - Gas</v>
          </cell>
          <cell r="C1289" t="str">
            <v/>
          </cell>
          <cell r="D1289" t="str">
            <v/>
          </cell>
        </row>
        <row r="1290">
          <cell r="A1290">
            <v>5011111</v>
          </cell>
          <cell r="B1290" t="str">
            <v>Prop Txs - Gas</v>
          </cell>
          <cell r="C1290" t="str">
            <v/>
          </cell>
          <cell r="D1290" t="str">
            <v/>
          </cell>
        </row>
        <row r="1291">
          <cell r="A1291">
            <v>5011120</v>
          </cell>
          <cell r="B1291" t="str">
            <v>Prop Txs - Com</v>
          </cell>
          <cell r="C1291" t="str">
            <v/>
          </cell>
          <cell r="D1291" t="str">
            <v/>
          </cell>
        </row>
        <row r="1292">
          <cell r="A1292">
            <v>5011130</v>
          </cell>
          <cell r="B1292" t="str">
            <v>Prop Txs -Nonutility</v>
          </cell>
          <cell r="C1292" t="str">
            <v/>
          </cell>
          <cell r="D1292" t="str">
            <v/>
          </cell>
        </row>
        <row r="1293">
          <cell r="A1293">
            <v>5011140</v>
          </cell>
          <cell r="B1293" t="str">
            <v>Other Non-Inc.TaxAdj</v>
          </cell>
          <cell r="C1293" t="str">
            <v/>
          </cell>
          <cell r="D1293" t="str">
            <v/>
          </cell>
        </row>
        <row r="1294">
          <cell r="A1294">
            <v>5020000</v>
          </cell>
          <cell r="B1294" t="str">
            <v>Fed Inc Txs - Elec</v>
          </cell>
          <cell r="C1294" t="str">
            <v/>
          </cell>
          <cell r="D1294" t="str">
            <v/>
          </cell>
        </row>
        <row r="1295">
          <cell r="A1295">
            <v>5020010</v>
          </cell>
          <cell r="B1295" t="str">
            <v>Fed Inc Txs - Gas</v>
          </cell>
          <cell r="C1295" t="str">
            <v/>
          </cell>
          <cell r="D1295" t="str">
            <v/>
          </cell>
        </row>
        <row r="1296">
          <cell r="A1296">
            <v>5020020</v>
          </cell>
          <cell r="B1296" t="str">
            <v>Fed Inc Txs - Com</v>
          </cell>
          <cell r="C1296" t="str">
            <v/>
          </cell>
          <cell r="D1296" t="str">
            <v/>
          </cell>
        </row>
        <row r="1297">
          <cell r="A1297">
            <v>5020100</v>
          </cell>
          <cell r="B1297" t="str">
            <v>ST Inc Txs - Elec</v>
          </cell>
          <cell r="C1297" t="str">
            <v/>
          </cell>
          <cell r="D1297" t="str">
            <v/>
          </cell>
        </row>
        <row r="1298">
          <cell r="A1298">
            <v>5020101</v>
          </cell>
          <cell r="B1298" t="str">
            <v>ST Inc Txs - Elec</v>
          </cell>
          <cell r="C1298" t="str">
            <v/>
          </cell>
          <cell r="D1298" t="str">
            <v/>
          </cell>
        </row>
        <row r="1299">
          <cell r="A1299">
            <v>5020110</v>
          </cell>
          <cell r="B1299" t="str">
            <v>ST Inc Txs - Gas</v>
          </cell>
          <cell r="C1299" t="str">
            <v/>
          </cell>
          <cell r="D1299" t="str">
            <v/>
          </cell>
        </row>
        <row r="1300">
          <cell r="A1300">
            <v>5020111</v>
          </cell>
          <cell r="B1300" t="str">
            <v>ST Inc Txs - Gas</v>
          </cell>
          <cell r="C1300" t="str">
            <v/>
          </cell>
          <cell r="D1300" t="str">
            <v/>
          </cell>
        </row>
        <row r="1301">
          <cell r="A1301">
            <v>5020120</v>
          </cell>
          <cell r="B1301" t="str">
            <v>ST Inc Txs - Com</v>
          </cell>
          <cell r="C1301" t="str">
            <v/>
          </cell>
          <cell r="D1301" t="str">
            <v/>
          </cell>
        </row>
        <row r="1302">
          <cell r="A1302">
            <v>5020200</v>
          </cell>
          <cell r="B1302" t="str">
            <v>Inc Tax Fed Oth I&amp;D</v>
          </cell>
          <cell r="C1302" t="str">
            <v/>
          </cell>
          <cell r="D1302" t="str">
            <v/>
          </cell>
        </row>
        <row r="1303">
          <cell r="A1303">
            <v>5020201</v>
          </cell>
          <cell r="B1303" t="str">
            <v>FAS 143 Elec Fed IT</v>
          </cell>
          <cell r="C1303" t="str">
            <v/>
          </cell>
          <cell r="D1303" t="str">
            <v/>
          </cell>
        </row>
        <row r="1304">
          <cell r="A1304">
            <v>5020300</v>
          </cell>
          <cell r="B1304" t="str">
            <v>Inc Tax St Oth I&amp;D</v>
          </cell>
          <cell r="C1304" t="str">
            <v/>
          </cell>
          <cell r="D1304" t="str">
            <v/>
          </cell>
        </row>
        <row r="1305">
          <cell r="A1305">
            <v>5020301</v>
          </cell>
          <cell r="B1305" t="str">
            <v>Inc Tax St Oth I&amp;D</v>
          </cell>
          <cell r="C1305" t="str">
            <v/>
          </cell>
          <cell r="D1305" t="str">
            <v/>
          </cell>
        </row>
        <row r="1306">
          <cell r="A1306">
            <v>5020302</v>
          </cell>
          <cell r="B1306" t="str">
            <v>FAS 143 Elec St IT</v>
          </cell>
          <cell r="C1306" t="str">
            <v/>
          </cell>
          <cell r="D1306" t="str">
            <v/>
          </cell>
        </row>
        <row r="1307">
          <cell r="A1307">
            <v>5020400</v>
          </cell>
          <cell r="B1307" t="str">
            <v>Fed Def Tx Dr - Elec</v>
          </cell>
          <cell r="C1307" t="str">
            <v/>
          </cell>
          <cell r="D1307" t="str">
            <v/>
          </cell>
        </row>
        <row r="1308">
          <cell r="A1308">
            <v>5020410</v>
          </cell>
          <cell r="B1308" t="str">
            <v>Fed Def Tx Dr - Gas</v>
          </cell>
          <cell r="C1308" t="str">
            <v/>
          </cell>
          <cell r="D1308" t="str">
            <v/>
          </cell>
        </row>
        <row r="1309">
          <cell r="A1309">
            <v>5020420</v>
          </cell>
          <cell r="B1309" t="str">
            <v>Fed Def Tx Dr - Com</v>
          </cell>
          <cell r="C1309" t="str">
            <v/>
          </cell>
          <cell r="D1309" t="str">
            <v/>
          </cell>
        </row>
        <row r="1310">
          <cell r="A1310">
            <v>5020500</v>
          </cell>
          <cell r="B1310" t="str">
            <v>ST Def Tx Dr - Elec</v>
          </cell>
          <cell r="C1310" t="str">
            <v/>
          </cell>
          <cell r="D1310" t="str">
            <v/>
          </cell>
        </row>
        <row r="1311">
          <cell r="A1311">
            <v>5020510</v>
          </cell>
          <cell r="B1311" t="str">
            <v>ST Def Tx Dr - Gas</v>
          </cell>
          <cell r="C1311" t="str">
            <v/>
          </cell>
          <cell r="D1311" t="str">
            <v/>
          </cell>
        </row>
        <row r="1312">
          <cell r="A1312">
            <v>5020520</v>
          </cell>
          <cell r="B1312" t="str">
            <v>ST Def Tx Dr - Com</v>
          </cell>
          <cell r="C1312" t="str">
            <v/>
          </cell>
          <cell r="D1312" t="str">
            <v/>
          </cell>
        </row>
        <row r="1313">
          <cell r="A1313">
            <v>5020600</v>
          </cell>
          <cell r="B1313" t="str">
            <v>Fed Def Inc Tx - NU</v>
          </cell>
          <cell r="C1313" t="str">
            <v/>
          </cell>
          <cell r="D1313" t="str">
            <v/>
          </cell>
        </row>
        <row r="1314">
          <cell r="A1314">
            <v>5020610</v>
          </cell>
          <cell r="B1314" t="str">
            <v>ST Def Inc Tax - NU</v>
          </cell>
          <cell r="C1314" t="str">
            <v/>
          </cell>
          <cell r="D1314" t="str">
            <v/>
          </cell>
        </row>
        <row r="1315">
          <cell r="A1315">
            <v>5020700</v>
          </cell>
          <cell r="B1315" t="str">
            <v>Fed Def Tx Cr - Elec</v>
          </cell>
          <cell r="C1315" t="str">
            <v/>
          </cell>
          <cell r="D1315" t="str">
            <v/>
          </cell>
        </row>
        <row r="1316">
          <cell r="A1316">
            <v>5020710</v>
          </cell>
          <cell r="B1316" t="str">
            <v>Fed Def Tx Cr - Gas</v>
          </cell>
          <cell r="C1316" t="str">
            <v/>
          </cell>
          <cell r="D1316" t="str">
            <v/>
          </cell>
        </row>
        <row r="1317">
          <cell r="A1317">
            <v>5020720</v>
          </cell>
          <cell r="B1317" t="str">
            <v>Fed Def Tx Cr - Com</v>
          </cell>
          <cell r="C1317" t="str">
            <v/>
          </cell>
          <cell r="D1317" t="str">
            <v/>
          </cell>
        </row>
        <row r="1318">
          <cell r="A1318">
            <v>5020800</v>
          </cell>
          <cell r="B1318" t="str">
            <v>ST Def Tx Cr - Elec</v>
          </cell>
          <cell r="C1318" t="str">
            <v/>
          </cell>
          <cell r="D1318" t="str">
            <v/>
          </cell>
        </row>
        <row r="1319">
          <cell r="A1319">
            <v>5020810</v>
          </cell>
          <cell r="B1319" t="str">
            <v>ST Def Tx Cr - Gas</v>
          </cell>
          <cell r="C1319" t="str">
            <v/>
          </cell>
          <cell r="D1319" t="str">
            <v/>
          </cell>
        </row>
        <row r="1320">
          <cell r="A1320">
            <v>5020811</v>
          </cell>
          <cell r="B1320" t="str">
            <v>ST Def Tx Cr - Gas</v>
          </cell>
          <cell r="C1320" t="str">
            <v/>
          </cell>
          <cell r="D1320" t="str">
            <v/>
          </cell>
        </row>
        <row r="1321">
          <cell r="A1321">
            <v>5020820</v>
          </cell>
          <cell r="B1321" t="str">
            <v>ST Def Tx Cr - Com</v>
          </cell>
          <cell r="C1321" t="str">
            <v/>
          </cell>
          <cell r="D1321" t="str">
            <v/>
          </cell>
        </row>
        <row r="1322">
          <cell r="A1322">
            <v>5020830</v>
          </cell>
          <cell r="B1322" t="str">
            <v>Def Tx Cr St Oth I&amp;D</v>
          </cell>
          <cell r="C1322" t="str">
            <v/>
          </cell>
          <cell r="D1322" t="str">
            <v/>
          </cell>
        </row>
        <row r="1323">
          <cell r="A1323">
            <v>5020900</v>
          </cell>
          <cell r="B1323" t="str">
            <v>Fed Def Inc Tx NU Cr</v>
          </cell>
          <cell r="C1323" t="str">
            <v/>
          </cell>
          <cell r="D1323" t="str">
            <v/>
          </cell>
        </row>
        <row r="1324">
          <cell r="A1324">
            <v>5020910</v>
          </cell>
          <cell r="B1324" t="str">
            <v>ST Def Inc Tx NU Cr</v>
          </cell>
          <cell r="C1324" t="str">
            <v/>
          </cell>
          <cell r="D1324" t="str">
            <v/>
          </cell>
        </row>
        <row r="1325">
          <cell r="A1325">
            <v>5021000</v>
          </cell>
          <cell r="B1325" t="str">
            <v>ITC Adj - Elec</v>
          </cell>
          <cell r="C1325" t="str">
            <v/>
          </cell>
          <cell r="D1325" t="str">
            <v/>
          </cell>
        </row>
        <row r="1326">
          <cell r="A1326">
            <v>5021010</v>
          </cell>
          <cell r="B1326" t="str">
            <v>ITC Adj - Gas</v>
          </cell>
          <cell r="C1326" t="str">
            <v/>
          </cell>
          <cell r="D1326" t="str">
            <v/>
          </cell>
        </row>
        <row r="1327">
          <cell r="A1327">
            <v>5021020</v>
          </cell>
          <cell r="B1327" t="str">
            <v>ITC Adj - Com</v>
          </cell>
          <cell r="C1327" t="str">
            <v/>
          </cell>
          <cell r="D1327" t="str">
            <v/>
          </cell>
        </row>
        <row r="1328">
          <cell r="A1328">
            <v>5021030</v>
          </cell>
          <cell r="B1328" t="str">
            <v>ITC Adj-Non Utility</v>
          </cell>
          <cell r="C1328" t="str">
            <v/>
          </cell>
          <cell r="D1328" t="str">
            <v/>
          </cell>
        </row>
        <row r="1329">
          <cell r="A1329">
            <v>5021400</v>
          </cell>
          <cell r="B1329" t="str">
            <v>Haz Sust Fee</v>
          </cell>
          <cell r="C1329" t="str">
            <v/>
          </cell>
          <cell r="D1329" t="str">
            <v/>
          </cell>
        </row>
        <row r="1330">
          <cell r="A1330">
            <v>5021500</v>
          </cell>
          <cell r="B1330" t="str">
            <v>City/Cnty BusLic Tax</v>
          </cell>
          <cell r="C1330" t="str">
            <v/>
          </cell>
          <cell r="D1330" t="str">
            <v/>
          </cell>
        </row>
        <row r="1331">
          <cell r="A1331">
            <v>5021600</v>
          </cell>
          <cell r="B1331" t="str">
            <v>Fed Hiway Use Tax</v>
          </cell>
          <cell r="C1331" t="str">
            <v/>
          </cell>
          <cell r="D1331" t="str">
            <v/>
          </cell>
        </row>
        <row r="1332">
          <cell r="A1332">
            <v>5021700</v>
          </cell>
          <cell r="B1332" t="str">
            <v>Timber Yield Tax</v>
          </cell>
          <cell r="C1332" t="str">
            <v/>
          </cell>
          <cell r="D1332" t="str">
            <v/>
          </cell>
        </row>
        <row r="1333">
          <cell r="A1333">
            <v>5021800</v>
          </cell>
          <cell r="B1333" t="str">
            <v>Decomm Fund Tax</v>
          </cell>
          <cell r="C1333" t="str">
            <v/>
          </cell>
          <cell r="D1333" t="str">
            <v/>
          </cell>
        </row>
        <row r="1334">
          <cell r="A1334">
            <v>5021900</v>
          </cell>
          <cell r="B1334" t="str">
            <v>Superfund Tax</v>
          </cell>
          <cell r="C1334" t="str">
            <v/>
          </cell>
          <cell r="D1334" t="str">
            <v/>
          </cell>
        </row>
        <row r="1335">
          <cell r="A1335">
            <v>5030000</v>
          </cell>
          <cell r="B1335" t="str">
            <v>Charitable Contrib</v>
          </cell>
          <cell r="C1335" t="str">
            <v/>
          </cell>
          <cell r="D1335" t="str">
            <v/>
          </cell>
        </row>
        <row r="1336">
          <cell r="A1336">
            <v>5030001</v>
          </cell>
          <cell r="B1336" t="str">
            <v>Other Contribution</v>
          </cell>
          <cell r="C1336" t="str">
            <v/>
          </cell>
          <cell r="D1336" t="str">
            <v/>
          </cell>
        </row>
        <row r="1337">
          <cell r="A1337">
            <v>5030010</v>
          </cell>
          <cell r="B1337" t="str">
            <v>Donations - Non Cash</v>
          </cell>
          <cell r="C1337" t="str">
            <v/>
          </cell>
          <cell r="D1337" t="str">
            <v/>
          </cell>
        </row>
        <row r="1338">
          <cell r="A1338">
            <v>5030200</v>
          </cell>
          <cell r="B1338" t="str">
            <v>Penalties</v>
          </cell>
          <cell r="C1338" t="str">
            <v/>
          </cell>
          <cell r="D1338" t="str">
            <v/>
          </cell>
        </row>
        <row r="1339">
          <cell r="A1339">
            <v>5030201</v>
          </cell>
          <cell r="B1339" t="str">
            <v>Affiliate Int Chrg</v>
          </cell>
          <cell r="C1339" t="str">
            <v/>
          </cell>
          <cell r="D1339" t="str">
            <v/>
          </cell>
        </row>
        <row r="1340">
          <cell r="A1340">
            <v>5030202</v>
          </cell>
          <cell r="B1340" t="str">
            <v>Affiliate M-T-M</v>
          </cell>
          <cell r="C1340" t="str">
            <v/>
          </cell>
          <cell r="D1340" t="str">
            <v/>
          </cell>
        </row>
        <row r="1341">
          <cell r="A1341">
            <v>5030300</v>
          </cell>
          <cell r="B1341" t="str">
            <v>Exp Civic/Political</v>
          </cell>
          <cell r="C1341" t="str">
            <v>i0</v>
          </cell>
          <cell r="D1341" t="str">
            <v>CA0000000000</v>
          </cell>
        </row>
        <row r="1342">
          <cell r="A1342">
            <v>5040010</v>
          </cell>
          <cell r="B1342" t="str">
            <v>Othr Inc/Ded-REACH</v>
          </cell>
          <cell r="C1342" t="str">
            <v/>
          </cell>
          <cell r="D1342" t="str">
            <v/>
          </cell>
        </row>
        <row r="1343">
          <cell r="A1343">
            <v>5040012</v>
          </cell>
          <cell r="B1343" t="str">
            <v>CGT Gains/Losses</v>
          </cell>
          <cell r="C1343" t="str">
            <v/>
          </cell>
          <cell r="D1343" t="str">
            <v/>
          </cell>
        </row>
        <row r="1344">
          <cell r="A1344">
            <v>5040013</v>
          </cell>
          <cell r="B1344" t="str">
            <v>Othr Inc, Elec - MTM</v>
          </cell>
          <cell r="C1344" t="str">
            <v/>
          </cell>
          <cell r="D1344" t="str">
            <v/>
          </cell>
        </row>
        <row r="1345">
          <cell r="A1345">
            <v>5040014</v>
          </cell>
          <cell r="B1345" t="str">
            <v>Othr Inc, Gas - MTM</v>
          </cell>
          <cell r="C1345" t="str">
            <v/>
          </cell>
          <cell r="D1345" t="str">
            <v/>
          </cell>
        </row>
        <row r="1346">
          <cell r="A1346">
            <v>5040020</v>
          </cell>
          <cell r="B1346" t="str">
            <v>Cancelled Jobs</v>
          </cell>
          <cell r="C1346" t="str">
            <v/>
          </cell>
          <cell r="D1346" t="str">
            <v/>
          </cell>
        </row>
        <row r="1347">
          <cell r="A1347">
            <v>5040025</v>
          </cell>
          <cell r="B1347" t="str">
            <v>Misc Amortization</v>
          </cell>
          <cell r="C1347" t="str">
            <v/>
          </cell>
          <cell r="D1347" t="str">
            <v/>
          </cell>
        </row>
        <row r="1348">
          <cell r="A1348">
            <v>5040030</v>
          </cell>
          <cell r="B1348" t="str">
            <v>AFUDC Writeoffs</v>
          </cell>
          <cell r="C1348" t="str">
            <v/>
          </cell>
          <cell r="D1348" t="str">
            <v/>
          </cell>
        </row>
        <row r="1349">
          <cell r="A1349">
            <v>5040040</v>
          </cell>
          <cell r="B1349" t="str">
            <v>Abandoned Projects</v>
          </cell>
          <cell r="C1349" t="str">
            <v/>
          </cell>
          <cell r="D1349" t="str">
            <v/>
          </cell>
        </row>
        <row r="1350">
          <cell r="A1350">
            <v>5040050</v>
          </cell>
          <cell r="B1350" t="str">
            <v>Claims Settlement</v>
          </cell>
          <cell r="C1350" t="str">
            <v/>
          </cell>
          <cell r="D1350" t="str">
            <v/>
          </cell>
        </row>
        <row r="1351">
          <cell r="A1351">
            <v>5040060</v>
          </cell>
          <cell r="B1351" t="str">
            <v>Low Income Housing</v>
          </cell>
          <cell r="C1351" t="str">
            <v/>
          </cell>
          <cell r="D1351" t="str">
            <v/>
          </cell>
        </row>
        <row r="1352">
          <cell r="A1352">
            <v>5040070</v>
          </cell>
          <cell r="B1352" t="str">
            <v>PUP-Comp Exp</v>
          </cell>
          <cell r="C1352" t="str">
            <v/>
          </cell>
          <cell r="D1352" t="str">
            <v/>
          </cell>
        </row>
        <row r="1353">
          <cell r="A1353">
            <v>5040080</v>
          </cell>
          <cell r="B1353" t="str">
            <v>PUP-Div Equivalent</v>
          </cell>
          <cell r="C1353" t="str">
            <v/>
          </cell>
          <cell r="D1353" t="str">
            <v/>
          </cell>
        </row>
        <row r="1354">
          <cell r="A1354">
            <v>5040090</v>
          </cell>
          <cell r="B1354" t="str">
            <v>Stk Opt - Comp Exp</v>
          </cell>
          <cell r="C1354" t="str">
            <v/>
          </cell>
          <cell r="D1354" t="str">
            <v/>
          </cell>
        </row>
        <row r="1355">
          <cell r="A1355">
            <v>5040100</v>
          </cell>
          <cell r="B1355" t="str">
            <v>Stk Opt - Div Equiv</v>
          </cell>
          <cell r="C1355" t="str">
            <v/>
          </cell>
          <cell r="D1355" t="str">
            <v/>
          </cell>
        </row>
        <row r="1356">
          <cell r="A1356">
            <v>5040110</v>
          </cell>
          <cell r="B1356" t="str">
            <v>Contributions</v>
          </cell>
          <cell r="C1356" t="str">
            <v/>
          </cell>
          <cell r="D1356" t="str">
            <v/>
          </cell>
        </row>
        <row r="1357">
          <cell r="A1357">
            <v>5040112</v>
          </cell>
          <cell r="B1357" t="str">
            <v>Haz Waste - Pick-Up</v>
          </cell>
          <cell r="C1357" t="str">
            <v>i0</v>
          </cell>
          <cell r="D1357" t="str">
            <v>CA0000000000</v>
          </cell>
        </row>
        <row r="1358">
          <cell r="A1358">
            <v>5040114</v>
          </cell>
          <cell r="B1358" t="str">
            <v>Haz Waste - PCB</v>
          </cell>
          <cell r="C1358" t="str">
            <v/>
          </cell>
          <cell r="D1358" t="str">
            <v/>
          </cell>
        </row>
        <row r="1359">
          <cell r="A1359">
            <v>5040120</v>
          </cell>
          <cell r="B1359" t="str">
            <v>Legislative Exp</v>
          </cell>
          <cell r="C1359" t="str">
            <v/>
          </cell>
          <cell r="D1359" t="str">
            <v/>
          </cell>
        </row>
        <row r="1360">
          <cell r="A1360">
            <v>5040125</v>
          </cell>
          <cell r="B1360" t="str">
            <v>Oth Ded-Reorg Costs</v>
          </cell>
          <cell r="C1360" t="str">
            <v/>
          </cell>
          <cell r="D1360" t="str">
            <v/>
          </cell>
        </row>
        <row r="1361">
          <cell r="A1361">
            <v>5040130</v>
          </cell>
          <cell r="B1361" t="str">
            <v>Oth I&amp;D -Advertising</v>
          </cell>
          <cell r="C1361" t="str">
            <v>i0</v>
          </cell>
          <cell r="D1361" t="str">
            <v>CA0000000000</v>
          </cell>
        </row>
        <row r="1362">
          <cell r="A1362">
            <v>5040140</v>
          </cell>
          <cell r="B1362" t="str">
            <v>PGT/PSEA Ret Emp Dis</v>
          </cell>
          <cell r="C1362" t="str">
            <v/>
          </cell>
          <cell r="D1362" t="str">
            <v/>
          </cell>
        </row>
        <row r="1363">
          <cell r="A1363">
            <v>5040300</v>
          </cell>
          <cell r="B1363" t="str">
            <v>Misc Writeoffs</v>
          </cell>
          <cell r="C1363" t="str">
            <v/>
          </cell>
          <cell r="D1363" t="str">
            <v/>
          </cell>
        </row>
        <row r="1364">
          <cell r="A1364">
            <v>5040360</v>
          </cell>
          <cell r="B1364" t="str">
            <v>Gain/Loss Int Hedges</v>
          </cell>
          <cell r="C1364" t="str">
            <v/>
          </cell>
          <cell r="D1364" t="str">
            <v/>
          </cell>
        </row>
        <row r="1365">
          <cell r="A1365">
            <v>5040510</v>
          </cell>
          <cell r="B1365" t="str">
            <v>PGE Progress</v>
          </cell>
          <cell r="C1365" t="str">
            <v>i0</v>
          </cell>
          <cell r="D1365" t="str">
            <v>CA0000000000</v>
          </cell>
        </row>
        <row r="1366">
          <cell r="A1366">
            <v>5040600</v>
          </cell>
          <cell r="B1366" t="str">
            <v>Oth Ded-Elec Revenue</v>
          </cell>
          <cell r="C1366" t="str">
            <v/>
          </cell>
          <cell r="D1366" t="str">
            <v/>
          </cell>
        </row>
        <row r="1367">
          <cell r="A1367">
            <v>5040610</v>
          </cell>
          <cell r="B1367" t="str">
            <v>Oth Ded-Gas Revenue</v>
          </cell>
          <cell r="C1367" t="str">
            <v/>
          </cell>
          <cell r="D1367" t="str">
            <v/>
          </cell>
        </row>
        <row r="1368">
          <cell r="A1368">
            <v>5040620</v>
          </cell>
          <cell r="B1368" t="str">
            <v>Oth Ded-Cost of Elec</v>
          </cell>
          <cell r="C1368" t="str">
            <v/>
          </cell>
          <cell r="D1368" t="str">
            <v/>
          </cell>
        </row>
        <row r="1369">
          <cell r="A1369">
            <v>5040630</v>
          </cell>
          <cell r="B1369" t="str">
            <v>Oth Ded-Cost of Gas</v>
          </cell>
          <cell r="C1369" t="str">
            <v/>
          </cell>
          <cell r="D1369" t="str">
            <v/>
          </cell>
        </row>
        <row r="1370">
          <cell r="A1370">
            <v>5040640</v>
          </cell>
          <cell r="B1370" t="str">
            <v>Oth Ded-Transmission</v>
          </cell>
          <cell r="C1370" t="str">
            <v/>
          </cell>
          <cell r="D1370" t="str">
            <v/>
          </cell>
        </row>
        <row r="1371">
          <cell r="A1371">
            <v>5040650</v>
          </cell>
          <cell r="B1371" t="str">
            <v>Oth Ded-Distribution</v>
          </cell>
          <cell r="C1371" t="str">
            <v/>
          </cell>
          <cell r="D1371" t="str">
            <v/>
          </cell>
        </row>
        <row r="1372">
          <cell r="A1372">
            <v>5040660</v>
          </cell>
          <cell r="B1372" t="str">
            <v>Oth Ded-Conservation</v>
          </cell>
          <cell r="C1372" t="str">
            <v/>
          </cell>
          <cell r="D1372" t="str">
            <v/>
          </cell>
        </row>
        <row r="1373">
          <cell r="A1373">
            <v>5040670</v>
          </cell>
          <cell r="B1373" t="str">
            <v>Oth Ded-CustomerAcct</v>
          </cell>
          <cell r="C1373" t="str">
            <v/>
          </cell>
          <cell r="D1373" t="str">
            <v/>
          </cell>
        </row>
        <row r="1374">
          <cell r="A1374">
            <v>5040680</v>
          </cell>
          <cell r="B1374" t="str">
            <v>Oth Ded-Admin &amp; Gen</v>
          </cell>
          <cell r="C1374" t="str">
            <v/>
          </cell>
          <cell r="D1374" t="str">
            <v/>
          </cell>
        </row>
        <row r="1375">
          <cell r="A1375">
            <v>5040690</v>
          </cell>
          <cell r="B1375" t="str">
            <v>Oth Ded-Oth Oprns</v>
          </cell>
          <cell r="C1375" t="str">
            <v/>
          </cell>
          <cell r="D1375" t="str">
            <v/>
          </cell>
        </row>
        <row r="1376">
          <cell r="A1376">
            <v>5040700</v>
          </cell>
          <cell r="B1376" t="str">
            <v>Oth Ded-Maintenance</v>
          </cell>
          <cell r="C1376" t="str">
            <v/>
          </cell>
          <cell r="D1376" t="str">
            <v/>
          </cell>
        </row>
        <row r="1377">
          <cell r="A1377">
            <v>5040999</v>
          </cell>
          <cell r="B1377" t="str">
            <v>Oth Inc/Deds - Misc</v>
          </cell>
          <cell r="C1377" t="str">
            <v/>
          </cell>
          <cell r="D1377" t="str">
            <v/>
          </cell>
        </row>
        <row r="1378">
          <cell r="A1378">
            <v>5050000</v>
          </cell>
          <cell r="B1378" t="str">
            <v>Interest on LTD</v>
          </cell>
          <cell r="C1378" t="str">
            <v/>
          </cell>
          <cell r="D1378" t="str">
            <v/>
          </cell>
        </row>
        <row r="1379">
          <cell r="A1379">
            <v>5050011</v>
          </cell>
          <cell r="B1379" t="str">
            <v>Int Pref Mand Redemp</v>
          </cell>
          <cell r="C1379" t="str">
            <v/>
          </cell>
          <cell r="D1379" t="str">
            <v/>
          </cell>
        </row>
        <row r="1380">
          <cell r="A1380">
            <v>5050012</v>
          </cell>
          <cell r="B1380" t="str">
            <v>Pref Stkdiv-Assigned</v>
          </cell>
          <cell r="C1380" t="str">
            <v>i0</v>
          </cell>
          <cell r="D1380" t="str">
            <v>CA0000000000</v>
          </cell>
        </row>
        <row r="1381">
          <cell r="A1381">
            <v>5050100</v>
          </cell>
          <cell r="B1381" t="str">
            <v>Amort of Debt Disc</v>
          </cell>
          <cell r="C1381" t="str">
            <v/>
          </cell>
          <cell r="D1381" t="str">
            <v/>
          </cell>
        </row>
        <row r="1382">
          <cell r="A1382">
            <v>5050110</v>
          </cell>
          <cell r="B1382" t="str">
            <v>Amort Debt Exp</v>
          </cell>
          <cell r="C1382" t="str">
            <v/>
          </cell>
          <cell r="D1382" t="str">
            <v/>
          </cell>
        </row>
        <row r="1383">
          <cell r="A1383">
            <v>5050200</v>
          </cell>
          <cell r="B1383" t="str">
            <v>Amort of Loss Reaq</v>
          </cell>
          <cell r="C1383" t="str">
            <v/>
          </cell>
          <cell r="D1383" t="str">
            <v/>
          </cell>
        </row>
        <row r="1384">
          <cell r="A1384">
            <v>5050300</v>
          </cell>
          <cell r="B1384" t="str">
            <v>Amort of Prem Dbt C</v>
          </cell>
          <cell r="C1384" t="str">
            <v/>
          </cell>
          <cell r="D1384" t="str">
            <v/>
          </cell>
        </row>
        <row r="1385">
          <cell r="A1385">
            <v>5050400</v>
          </cell>
          <cell r="B1385" t="str">
            <v>Amort of Gain Reaq</v>
          </cell>
          <cell r="C1385" t="str">
            <v/>
          </cell>
          <cell r="D1385" t="str">
            <v/>
          </cell>
        </row>
        <row r="1386">
          <cell r="A1386">
            <v>5051000</v>
          </cell>
          <cell r="B1386" t="str">
            <v>Int on Debt Assoc C</v>
          </cell>
          <cell r="C1386" t="str">
            <v/>
          </cell>
          <cell r="D1386" t="str">
            <v/>
          </cell>
        </row>
        <row r="1387">
          <cell r="A1387">
            <v>5051100</v>
          </cell>
          <cell r="B1387" t="str">
            <v>Int on Debt PG&amp;E Cor</v>
          </cell>
          <cell r="C1387" t="str">
            <v/>
          </cell>
          <cell r="D1387" t="str">
            <v/>
          </cell>
        </row>
        <row r="1388">
          <cell r="A1388">
            <v>5052000</v>
          </cell>
          <cell r="B1388" t="str">
            <v>Other Interest Exp</v>
          </cell>
          <cell r="C1388" t="str">
            <v>i0</v>
          </cell>
          <cell r="D1388" t="str">
            <v>CA0000000000</v>
          </cell>
        </row>
        <row r="1389">
          <cell r="A1389">
            <v>5052001</v>
          </cell>
          <cell r="B1389" t="str">
            <v>Int Pref Mand Redemp</v>
          </cell>
          <cell r="C1389" t="str">
            <v/>
          </cell>
          <cell r="D1389" t="str">
            <v/>
          </cell>
        </row>
        <row r="1390">
          <cell r="A1390">
            <v>5052100</v>
          </cell>
          <cell r="B1390" t="str">
            <v>Int-Decomm Tx Qual</v>
          </cell>
          <cell r="C1390" t="str">
            <v/>
          </cell>
          <cell r="D1390" t="str">
            <v/>
          </cell>
        </row>
        <row r="1391">
          <cell r="A1391">
            <v>5052200</v>
          </cell>
          <cell r="B1391" t="str">
            <v>Int-Decomm NTx Qual</v>
          </cell>
          <cell r="C1391" t="str">
            <v/>
          </cell>
          <cell r="D1391" t="str">
            <v/>
          </cell>
        </row>
        <row r="1392">
          <cell r="A1392">
            <v>5052300</v>
          </cell>
          <cell r="B1392" t="str">
            <v>Othr Int Exp Com Pap</v>
          </cell>
          <cell r="C1392" t="str">
            <v/>
          </cell>
          <cell r="D1392" t="str">
            <v/>
          </cell>
        </row>
        <row r="1393">
          <cell r="A1393">
            <v>5052400</v>
          </cell>
          <cell r="B1393" t="str">
            <v>Othr Int Exp Nuc Fl</v>
          </cell>
          <cell r="C1393" t="str">
            <v/>
          </cell>
          <cell r="D1393" t="str">
            <v/>
          </cell>
        </row>
        <row r="1394">
          <cell r="A1394">
            <v>5052410</v>
          </cell>
          <cell r="B1394" t="str">
            <v>Int-Nuc Fuel Noncore</v>
          </cell>
          <cell r="C1394" t="str">
            <v/>
          </cell>
          <cell r="D1394" t="str">
            <v/>
          </cell>
        </row>
        <row r="1395">
          <cell r="A1395">
            <v>5052500</v>
          </cell>
          <cell r="B1395" t="str">
            <v>Othr Int Exp NonUtil</v>
          </cell>
          <cell r="C1395" t="str">
            <v/>
          </cell>
          <cell r="D1395" t="str">
            <v/>
          </cell>
        </row>
        <row r="1396">
          <cell r="A1396">
            <v>5054000</v>
          </cell>
          <cell r="B1396" t="str">
            <v>Misc Interest Income</v>
          </cell>
          <cell r="C1396" t="str">
            <v/>
          </cell>
          <cell r="D1396" t="str">
            <v/>
          </cell>
        </row>
        <row r="1397">
          <cell r="A1397">
            <v>5090000</v>
          </cell>
          <cell r="B1397" t="str">
            <v>Maint Exp Elim</v>
          </cell>
          <cell r="C1397" t="str">
            <v/>
          </cell>
          <cell r="D1397" t="str">
            <v/>
          </cell>
        </row>
        <row r="1398">
          <cell r="A1398">
            <v>5090010</v>
          </cell>
          <cell r="B1398" t="str">
            <v>Nat Gas-Gas Exp Elim</v>
          </cell>
          <cell r="C1398" t="str">
            <v/>
          </cell>
          <cell r="D1398" t="str">
            <v/>
          </cell>
        </row>
        <row r="1399">
          <cell r="A1399">
            <v>5090020</v>
          </cell>
          <cell r="B1399" t="str">
            <v>Nat Gas-Elec&amp;Stm Elm</v>
          </cell>
          <cell r="C1399" t="str">
            <v/>
          </cell>
          <cell r="D1399" t="str">
            <v/>
          </cell>
        </row>
        <row r="1400">
          <cell r="A1400">
            <v>5090030</v>
          </cell>
          <cell r="B1400" t="str">
            <v>Other Prodn Exp Elim</v>
          </cell>
          <cell r="C1400" t="str">
            <v/>
          </cell>
          <cell r="D1400" t="str">
            <v/>
          </cell>
        </row>
        <row r="1401">
          <cell r="A1401">
            <v>5090040</v>
          </cell>
          <cell r="B1401" t="str">
            <v>Storage Exp Elim</v>
          </cell>
          <cell r="C1401" t="str">
            <v/>
          </cell>
          <cell r="D1401" t="str">
            <v/>
          </cell>
        </row>
        <row r="1402">
          <cell r="A1402">
            <v>5090045</v>
          </cell>
          <cell r="B1402" t="str">
            <v>Backbone Trans Elim</v>
          </cell>
          <cell r="C1402" t="str">
            <v/>
          </cell>
          <cell r="D1402" t="str">
            <v/>
          </cell>
        </row>
        <row r="1403">
          <cell r="A1403">
            <v>5090050</v>
          </cell>
          <cell r="B1403" t="str">
            <v>Transmissn Exp Elim</v>
          </cell>
          <cell r="C1403" t="str">
            <v/>
          </cell>
          <cell r="D1403" t="str">
            <v/>
          </cell>
        </row>
        <row r="1404">
          <cell r="A1404">
            <v>5090060</v>
          </cell>
          <cell r="B1404" t="str">
            <v>Distributn Exp Elim</v>
          </cell>
          <cell r="C1404" t="str">
            <v/>
          </cell>
          <cell r="D1404" t="str">
            <v/>
          </cell>
        </row>
        <row r="1405">
          <cell r="A1405">
            <v>5090070</v>
          </cell>
          <cell r="B1405" t="str">
            <v>Cust Acct Exp Elim</v>
          </cell>
          <cell r="C1405" t="str">
            <v/>
          </cell>
          <cell r="D1405" t="str">
            <v/>
          </cell>
        </row>
        <row r="1406">
          <cell r="A1406">
            <v>5090080</v>
          </cell>
          <cell r="B1406" t="str">
            <v>Cust Srvc&amp;Info Elim</v>
          </cell>
          <cell r="C1406" t="str">
            <v/>
          </cell>
          <cell r="D1406" t="str">
            <v/>
          </cell>
        </row>
        <row r="1407">
          <cell r="A1407">
            <v>5090090</v>
          </cell>
          <cell r="B1407" t="str">
            <v>A&amp;G Exp Elim</v>
          </cell>
          <cell r="C1407" t="str">
            <v/>
          </cell>
          <cell r="D1407" t="str">
            <v/>
          </cell>
        </row>
        <row r="1408">
          <cell r="A1408">
            <v>5090300</v>
          </cell>
          <cell r="B1408" t="str">
            <v>Interdept Gas Usage</v>
          </cell>
          <cell r="C1408" t="str">
            <v/>
          </cell>
          <cell r="D1408" t="str">
            <v/>
          </cell>
        </row>
        <row r="1409">
          <cell r="A1409">
            <v>5090310</v>
          </cell>
          <cell r="B1409" t="str">
            <v>Interdept Elec Usage</v>
          </cell>
          <cell r="C1409" t="str">
            <v/>
          </cell>
          <cell r="D1409" t="str">
            <v/>
          </cell>
        </row>
        <row r="1410">
          <cell r="A1410">
            <v>5090400</v>
          </cell>
          <cell r="B1410" t="str">
            <v>Oth Expl &amp; Dev Cost</v>
          </cell>
          <cell r="C1410" t="str">
            <v/>
          </cell>
          <cell r="D1410" t="str">
            <v/>
          </cell>
        </row>
        <row r="1411">
          <cell r="A1411">
            <v>5091000</v>
          </cell>
          <cell r="B1411" t="str">
            <v>Pref'd Dividend DR</v>
          </cell>
          <cell r="C1411" t="str">
            <v/>
          </cell>
          <cell r="D1411" t="str">
            <v/>
          </cell>
        </row>
        <row r="1412">
          <cell r="A1412">
            <v>5091001</v>
          </cell>
          <cell r="B1412" t="str">
            <v>Pref'd Dividend CR</v>
          </cell>
          <cell r="C1412" t="str">
            <v/>
          </cell>
          <cell r="D1412" t="str">
            <v/>
          </cell>
        </row>
        <row r="1413">
          <cell r="A1413">
            <v>5091100</v>
          </cell>
          <cell r="B1413" t="str">
            <v>Meals Expense</v>
          </cell>
          <cell r="C1413" t="str">
            <v>i0</v>
          </cell>
          <cell r="D1413" t="str">
            <v>CA0000000000</v>
          </cell>
        </row>
        <row r="1414">
          <cell r="A1414">
            <v>5091110</v>
          </cell>
          <cell r="B1414" t="str">
            <v>Entertainment Expens</v>
          </cell>
          <cell r="C1414" t="str">
            <v>i0</v>
          </cell>
          <cell r="D1414" t="str">
            <v>CA0000000000</v>
          </cell>
        </row>
        <row r="1415">
          <cell r="A1415">
            <v>5091115</v>
          </cell>
          <cell r="B1415" t="str">
            <v>Employee Travel</v>
          </cell>
          <cell r="C1415" t="str">
            <v>i0</v>
          </cell>
          <cell r="D1415" t="str">
            <v>CA0000000000</v>
          </cell>
        </row>
        <row r="1416">
          <cell r="A1416">
            <v>5091116</v>
          </cell>
          <cell r="B1416" t="str">
            <v>Emp Temp Living/Relo</v>
          </cell>
          <cell r="C1416" t="str">
            <v>i0</v>
          </cell>
          <cell r="D1416" t="str">
            <v>CA0000000000</v>
          </cell>
        </row>
        <row r="1417">
          <cell r="A1417">
            <v>5091120</v>
          </cell>
          <cell r="B1417" t="str">
            <v>Spousal Travel</v>
          </cell>
          <cell r="C1417" t="str">
            <v>i0</v>
          </cell>
          <cell r="D1417" t="str">
            <v>CA0000000000</v>
          </cell>
        </row>
        <row r="1418">
          <cell r="A1418">
            <v>5091140</v>
          </cell>
          <cell r="B1418" t="str">
            <v>Reimbursed Mileage E</v>
          </cell>
          <cell r="C1418" t="str">
            <v/>
          </cell>
          <cell r="D1418" t="str">
            <v/>
          </cell>
        </row>
        <row r="1419">
          <cell r="A1419">
            <v>5091150</v>
          </cell>
          <cell r="B1419" t="str">
            <v>In-Lieu Meals</v>
          </cell>
          <cell r="C1419" t="str">
            <v/>
          </cell>
          <cell r="D1419" t="str">
            <v/>
          </cell>
        </row>
        <row r="1420">
          <cell r="A1420">
            <v>5150000</v>
          </cell>
          <cell r="B1420" t="str">
            <v>A&amp;G Adjustment 925</v>
          </cell>
          <cell r="C1420" t="str">
            <v/>
          </cell>
          <cell r="D1420" t="str">
            <v/>
          </cell>
        </row>
        <row r="1421">
          <cell r="A1421">
            <v>5150001</v>
          </cell>
          <cell r="B1421" t="str">
            <v>A&amp;G Adjustment 921</v>
          </cell>
          <cell r="C1421" t="str">
            <v/>
          </cell>
          <cell r="D1421" t="str">
            <v/>
          </cell>
        </row>
        <row r="1422">
          <cell r="A1422">
            <v>5150002</v>
          </cell>
          <cell r="B1422" t="str">
            <v>A&amp;G Adjustment 922</v>
          </cell>
          <cell r="C1422" t="str">
            <v/>
          </cell>
          <cell r="D1422" t="str">
            <v/>
          </cell>
        </row>
        <row r="1423">
          <cell r="A1423">
            <v>5150004</v>
          </cell>
          <cell r="B1423" t="str">
            <v>A&amp;G Adjustment 920</v>
          </cell>
          <cell r="C1423" t="str">
            <v/>
          </cell>
          <cell r="D1423" t="str">
            <v/>
          </cell>
        </row>
        <row r="1424">
          <cell r="A1424">
            <v>5200000</v>
          </cell>
          <cell r="B1424" t="str">
            <v>Pension Accrual</v>
          </cell>
          <cell r="C1424" t="str">
            <v>i0</v>
          </cell>
          <cell r="D1424" t="str">
            <v>CA0000000000</v>
          </cell>
        </row>
        <row r="1425">
          <cell r="A1425">
            <v>5200010</v>
          </cell>
          <cell r="B1425" t="str">
            <v>Pension VRI Interest</v>
          </cell>
          <cell r="C1425" t="str">
            <v/>
          </cell>
          <cell r="D1425" t="str">
            <v/>
          </cell>
        </row>
        <row r="1426">
          <cell r="A1426">
            <v>5200030</v>
          </cell>
          <cell r="B1426" t="str">
            <v>Pension 93 VRI Gas</v>
          </cell>
          <cell r="C1426" t="str">
            <v/>
          </cell>
          <cell r="D1426" t="str">
            <v/>
          </cell>
        </row>
        <row r="1427">
          <cell r="A1427">
            <v>5200050</v>
          </cell>
          <cell r="B1427" t="str">
            <v>Emply Asst Pgm</v>
          </cell>
          <cell r="C1427" t="str">
            <v>i0</v>
          </cell>
          <cell r="D1427" t="str">
            <v>CA0000000000</v>
          </cell>
        </row>
        <row r="1428">
          <cell r="A1428">
            <v>5200060</v>
          </cell>
          <cell r="B1428" t="str">
            <v>Drug Test</v>
          </cell>
          <cell r="C1428" t="str">
            <v>i0</v>
          </cell>
          <cell r="D1428" t="str">
            <v>CA0000000000</v>
          </cell>
        </row>
        <row r="1429">
          <cell r="A1429">
            <v>5200100</v>
          </cell>
          <cell r="B1429" t="str">
            <v>Empl Wel-Postret Med</v>
          </cell>
          <cell r="C1429" t="str">
            <v/>
          </cell>
          <cell r="D1429" t="str">
            <v/>
          </cell>
        </row>
        <row r="1430">
          <cell r="A1430">
            <v>5200110</v>
          </cell>
          <cell r="B1430" t="str">
            <v>Empl Wel- Flex</v>
          </cell>
          <cell r="C1430" t="str">
            <v/>
          </cell>
          <cell r="D1430" t="str">
            <v/>
          </cell>
        </row>
        <row r="1431">
          <cell r="A1431">
            <v>5200111</v>
          </cell>
          <cell r="B1431" t="str">
            <v>Empl Wel- Flex Empl</v>
          </cell>
          <cell r="C1431" t="str">
            <v/>
          </cell>
          <cell r="D1431" t="str">
            <v/>
          </cell>
        </row>
        <row r="1432">
          <cell r="A1432">
            <v>5200112</v>
          </cell>
          <cell r="B1432" t="str">
            <v>Empl Wel- Exec Flex</v>
          </cell>
          <cell r="C1432" t="str">
            <v/>
          </cell>
          <cell r="D1432" t="str">
            <v/>
          </cell>
        </row>
        <row r="1433">
          <cell r="A1433">
            <v>5200120</v>
          </cell>
          <cell r="B1433" t="str">
            <v>Medicare Refund</v>
          </cell>
          <cell r="C1433" t="str">
            <v/>
          </cell>
          <cell r="D1433" t="str">
            <v/>
          </cell>
        </row>
        <row r="1434">
          <cell r="A1434">
            <v>5200130</v>
          </cell>
          <cell r="B1434" t="str">
            <v>Empl Wel -Dental</v>
          </cell>
          <cell r="C1434" t="str">
            <v/>
          </cell>
          <cell r="D1434" t="str">
            <v/>
          </cell>
        </row>
        <row r="1435">
          <cell r="A1435">
            <v>5200140</v>
          </cell>
          <cell r="B1435" t="str">
            <v>Empl Wel - Medical</v>
          </cell>
          <cell r="C1435" t="str">
            <v/>
          </cell>
          <cell r="D1435" t="str">
            <v/>
          </cell>
        </row>
        <row r="1436">
          <cell r="A1436">
            <v>5200150</v>
          </cell>
          <cell r="B1436" t="str">
            <v>Empl Wel - Vision</v>
          </cell>
          <cell r="C1436" t="str">
            <v/>
          </cell>
          <cell r="D1436" t="str">
            <v/>
          </cell>
        </row>
        <row r="1437">
          <cell r="A1437">
            <v>5200160</v>
          </cell>
          <cell r="B1437" t="str">
            <v>Empl Wel - Group Lif</v>
          </cell>
          <cell r="C1437" t="str">
            <v/>
          </cell>
          <cell r="D1437" t="str">
            <v/>
          </cell>
        </row>
        <row r="1438">
          <cell r="A1438">
            <v>5200180</v>
          </cell>
          <cell r="B1438" t="str">
            <v>Empl Wel -SFP Exp</v>
          </cell>
          <cell r="C1438" t="str">
            <v/>
          </cell>
          <cell r="D1438" t="str">
            <v/>
          </cell>
        </row>
        <row r="1439">
          <cell r="A1439">
            <v>5200190</v>
          </cell>
          <cell r="B1439" t="str">
            <v>Empl Wel-Pstr Grp Lf</v>
          </cell>
          <cell r="C1439" t="str">
            <v>i0</v>
          </cell>
          <cell r="D1439" t="str">
            <v>CA0000000000</v>
          </cell>
        </row>
        <row r="1440">
          <cell r="A1440">
            <v>5200200</v>
          </cell>
          <cell r="B1440" t="str">
            <v>Empl Wel - Exec Heal</v>
          </cell>
          <cell r="C1440" t="str">
            <v/>
          </cell>
          <cell r="D1440" t="str">
            <v/>
          </cell>
        </row>
        <row r="1441">
          <cell r="A1441">
            <v>5200300</v>
          </cell>
          <cell r="B1441" t="str">
            <v>Empl Wel - LTD</v>
          </cell>
          <cell r="C1441" t="str">
            <v>i0</v>
          </cell>
          <cell r="D1441" t="str">
            <v>CA0000000000</v>
          </cell>
        </row>
        <row r="1442">
          <cell r="A1442">
            <v>5200510</v>
          </cell>
          <cell r="B1442" t="str">
            <v>Empl Ed-Tuit Ref NBU</v>
          </cell>
          <cell r="C1442" t="str">
            <v>i0</v>
          </cell>
          <cell r="D1442" t="str">
            <v>CA0000000000</v>
          </cell>
        </row>
        <row r="1443">
          <cell r="A1443">
            <v>5200520</v>
          </cell>
          <cell r="B1443" t="str">
            <v>Empl Ed-Tuit Ref ESC</v>
          </cell>
          <cell r="C1443" t="str">
            <v/>
          </cell>
          <cell r="D1443" t="str">
            <v/>
          </cell>
        </row>
        <row r="1444">
          <cell r="A1444">
            <v>5200530</v>
          </cell>
          <cell r="B1444" t="str">
            <v>Empl Ed-Tuit Ref IBE</v>
          </cell>
          <cell r="C1444" t="str">
            <v/>
          </cell>
          <cell r="D1444" t="str">
            <v/>
          </cell>
        </row>
        <row r="1445">
          <cell r="A1445">
            <v>5200531</v>
          </cell>
          <cell r="B1445" t="str">
            <v>Employee Training</v>
          </cell>
          <cell r="C1445" t="str">
            <v/>
          </cell>
          <cell r="D1445" t="str">
            <v/>
          </cell>
        </row>
        <row r="1446">
          <cell r="A1446">
            <v>5200534</v>
          </cell>
          <cell r="B1446" t="str">
            <v>BU Rotational Travel</v>
          </cell>
          <cell r="C1446" t="str">
            <v/>
          </cell>
          <cell r="D1446" t="str">
            <v/>
          </cell>
        </row>
        <row r="1447">
          <cell r="A1447">
            <v>5200535</v>
          </cell>
          <cell r="B1447" t="str">
            <v>BU Retrain - Divest</v>
          </cell>
          <cell r="C1447" t="str">
            <v/>
          </cell>
          <cell r="D1447" t="str">
            <v/>
          </cell>
        </row>
        <row r="1448">
          <cell r="A1448">
            <v>5200537</v>
          </cell>
          <cell r="B1448" t="str">
            <v>Mgt Career Wkshp-Div</v>
          </cell>
          <cell r="C1448" t="str">
            <v/>
          </cell>
          <cell r="D1448" t="str">
            <v/>
          </cell>
        </row>
        <row r="1449">
          <cell r="A1449">
            <v>5200700</v>
          </cell>
          <cell r="B1449" t="str">
            <v>Ideas In Action</v>
          </cell>
          <cell r="C1449" t="str">
            <v/>
          </cell>
          <cell r="D1449" t="str">
            <v/>
          </cell>
        </row>
        <row r="1450">
          <cell r="A1450">
            <v>5200703</v>
          </cell>
          <cell r="B1450" t="str">
            <v>Non-Cash Rewards PCC</v>
          </cell>
          <cell r="C1450" t="str">
            <v>i0</v>
          </cell>
          <cell r="D1450" t="str">
            <v>CA0000000000</v>
          </cell>
        </row>
        <row r="1451">
          <cell r="A1451">
            <v>5200704</v>
          </cell>
          <cell r="B1451" t="str">
            <v>Cash Rewards-PCC Use</v>
          </cell>
          <cell r="C1451" t="str">
            <v/>
          </cell>
          <cell r="D1451" t="str">
            <v/>
          </cell>
        </row>
        <row r="1452">
          <cell r="A1452">
            <v>5200705</v>
          </cell>
          <cell r="B1452" t="str">
            <v>Cash Rewards &amp; Recog</v>
          </cell>
          <cell r="C1452" t="str">
            <v/>
          </cell>
          <cell r="D1452" t="str">
            <v/>
          </cell>
        </row>
        <row r="1453">
          <cell r="A1453">
            <v>5200710</v>
          </cell>
          <cell r="B1453" t="str">
            <v>New Benefits Study</v>
          </cell>
          <cell r="C1453" t="str">
            <v>i0</v>
          </cell>
          <cell r="D1453" t="str">
            <v>CA0000000000</v>
          </cell>
        </row>
        <row r="1454">
          <cell r="A1454">
            <v>5200720</v>
          </cell>
          <cell r="B1454" t="str">
            <v>Family Support Progr</v>
          </cell>
          <cell r="C1454" t="str">
            <v/>
          </cell>
          <cell r="D1454" t="str">
            <v/>
          </cell>
        </row>
        <row r="1455">
          <cell r="A1455">
            <v>5200730</v>
          </cell>
          <cell r="B1455" t="str">
            <v>Child Care Empl Cont</v>
          </cell>
          <cell r="C1455" t="str">
            <v/>
          </cell>
          <cell r="D1455" t="str">
            <v/>
          </cell>
        </row>
        <row r="1456">
          <cell r="A1456">
            <v>5200740</v>
          </cell>
          <cell r="B1456" t="str">
            <v>Corp Health Promotio</v>
          </cell>
          <cell r="C1456" t="str">
            <v>i0</v>
          </cell>
          <cell r="D1456" t="str">
            <v>CA0000000000</v>
          </cell>
        </row>
        <row r="1457">
          <cell r="A1457">
            <v>5201000</v>
          </cell>
          <cell r="B1457" t="str">
            <v>Relocation-Assist</v>
          </cell>
          <cell r="C1457" t="str">
            <v/>
          </cell>
          <cell r="D1457" t="str">
            <v/>
          </cell>
        </row>
        <row r="1458">
          <cell r="A1458">
            <v>5201001</v>
          </cell>
          <cell r="B1458" t="str">
            <v>Relocation - Divest</v>
          </cell>
          <cell r="C1458" t="str">
            <v/>
          </cell>
          <cell r="D1458" t="str">
            <v/>
          </cell>
        </row>
        <row r="1459">
          <cell r="A1459">
            <v>5201002</v>
          </cell>
          <cell r="B1459" t="str">
            <v>BU Displace - Divest</v>
          </cell>
          <cell r="C1459" t="str">
            <v/>
          </cell>
          <cell r="D1459" t="str">
            <v/>
          </cell>
        </row>
        <row r="1460">
          <cell r="A1460">
            <v>5201003</v>
          </cell>
          <cell r="B1460" t="str">
            <v>Wage Protect-Dives</v>
          </cell>
          <cell r="C1460" t="str">
            <v/>
          </cell>
          <cell r="D1460" t="str">
            <v/>
          </cell>
        </row>
        <row r="1461">
          <cell r="A1461">
            <v>5201004</v>
          </cell>
          <cell r="B1461" t="str">
            <v>Mgt Relocate-Divest</v>
          </cell>
          <cell r="C1461" t="str">
            <v/>
          </cell>
          <cell r="D1461" t="str">
            <v/>
          </cell>
        </row>
        <row r="1462">
          <cell r="A1462">
            <v>5201010</v>
          </cell>
          <cell r="B1462" t="str">
            <v>Reloc-New Home</v>
          </cell>
          <cell r="C1462" t="str">
            <v/>
          </cell>
          <cell r="D1462" t="str">
            <v/>
          </cell>
        </row>
        <row r="1463">
          <cell r="A1463">
            <v>5201020</v>
          </cell>
          <cell r="B1463" t="str">
            <v>Reloc-Mortgage Int</v>
          </cell>
          <cell r="C1463" t="str">
            <v/>
          </cell>
          <cell r="D1463" t="str">
            <v/>
          </cell>
        </row>
        <row r="1464">
          <cell r="A1464">
            <v>5201030</v>
          </cell>
          <cell r="B1464" t="str">
            <v>Reloc-Area Hsg</v>
          </cell>
          <cell r="C1464" t="str">
            <v/>
          </cell>
          <cell r="D1464" t="str">
            <v/>
          </cell>
        </row>
        <row r="1465">
          <cell r="A1465">
            <v>5201040</v>
          </cell>
          <cell r="B1465" t="str">
            <v>Reloc-Cash Move Allw</v>
          </cell>
          <cell r="C1465" t="str">
            <v/>
          </cell>
          <cell r="D1465" t="str">
            <v/>
          </cell>
        </row>
        <row r="1466">
          <cell r="A1466">
            <v>5201050</v>
          </cell>
          <cell r="B1466" t="str">
            <v>Reloc-Personal Exp</v>
          </cell>
          <cell r="C1466" t="str">
            <v/>
          </cell>
          <cell r="D1466" t="str">
            <v/>
          </cell>
        </row>
        <row r="1467">
          <cell r="A1467">
            <v>5201060</v>
          </cell>
          <cell r="B1467" t="str">
            <v>Reloc - 3rd P</v>
          </cell>
          <cell r="C1467" t="str">
            <v/>
          </cell>
          <cell r="D1467" t="str">
            <v/>
          </cell>
        </row>
        <row r="1468">
          <cell r="A1468">
            <v>5201070</v>
          </cell>
          <cell r="B1468" t="str">
            <v>Reloc - Enroute</v>
          </cell>
          <cell r="C1468" t="str">
            <v/>
          </cell>
          <cell r="D1468" t="str">
            <v/>
          </cell>
        </row>
        <row r="1469">
          <cell r="A1469">
            <v>5201080</v>
          </cell>
          <cell r="B1469" t="str">
            <v>Reloc-Househld Move</v>
          </cell>
          <cell r="C1469" t="str">
            <v>i0</v>
          </cell>
          <cell r="D1469" t="str">
            <v>CA0000000000</v>
          </cell>
        </row>
        <row r="1470">
          <cell r="A1470">
            <v>5201090</v>
          </cell>
          <cell r="B1470" t="str">
            <v>Reloc-Dir Reimb Home</v>
          </cell>
          <cell r="C1470" t="str">
            <v/>
          </cell>
          <cell r="D1470" t="str">
            <v/>
          </cell>
        </row>
        <row r="1471">
          <cell r="A1471">
            <v>5201100</v>
          </cell>
          <cell r="B1471" t="str">
            <v>Reloc-Loss on Sale</v>
          </cell>
          <cell r="C1471" t="str">
            <v/>
          </cell>
          <cell r="D1471" t="str">
            <v/>
          </cell>
        </row>
        <row r="1472">
          <cell r="A1472">
            <v>5201110</v>
          </cell>
          <cell r="B1472" t="str">
            <v>Reloc-Equity Self Fd</v>
          </cell>
          <cell r="C1472" t="str">
            <v/>
          </cell>
          <cell r="D1472" t="str">
            <v/>
          </cell>
        </row>
        <row r="1473">
          <cell r="A1473">
            <v>5201120</v>
          </cell>
          <cell r="B1473" t="str">
            <v>Reloc-Equity Adj</v>
          </cell>
          <cell r="C1473" t="str">
            <v/>
          </cell>
          <cell r="D1473" t="str">
            <v/>
          </cell>
        </row>
        <row r="1474">
          <cell r="A1474">
            <v>5201140</v>
          </cell>
          <cell r="B1474" t="str">
            <v>Reloc-Temp Assignmt</v>
          </cell>
          <cell r="C1474" t="str">
            <v/>
          </cell>
          <cell r="D1474" t="str">
            <v/>
          </cell>
        </row>
        <row r="1475">
          <cell r="A1475">
            <v>5201150</v>
          </cell>
          <cell r="B1475" t="str">
            <v>Reloc-Barg Unit</v>
          </cell>
          <cell r="C1475" t="str">
            <v/>
          </cell>
          <cell r="D1475" t="str">
            <v/>
          </cell>
        </row>
        <row r="1476">
          <cell r="A1476">
            <v>5201300</v>
          </cell>
          <cell r="B1476" t="str">
            <v>A&amp;G Adjustment 926</v>
          </cell>
          <cell r="C1476" t="str">
            <v/>
          </cell>
          <cell r="D1476" t="str">
            <v/>
          </cell>
        </row>
        <row r="1477">
          <cell r="A1477">
            <v>5201301</v>
          </cell>
          <cell r="B1477" t="str">
            <v>A&amp;G Adj-PIP Exp 922</v>
          </cell>
          <cell r="C1477" t="str">
            <v/>
          </cell>
          <cell r="D1477" t="str">
            <v/>
          </cell>
        </row>
        <row r="1478">
          <cell r="A1478">
            <v>5202000</v>
          </cell>
          <cell r="B1478" t="str">
            <v>Payroll Tax - FUI</v>
          </cell>
          <cell r="C1478" t="str">
            <v/>
          </cell>
          <cell r="D1478" t="str">
            <v/>
          </cell>
        </row>
        <row r="1479">
          <cell r="A1479">
            <v>5202010</v>
          </cell>
          <cell r="B1479" t="str">
            <v>Payroll Tax - FICA</v>
          </cell>
          <cell r="C1479" t="str">
            <v/>
          </cell>
          <cell r="D1479" t="str">
            <v/>
          </cell>
        </row>
        <row r="1480">
          <cell r="A1480">
            <v>5202020</v>
          </cell>
          <cell r="B1480" t="str">
            <v>Payroll Tax - SUI</v>
          </cell>
          <cell r="C1480" t="str">
            <v/>
          </cell>
          <cell r="D1480" t="str">
            <v/>
          </cell>
        </row>
        <row r="1481">
          <cell r="A1481">
            <v>5202030</v>
          </cell>
          <cell r="B1481" t="str">
            <v>Payroll Tax - St FND</v>
          </cell>
          <cell r="C1481" t="str">
            <v/>
          </cell>
          <cell r="D1481" t="str">
            <v/>
          </cell>
        </row>
        <row r="1482">
          <cell r="A1482">
            <v>5202040</v>
          </cell>
          <cell r="B1482" t="str">
            <v>Oak/SF City Tax</v>
          </cell>
          <cell r="C1482" t="str">
            <v/>
          </cell>
          <cell r="D1482" t="str">
            <v/>
          </cell>
        </row>
        <row r="1483">
          <cell r="A1483">
            <v>5203005</v>
          </cell>
          <cell r="B1483" t="str">
            <v>Officer Labor</v>
          </cell>
          <cell r="C1483" t="str">
            <v/>
          </cell>
          <cell r="D1483" t="str">
            <v/>
          </cell>
        </row>
        <row r="1484">
          <cell r="A1484">
            <v>5203010</v>
          </cell>
          <cell r="B1484" t="str">
            <v>Severance-Non Reorg</v>
          </cell>
          <cell r="C1484" t="str">
            <v/>
          </cell>
          <cell r="D1484" t="str">
            <v/>
          </cell>
        </row>
        <row r="1485">
          <cell r="A1485">
            <v>5203011</v>
          </cell>
          <cell r="B1485" t="str">
            <v>Severance - Divest</v>
          </cell>
          <cell r="C1485" t="str">
            <v/>
          </cell>
          <cell r="D1485" t="str">
            <v/>
          </cell>
        </row>
        <row r="1486">
          <cell r="A1486">
            <v>5203012</v>
          </cell>
          <cell r="B1486" t="str">
            <v>Mgt Sever - Divest</v>
          </cell>
          <cell r="C1486" t="str">
            <v/>
          </cell>
          <cell r="D1486" t="str">
            <v/>
          </cell>
        </row>
        <row r="1487">
          <cell r="A1487">
            <v>5203015</v>
          </cell>
          <cell r="B1487" t="str">
            <v>Severance - BU</v>
          </cell>
          <cell r="C1487" t="str">
            <v/>
          </cell>
          <cell r="D1487" t="str">
            <v/>
          </cell>
        </row>
        <row r="1488">
          <cell r="A1488">
            <v>5203016</v>
          </cell>
          <cell r="B1488" t="str">
            <v>Severance-Barg Unit</v>
          </cell>
          <cell r="C1488" t="str">
            <v/>
          </cell>
          <cell r="D1488" t="str">
            <v/>
          </cell>
        </row>
        <row r="1489">
          <cell r="A1489">
            <v>5203017</v>
          </cell>
          <cell r="B1489" t="str">
            <v>Severance - Mgmt</v>
          </cell>
          <cell r="C1489" t="str">
            <v/>
          </cell>
          <cell r="D1489" t="str">
            <v/>
          </cell>
        </row>
        <row r="1490">
          <cell r="A1490">
            <v>5203020</v>
          </cell>
          <cell r="B1490" t="str">
            <v>Severance - Other</v>
          </cell>
          <cell r="C1490" t="str">
            <v/>
          </cell>
          <cell r="D1490" t="str">
            <v/>
          </cell>
        </row>
        <row r="1491">
          <cell r="A1491">
            <v>5203025</v>
          </cell>
          <cell r="B1491" t="str">
            <v>Sever-Reorg</v>
          </cell>
          <cell r="C1491" t="str">
            <v/>
          </cell>
          <cell r="D1491" t="str">
            <v/>
          </cell>
        </row>
        <row r="1492">
          <cell r="A1492">
            <v>5203030</v>
          </cell>
          <cell r="B1492" t="str">
            <v>VRI-Reorg Gas BU '93</v>
          </cell>
          <cell r="C1492" t="str">
            <v/>
          </cell>
          <cell r="D1492" t="str">
            <v/>
          </cell>
        </row>
        <row r="1493">
          <cell r="A1493">
            <v>5203035</v>
          </cell>
          <cell r="B1493" t="str">
            <v>VRI-Divest</v>
          </cell>
          <cell r="C1493" t="str">
            <v/>
          </cell>
          <cell r="D1493" t="str">
            <v/>
          </cell>
        </row>
        <row r="1494">
          <cell r="A1494">
            <v>5203050</v>
          </cell>
          <cell r="B1494" t="str">
            <v>PIP - Executive</v>
          </cell>
          <cell r="C1494" t="str">
            <v/>
          </cell>
          <cell r="D1494" t="str">
            <v/>
          </cell>
        </row>
        <row r="1495">
          <cell r="A1495">
            <v>5203060</v>
          </cell>
          <cell r="B1495" t="str">
            <v>Short Term Incent</v>
          </cell>
          <cell r="C1495" t="str">
            <v/>
          </cell>
          <cell r="D1495" t="str">
            <v/>
          </cell>
        </row>
        <row r="1496">
          <cell r="A1496">
            <v>5203061</v>
          </cell>
          <cell r="B1496" t="str">
            <v>Mgmt Trans - Divest</v>
          </cell>
          <cell r="C1496" t="str">
            <v/>
          </cell>
          <cell r="D1496" t="str">
            <v/>
          </cell>
        </row>
        <row r="1497">
          <cell r="A1497">
            <v>5203062</v>
          </cell>
          <cell r="B1497" t="str">
            <v>Enhance PIP - Divest</v>
          </cell>
          <cell r="C1497" t="str">
            <v/>
          </cell>
          <cell r="D1497" t="str">
            <v/>
          </cell>
        </row>
        <row r="1498">
          <cell r="A1498">
            <v>5203110</v>
          </cell>
          <cell r="B1498" t="str">
            <v>Labor - Prod ST</v>
          </cell>
          <cell r="C1498" t="str">
            <v/>
          </cell>
          <cell r="D1498" t="str">
            <v/>
          </cell>
        </row>
        <row r="1499">
          <cell r="A1499">
            <v>5203112</v>
          </cell>
          <cell r="B1499" t="str">
            <v>Labor - Hiring Hall</v>
          </cell>
          <cell r="C1499" t="str">
            <v/>
          </cell>
          <cell r="D1499" t="str">
            <v/>
          </cell>
        </row>
        <row r="1500">
          <cell r="A1500">
            <v>5203114</v>
          </cell>
          <cell r="B1500" t="str">
            <v>Labor - Premium Pay</v>
          </cell>
          <cell r="C1500" t="str">
            <v/>
          </cell>
          <cell r="D1500" t="str">
            <v/>
          </cell>
        </row>
        <row r="1501">
          <cell r="A1501">
            <v>5203120</v>
          </cell>
          <cell r="B1501" t="str">
            <v>Labor - Prod OT</v>
          </cell>
          <cell r="C1501" t="str">
            <v/>
          </cell>
          <cell r="D1501" t="str">
            <v/>
          </cell>
        </row>
        <row r="1502">
          <cell r="A1502">
            <v>5203125</v>
          </cell>
          <cell r="B1502" t="str">
            <v>Labor - Prod Dbl OT</v>
          </cell>
          <cell r="C1502" t="str">
            <v/>
          </cell>
          <cell r="D1502" t="str">
            <v/>
          </cell>
        </row>
        <row r="1503">
          <cell r="A1503">
            <v>5203130</v>
          </cell>
          <cell r="B1503" t="str">
            <v>Labor-Hiring Hall OT</v>
          </cell>
          <cell r="C1503" t="str">
            <v/>
          </cell>
          <cell r="D1503" t="str">
            <v/>
          </cell>
        </row>
        <row r="1504">
          <cell r="A1504">
            <v>5203134</v>
          </cell>
          <cell r="B1504" t="str">
            <v>Labor - Prod ST BU</v>
          </cell>
          <cell r="C1504" t="str">
            <v/>
          </cell>
          <cell r="D1504" t="str">
            <v/>
          </cell>
        </row>
        <row r="1505">
          <cell r="A1505">
            <v>5203135</v>
          </cell>
          <cell r="B1505" t="str">
            <v>Labor - Prod ST NBU</v>
          </cell>
          <cell r="C1505" t="str">
            <v/>
          </cell>
          <cell r="D1505" t="str">
            <v/>
          </cell>
        </row>
        <row r="1506">
          <cell r="A1506">
            <v>5203136</v>
          </cell>
          <cell r="B1506" t="str">
            <v>Labor - Prod OT BU</v>
          </cell>
          <cell r="C1506" t="str">
            <v/>
          </cell>
          <cell r="D1506" t="str">
            <v/>
          </cell>
        </row>
        <row r="1507">
          <cell r="A1507">
            <v>5203137</v>
          </cell>
          <cell r="B1507" t="str">
            <v>Labor - Prod OT NBU</v>
          </cell>
          <cell r="C1507" t="str">
            <v/>
          </cell>
          <cell r="D1507" t="str">
            <v/>
          </cell>
        </row>
        <row r="1508">
          <cell r="A1508">
            <v>5203138</v>
          </cell>
          <cell r="B1508" t="str">
            <v>Labor-Prod Dbl OT BU</v>
          </cell>
          <cell r="C1508" t="str">
            <v/>
          </cell>
          <cell r="D1508" t="str">
            <v/>
          </cell>
        </row>
        <row r="1509">
          <cell r="A1509">
            <v>5203139</v>
          </cell>
          <cell r="B1509" t="str">
            <v>Labor-Prod Dbl OTNBU</v>
          </cell>
          <cell r="C1509" t="str">
            <v/>
          </cell>
          <cell r="D1509" t="str">
            <v/>
          </cell>
        </row>
        <row r="1510">
          <cell r="A1510">
            <v>5203150</v>
          </cell>
          <cell r="B1510" t="str">
            <v>Vacation</v>
          </cell>
          <cell r="C1510" t="str">
            <v/>
          </cell>
          <cell r="D1510" t="str">
            <v/>
          </cell>
        </row>
        <row r="1511">
          <cell r="A1511">
            <v>5203151</v>
          </cell>
          <cell r="B1511" t="str">
            <v>Vacation</v>
          </cell>
          <cell r="C1511" t="str">
            <v/>
          </cell>
          <cell r="D1511" t="str">
            <v/>
          </cell>
        </row>
        <row r="1512">
          <cell r="A1512">
            <v>5203180</v>
          </cell>
          <cell r="B1512" t="str">
            <v>Other Non- Productiv</v>
          </cell>
          <cell r="C1512" t="str">
            <v/>
          </cell>
          <cell r="D1512" t="str">
            <v/>
          </cell>
        </row>
        <row r="1513">
          <cell r="A1513">
            <v>5203200</v>
          </cell>
          <cell r="B1513" t="str">
            <v>Service Award</v>
          </cell>
          <cell r="C1513" t="str">
            <v>i0</v>
          </cell>
          <cell r="D1513" t="str">
            <v>CA0000000000</v>
          </cell>
        </row>
        <row r="1514">
          <cell r="A1514">
            <v>5203210</v>
          </cell>
          <cell r="B1514" t="str">
            <v>Car Allowance</v>
          </cell>
          <cell r="C1514" t="str">
            <v/>
          </cell>
          <cell r="D1514" t="str">
            <v/>
          </cell>
        </row>
        <row r="1515">
          <cell r="A1515">
            <v>5203220</v>
          </cell>
          <cell r="B1515" t="str">
            <v>Rehabilitation P/R</v>
          </cell>
          <cell r="C1515" t="str">
            <v/>
          </cell>
          <cell r="D1515" t="str">
            <v/>
          </cell>
        </row>
        <row r="1516">
          <cell r="A1516">
            <v>5299899</v>
          </cell>
          <cell r="B1516" t="str">
            <v>Conversion - Labor</v>
          </cell>
          <cell r="C1516" t="str">
            <v/>
          </cell>
          <cell r="D1516" t="str">
            <v/>
          </cell>
        </row>
        <row r="1517">
          <cell r="A1517">
            <v>5299999</v>
          </cell>
          <cell r="B1517" t="str">
            <v>Conversion-Labor</v>
          </cell>
          <cell r="C1517" t="str">
            <v/>
          </cell>
          <cell r="D1517" t="str">
            <v/>
          </cell>
        </row>
        <row r="1518">
          <cell r="A1518">
            <v>5300000</v>
          </cell>
          <cell r="B1518" t="str">
            <v>Matl Not Othr Class</v>
          </cell>
          <cell r="C1518" t="str">
            <v>i0</v>
          </cell>
          <cell r="D1518" t="str">
            <v>CA0000000000</v>
          </cell>
        </row>
        <row r="1519">
          <cell r="A1519">
            <v>5300100</v>
          </cell>
          <cell r="B1519" t="str">
            <v>Automotive</v>
          </cell>
          <cell r="C1519" t="str">
            <v>i0</v>
          </cell>
          <cell r="D1519" t="str">
            <v>CA0000000000</v>
          </cell>
        </row>
        <row r="1520">
          <cell r="A1520">
            <v>5300110</v>
          </cell>
          <cell r="B1520" t="str">
            <v>Construction Supplie</v>
          </cell>
          <cell r="C1520" t="str">
            <v>i0</v>
          </cell>
          <cell r="D1520" t="str">
            <v>CA0000000000</v>
          </cell>
        </row>
        <row r="1521">
          <cell r="A1521">
            <v>5300120</v>
          </cell>
          <cell r="B1521" t="str">
            <v>Conductors, Cable &amp;</v>
          </cell>
          <cell r="C1521" t="str">
            <v>i0</v>
          </cell>
          <cell r="D1521" t="str">
            <v>CA0000000000</v>
          </cell>
        </row>
        <row r="1522">
          <cell r="A1522">
            <v>5300130</v>
          </cell>
          <cell r="B1522" t="str">
            <v>Pumps, Compr, Blowr</v>
          </cell>
          <cell r="C1522" t="str">
            <v>i0</v>
          </cell>
          <cell r="D1522" t="str">
            <v>CA0000000000</v>
          </cell>
        </row>
        <row r="1523">
          <cell r="A1523">
            <v>5300140</v>
          </cell>
          <cell r="B1523" t="str">
            <v>Electrical Specialti</v>
          </cell>
          <cell r="C1523" t="str">
            <v>i0</v>
          </cell>
          <cell r="D1523" t="str">
            <v>CA0000000000</v>
          </cell>
        </row>
        <row r="1524">
          <cell r="A1524">
            <v>5300150</v>
          </cell>
          <cell r="B1524" t="str">
            <v>Fuels, Lubricants &amp;</v>
          </cell>
          <cell r="C1524" t="str">
            <v>i0</v>
          </cell>
          <cell r="D1524" t="str">
            <v>CA0000000000</v>
          </cell>
        </row>
        <row r="1525">
          <cell r="A1525">
            <v>5300160</v>
          </cell>
          <cell r="B1525" t="str">
            <v>Gas &amp; Water Specialt</v>
          </cell>
          <cell r="C1525" t="str">
            <v>i0</v>
          </cell>
          <cell r="D1525" t="str">
            <v>CA0000000000</v>
          </cell>
        </row>
        <row r="1526">
          <cell r="A1526">
            <v>5300170</v>
          </cell>
          <cell r="B1526" t="str">
            <v>Chem, Clnrs, Compds</v>
          </cell>
          <cell r="C1526" t="str">
            <v>i0</v>
          </cell>
          <cell r="D1526" t="str">
            <v>CA0000000000</v>
          </cell>
        </row>
        <row r="1527">
          <cell r="A1527">
            <v>5300180</v>
          </cell>
          <cell r="B1527" t="str">
            <v>Poles, Insulators</v>
          </cell>
          <cell r="C1527" t="str">
            <v>i0</v>
          </cell>
          <cell r="D1527" t="str">
            <v>CA0000000000</v>
          </cell>
        </row>
        <row r="1528">
          <cell r="A1528">
            <v>5300190</v>
          </cell>
          <cell r="B1528" t="str">
            <v>Gen, Motors &amp; Indust</v>
          </cell>
          <cell r="C1528" t="str">
            <v>i0</v>
          </cell>
          <cell r="D1528" t="str">
            <v>CA0000000000</v>
          </cell>
        </row>
        <row r="1529">
          <cell r="A1529">
            <v>5300200</v>
          </cell>
          <cell r="B1529" t="str">
            <v>Elec&amp;Electrnc Equip</v>
          </cell>
          <cell r="C1529" t="str">
            <v>i0</v>
          </cell>
          <cell r="D1529" t="str">
            <v>CA0000000000</v>
          </cell>
        </row>
        <row r="1530">
          <cell r="A1530">
            <v>5300210</v>
          </cell>
          <cell r="B1530" t="str">
            <v>Lighting Fixtures &amp;</v>
          </cell>
          <cell r="C1530" t="str">
            <v>i0</v>
          </cell>
          <cell r="D1530" t="str">
            <v>CA0000000000</v>
          </cell>
        </row>
        <row r="1531">
          <cell r="A1531">
            <v>5300220</v>
          </cell>
          <cell r="B1531" t="str">
            <v>Measuring Instrument</v>
          </cell>
          <cell r="C1531" t="str">
            <v>i0</v>
          </cell>
          <cell r="D1531" t="str">
            <v>CA0000000000</v>
          </cell>
        </row>
        <row r="1532">
          <cell r="A1532">
            <v>5300221</v>
          </cell>
          <cell r="B1532" t="str">
            <v>Metering Trsf &amp; Reg</v>
          </cell>
          <cell r="C1532" t="str">
            <v>i0</v>
          </cell>
          <cell r="D1532" t="str">
            <v>CA0000000000</v>
          </cell>
        </row>
        <row r="1533">
          <cell r="A1533">
            <v>5300230</v>
          </cell>
          <cell r="B1533" t="str">
            <v>Commun &amp; Signaling E</v>
          </cell>
          <cell r="C1533" t="str">
            <v>i0</v>
          </cell>
          <cell r="D1533" t="str">
            <v>CA0000000000</v>
          </cell>
        </row>
        <row r="1534">
          <cell r="A1534">
            <v>5300231</v>
          </cell>
          <cell r="B1534" t="str">
            <v>Telephone Equipment</v>
          </cell>
          <cell r="C1534" t="str">
            <v>i0</v>
          </cell>
          <cell r="D1534" t="str">
            <v>CA0000000000</v>
          </cell>
        </row>
        <row r="1535">
          <cell r="A1535">
            <v>5300240</v>
          </cell>
          <cell r="B1535" t="str">
            <v>Power Plant Specialt</v>
          </cell>
          <cell r="C1535" t="str">
            <v>i0</v>
          </cell>
          <cell r="D1535" t="str">
            <v>CA0000000000</v>
          </cell>
        </row>
        <row r="1536">
          <cell r="A1536">
            <v>5300250</v>
          </cell>
          <cell r="B1536" t="str">
            <v>Eng, Turbines &amp; Wate</v>
          </cell>
          <cell r="C1536" t="str">
            <v>i0</v>
          </cell>
          <cell r="D1536" t="str">
            <v>CA0000000000</v>
          </cell>
        </row>
        <row r="1537">
          <cell r="A1537">
            <v>5300260</v>
          </cell>
          <cell r="B1537" t="str">
            <v>Transformers, Regula</v>
          </cell>
          <cell r="C1537" t="str">
            <v>i0</v>
          </cell>
          <cell r="D1537" t="str">
            <v>CA0000000000</v>
          </cell>
        </row>
        <row r="1538">
          <cell r="A1538">
            <v>5300270</v>
          </cell>
          <cell r="B1538" t="str">
            <v>Fabricated Structure</v>
          </cell>
          <cell r="C1538" t="str">
            <v>i0</v>
          </cell>
          <cell r="D1538" t="str">
            <v>CA0000000000</v>
          </cell>
        </row>
        <row r="1539">
          <cell r="A1539">
            <v>5300280</v>
          </cell>
          <cell r="B1539" t="str">
            <v>Tools, First Aid &amp; S</v>
          </cell>
          <cell r="C1539" t="str">
            <v>i0</v>
          </cell>
          <cell r="D1539" t="str">
            <v>CA0000000000</v>
          </cell>
        </row>
        <row r="1540">
          <cell r="A1540">
            <v>5300300</v>
          </cell>
          <cell r="B1540" t="str">
            <v>Prnt Matls,Signs&amp;Sup</v>
          </cell>
          <cell r="C1540" t="str">
            <v>i0</v>
          </cell>
          <cell r="D1540" t="str">
            <v>CA0000000000</v>
          </cell>
        </row>
        <row r="1541">
          <cell r="A1541">
            <v>5300301</v>
          </cell>
          <cell r="B1541" t="str">
            <v>Office Supplies Exp</v>
          </cell>
          <cell r="C1541" t="str">
            <v>i0</v>
          </cell>
          <cell r="D1541" t="str">
            <v>CA0000000000</v>
          </cell>
        </row>
        <row r="1542">
          <cell r="A1542">
            <v>5300305</v>
          </cell>
          <cell r="B1542" t="str">
            <v>Office Furniture NC</v>
          </cell>
          <cell r="C1542" t="str">
            <v>i0</v>
          </cell>
          <cell r="D1542" t="str">
            <v>CA0000000000</v>
          </cell>
        </row>
        <row r="1543">
          <cell r="A1543">
            <v>5300306</v>
          </cell>
          <cell r="B1543" t="str">
            <v>Inv Transport Order</v>
          </cell>
          <cell r="C1543" t="str">
            <v>i0</v>
          </cell>
          <cell r="D1543" t="str">
            <v>CA0000000000</v>
          </cell>
        </row>
        <row r="1544">
          <cell r="A1544">
            <v>5300310</v>
          </cell>
          <cell r="B1544" t="str">
            <v>Computers &amp; Parts</v>
          </cell>
          <cell r="C1544" t="str">
            <v>i0</v>
          </cell>
          <cell r="D1544" t="str">
            <v>CA0000000000</v>
          </cell>
        </row>
        <row r="1545">
          <cell r="A1545">
            <v>5300315</v>
          </cell>
          <cell r="B1545" t="str">
            <v>Software Purchases</v>
          </cell>
          <cell r="C1545" t="str">
            <v>i0</v>
          </cell>
          <cell r="D1545" t="str">
            <v>CA0000000000</v>
          </cell>
        </row>
        <row r="1546">
          <cell r="A1546">
            <v>5300316</v>
          </cell>
          <cell r="B1546" t="str">
            <v>Intgrtd Sup-Ofc Depo</v>
          </cell>
          <cell r="C1546" t="str">
            <v>i0</v>
          </cell>
          <cell r="D1546" t="str">
            <v>CA0000000000</v>
          </cell>
        </row>
        <row r="1547">
          <cell r="A1547">
            <v>5300317</v>
          </cell>
          <cell r="B1547" t="str">
            <v>Intgrtd Sup-Grainger</v>
          </cell>
          <cell r="C1547" t="str">
            <v>i0</v>
          </cell>
          <cell r="D1547" t="str">
            <v>CA0000000000</v>
          </cell>
        </row>
        <row r="1548">
          <cell r="A1548">
            <v>5300318</v>
          </cell>
          <cell r="B1548" t="str">
            <v>Intgrtd Sup-BT Offic</v>
          </cell>
          <cell r="C1548" t="str">
            <v>i0</v>
          </cell>
          <cell r="D1548" t="str">
            <v>CA0000000000</v>
          </cell>
        </row>
        <row r="1549">
          <cell r="A1549">
            <v>5300320</v>
          </cell>
          <cell r="B1549" t="str">
            <v>Freight</v>
          </cell>
          <cell r="C1549" t="str">
            <v>i0</v>
          </cell>
          <cell r="D1549" t="str">
            <v>CA0000000000</v>
          </cell>
        </row>
        <row r="1550">
          <cell r="A1550">
            <v>5300330</v>
          </cell>
          <cell r="B1550" t="str">
            <v>Purchasing Card</v>
          </cell>
          <cell r="C1550" t="str">
            <v/>
          </cell>
          <cell r="D1550" t="str">
            <v/>
          </cell>
        </row>
        <row r="1551">
          <cell r="A1551">
            <v>5300340</v>
          </cell>
          <cell r="B1551" t="str">
            <v>Electric Vehicles</v>
          </cell>
          <cell r="C1551" t="str">
            <v>i0</v>
          </cell>
          <cell r="D1551" t="str">
            <v>CA0000000000</v>
          </cell>
        </row>
        <row r="1552">
          <cell r="A1552">
            <v>5300350</v>
          </cell>
          <cell r="B1552" t="str">
            <v>Nat Gas Veh Fuel Sys</v>
          </cell>
          <cell r="C1552" t="str">
            <v>i0</v>
          </cell>
          <cell r="D1552" t="str">
            <v>CA0000000000</v>
          </cell>
        </row>
        <row r="1553">
          <cell r="A1553">
            <v>5300360</v>
          </cell>
          <cell r="B1553" t="str">
            <v>Fleet Matl-Parts</v>
          </cell>
          <cell r="C1553" t="str">
            <v/>
          </cell>
          <cell r="D1553" t="str">
            <v/>
          </cell>
        </row>
        <row r="1554">
          <cell r="A1554">
            <v>5300361</v>
          </cell>
          <cell r="B1554" t="str">
            <v>Fleet Misc. Matl</v>
          </cell>
          <cell r="C1554" t="str">
            <v/>
          </cell>
          <cell r="D1554" t="str">
            <v/>
          </cell>
        </row>
        <row r="1555">
          <cell r="A1555">
            <v>5300362</v>
          </cell>
          <cell r="B1555" t="str">
            <v>Buysite Purchases</v>
          </cell>
          <cell r="C1555" t="str">
            <v>i0</v>
          </cell>
          <cell r="D1555" t="str">
            <v>CA0000000000</v>
          </cell>
        </row>
        <row r="1556">
          <cell r="A1556">
            <v>5300511</v>
          </cell>
          <cell r="B1556" t="str">
            <v>Common $75K Material</v>
          </cell>
          <cell r="C1556" t="str">
            <v/>
          </cell>
          <cell r="D1556" t="str">
            <v/>
          </cell>
        </row>
        <row r="1557">
          <cell r="A1557">
            <v>5300512</v>
          </cell>
          <cell r="B1557" t="str">
            <v>Constr Supply $75K</v>
          </cell>
          <cell r="C1557" t="str">
            <v/>
          </cell>
          <cell r="D1557" t="str">
            <v/>
          </cell>
        </row>
        <row r="1558">
          <cell r="A1558">
            <v>5300513</v>
          </cell>
          <cell r="B1558" t="str">
            <v>Electric $75K Mat</v>
          </cell>
          <cell r="C1558" t="str">
            <v/>
          </cell>
          <cell r="D1558" t="str">
            <v/>
          </cell>
        </row>
        <row r="1559">
          <cell r="A1559">
            <v>5300514</v>
          </cell>
          <cell r="B1559" t="str">
            <v>Gas $75M Material</v>
          </cell>
          <cell r="C1559" t="str">
            <v/>
          </cell>
          <cell r="D1559" t="str">
            <v/>
          </cell>
        </row>
        <row r="1560">
          <cell r="A1560">
            <v>5300515</v>
          </cell>
          <cell r="B1560" t="str">
            <v>Measuring Instr $75K</v>
          </cell>
          <cell r="C1560" t="str">
            <v/>
          </cell>
          <cell r="D1560" t="str">
            <v/>
          </cell>
        </row>
        <row r="1561">
          <cell r="A1561">
            <v>5300516</v>
          </cell>
          <cell r="B1561" t="str">
            <v>Power Gen $75K Mat</v>
          </cell>
          <cell r="C1561" t="str">
            <v/>
          </cell>
          <cell r="D1561" t="str">
            <v/>
          </cell>
        </row>
        <row r="1562">
          <cell r="A1562">
            <v>5300517</v>
          </cell>
          <cell r="B1562" t="str">
            <v>Telecomm $75K Mat</v>
          </cell>
          <cell r="C1562" t="str">
            <v/>
          </cell>
          <cell r="D1562" t="str">
            <v/>
          </cell>
        </row>
        <row r="1563">
          <cell r="A1563">
            <v>5390000</v>
          </cell>
          <cell r="B1563" t="str">
            <v>Matl Burden-Budget</v>
          </cell>
          <cell r="C1563" t="str">
            <v/>
          </cell>
          <cell r="D1563" t="str">
            <v/>
          </cell>
        </row>
        <row r="1564">
          <cell r="A1564">
            <v>5399899</v>
          </cell>
          <cell r="B1564" t="str">
            <v>Conversion -Material</v>
          </cell>
          <cell r="C1564" t="str">
            <v/>
          </cell>
          <cell r="D1564" t="str">
            <v/>
          </cell>
        </row>
        <row r="1565">
          <cell r="A1565">
            <v>5399999</v>
          </cell>
          <cell r="B1565" t="str">
            <v>Conversion-Materials</v>
          </cell>
          <cell r="C1565" t="str">
            <v/>
          </cell>
          <cell r="D1565" t="str">
            <v/>
          </cell>
        </row>
        <row r="1566">
          <cell r="A1566">
            <v>5400000</v>
          </cell>
          <cell r="B1566" t="str">
            <v>Staff Augmentation</v>
          </cell>
          <cell r="C1566" t="str">
            <v>i0</v>
          </cell>
          <cell r="D1566" t="str">
            <v>CA0000000000</v>
          </cell>
        </row>
        <row r="1567">
          <cell r="A1567">
            <v>5400400</v>
          </cell>
          <cell r="B1567" t="str">
            <v>Contracts-FF&amp;E</v>
          </cell>
          <cell r="C1567" t="str">
            <v>i0</v>
          </cell>
          <cell r="D1567" t="str">
            <v>CA0000000000</v>
          </cell>
        </row>
        <row r="1568">
          <cell r="A1568">
            <v>5400420</v>
          </cell>
          <cell r="B1568" t="str">
            <v>Project Mngt Fees</v>
          </cell>
          <cell r="C1568" t="str">
            <v>i0</v>
          </cell>
          <cell r="D1568" t="str">
            <v>CA0000000000</v>
          </cell>
        </row>
        <row r="1569">
          <cell r="A1569">
            <v>5490000</v>
          </cell>
          <cell r="B1569" t="str">
            <v>Contracts</v>
          </cell>
          <cell r="C1569" t="str">
            <v>i0</v>
          </cell>
          <cell r="D1569" t="str">
            <v>CA0000000000</v>
          </cell>
        </row>
        <row r="1570">
          <cell r="A1570">
            <v>5490100</v>
          </cell>
          <cell r="B1570" t="str">
            <v>Software Licenses</v>
          </cell>
          <cell r="C1570" t="str">
            <v>i0</v>
          </cell>
          <cell r="D1570" t="str">
            <v>CA0000000000</v>
          </cell>
        </row>
        <row r="1571">
          <cell r="A1571">
            <v>5490200</v>
          </cell>
          <cell r="B1571" t="str">
            <v>Outside Attorney Fee</v>
          </cell>
          <cell r="C1571" t="str">
            <v>i0</v>
          </cell>
          <cell r="D1571" t="str">
            <v>CA0000000000</v>
          </cell>
        </row>
        <row r="1572">
          <cell r="A1572">
            <v>5490300</v>
          </cell>
          <cell r="B1572" t="str">
            <v>Applicant Instl Fac</v>
          </cell>
          <cell r="C1572" t="str">
            <v>i0</v>
          </cell>
          <cell r="D1572" t="str">
            <v>CA0000000000</v>
          </cell>
        </row>
        <row r="1573">
          <cell r="A1573">
            <v>5490400</v>
          </cell>
          <cell r="B1573" t="str">
            <v>Fleet-Farmout Svcs</v>
          </cell>
          <cell r="C1573" t="str">
            <v>i0</v>
          </cell>
          <cell r="D1573" t="str">
            <v>CA0000000000</v>
          </cell>
        </row>
        <row r="1574">
          <cell r="A1574">
            <v>5490500</v>
          </cell>
          <cell r="B1574" t="str">
            <v>Paving Contracts</v>
          </cell>
          <cell r="C1574" t="str">
            <v>i0</v>
          </cell>
          <cell r="D1574" t="str">
            <v>CA0000000000</v>
          </cell>
        </row>
        <row r="1575">
          <cell r="A1575">
            <v>5490600</v>
          </cell>
          <cell r="B1575" t="str">
            <v>Power Generation</v>
          </cell>
          <cell r="C1575" t="str">
            <v>i0</v>
          </cell>
          <cell r="D1575" t="str">
            <v>CA0000000000</v>
          </cell>
        </row>
        <row r="1576">
          <cell r="A1576">
            <v>5499899</v>
          </cell>
          <cell r="B1576" t="str">
            <v>Conversion-Contracts</v>
          </cell>
          <cell r="C1576" t="str">
            <v/>
          </cell>
          <cell r="D1576" t="str">
            <v/>
          </cell>
        </row>
        <row r="1577">
          <cell r="A1577">
            <v>5499999</v>
          </cell>
          <cell r="B1577" t="str">
            <v>Conversion-Contracts</v>
          </cell>
          <cell r="C1577" t="str">
            <v/>
          </cell>
          <cell r="D1577" t="str">
            <v/>
          </cell>
        </row>
        <row r="1578">
          <cell r="A1578">
            <v>5500000</v>
          </cell>
          <cell r="B1578" t="str">
            <v>Natl Gas Purch</v>
          </cell>
          <cell r="C1578" t="str">
            <v/>
          </cell>
          <cell r="D1578" t="str">
            <v/>
          </cell>
        </row>
        <row r="1579">
          <cell r="A1579">
            <v>5500010</v>
          </cell>
          <cell r="B1579" t="str">
            <v>Nat Gas Fld Line Pur</v>
          </cell>
          <cell r="C1579" t="str">
            <v/>
          </cell>
          <cell r="D1579" t="str">
            <v/>
          </cell>
        </row>
        <row r="1580">
          <cell r="A1580">
            <v>5500011</v>
          </cell>
          <cell r="B1580" t="str">
            <v>Nat Gas Exchange Gas</v>
          </cell>
          <cell r="C1580" t="str">
            <v/>
          </cell>
          <cell r="D1580" t="str">
            <v/>
          </cell>
        </row>
        <row r="1581">
          <cell r="A1581">
            <v>5500020</v>
          </cell>
          <cell r="B1581" t="str">
            <v>Nat Gas Plt Out Pur</v>
          </cell>
          <cell r="C1581" t="str">
            <v/>
          </cell>
          <cell r="D1581" t="str">
            <v/>
          </cell>
        </row>
        <row r="1582">
          <cell r="A1582">
            <v>5500021</v>
          </cell>
          <cell r="B1582" t="str">
            <v>Nat Gas Trn-Line Pur</v>
          </cell>
          <cell r="C1582" t="str">
            <v/>
          </cell>
          <cell r="D1582" t="str">
            <v/>
          </cell>
        </row>
        <row r="1583">
          <cell r="A1583">
            <v>5500022</v>
          </cell>
          <cell r="B1583" t="str">
            <v>Nat Gas Trn-Line ET</v>
          </cell>
          <cell r="C1583" t="str">
            <v/>
          </cell>
          <cell r="D1583" t="str">
            <v/>
          </cell>
        </row>
        <row r="1584">
          <cell r="A1584">
            <v>5500030</v>
          </cell>
          <cell r="B1584" t="str">
            <v>Purch Gas Exp - Oth</v>
          </cell>
          <cell r="C1584" t="str">
            <v/>
          </cell>
          <cell r="D1584" t="str">
            <v/>
          </cell>
        </row>
        <row r="1585">
          <cell r="A1585">
            <v>5500031</v>
          </cell>
          <cell r="B1585" t="str">
            <v>Currency Adj - Gas</v>
          </cell>
          <cell r="C1585" t="str">
            <v/>
          </cell>
          <cell r="D1585" t="str">
            <v/>
          </cell>
        </row>
        <row r="1586">
          <cell r="A1586">
            <v>5500032</v>
          </cell>
          <cell r="B1586" t="str">
            <v>Currency Adj-Gas</v>
          </cell>
          <cell r="C1586" t="str">
            <v/>
          </cell>
          <cell r="D1586" t="str">
            <v/>
          </cell>
        </row>
        <row r="1587">
          <cell r="A1587">
            <v>5500033</v>
          </cell>
          <cell r="B1587" t="str">
            <v>Purch Gas Exp-Oth RM</v>
          </cell>
          <cell r="C1587" t="str">
            <v/>
          </cell>
          <cell r="D1587" t="str">
            <v/>
          </cell>
        </row>
        <row r="1588">
          <cell r="A1588">
            <v>5500034</v>
          </cell>
          <cell r="B1588" t="str">
            <v>Purchased Gas - MtM</v>
          </cell>
          <cell r="C1588" t="str">
            <v/>
          </cell>
          <cell r="D1588" t="str">
            <v/>
          </cell>
        </row>
        <row r="1589">
          <cell r="A1589">
            <v>5500040</v>
          </cell>
          <cell r="B1589" t="str">
            <v>Gas W/D from Storage</v>
          </cell>
          <cell r="C1589" t="str">
            <v/>
          </cell>
          <cell r="D1589" t="str">
            <v/>
          </cell>
        </row>
        <row r="1590">
          <cell r="A1590">
            <v>5500050</v>
          </cell>
          <cell r="B1590" t="str">
            <v>Gas Deliv to Storage</v>
          </cell>
          <cell r="C1590" t="str">
            <v/>
          </cell>
          <cell r="D1590" t="str">
            <v/>
          </cell>
        </row>
        <row r="1591">
          <cell r="A1591">
            <v>5500055</v>
          </cell>
          <cell r="B1591" t="str">
            <v>Pline Transport Chgs</v>
          </cell>
          <cell r="C1591" t="str">
            <v/>
          </cell>
          <cell r="D1591" t="str">
            <v/>
          </cell>
        </row>
        <row r="1592">
          <cell r="A1592">
            <v>5500056</v>
          </cell>
          <cell r="B1592" t="str">
            <v>Pline Trnsprt-Assoc</v>
          </cell>
          <cell r="C1592" t="str">
            <v/>
          </cell>
          <cell r="D1592" t="str">
            <v/>
          </cell>
        </row>
        <row r="1593">
          <cell r="A1593">
            <v>5500060</v>
          </cell>
          <cell r="B1593" t="str">
            <v>Gas Usd fr Cmprsr Sf</v>
          </cell>
          <cell r="C1593" t="str">
            <v/>
          </cell>
          <cell r="D1593" t="str">
            <v/>
          </cell>
        </row>
        <row r="1594">
          <cell r="A1594">
            <v>5500065</v>
          </cell>
          <cell r="B1594" t="str">
            <v>Pline Demand Chgs</v>
          </cell>
          <cell r="C1594" t="str">
            <v/>
          </cell>
          <cell r="D1594" t="str">
            <v/>
          </cell>
        </row>
        <row r="1595">
          <cell r="A1595">
            <v>5500066</v>
          </cell>
          <cell r="B1595" t="str">
            <v>Pline Demand-AssocCo</v>
          </cell>
          <cell r="C1595" t="str">
            <v/>
          </cell>
          <cell r="D1595" t="str">
            <v/>
          </cell>
        </row>
        <row r="1596">
          <cell r="A1596">
            <v>5500068</v>
          </cell>
          <cell r="B1596" t="str">
            <v>Trans Exp TW RP RM</v>
          </cell>
          <cell r="C1596" t="str">
            <v/>
          </cell>
          <cell r="D1596" t="str">
            <v/>
          </cell>
        </row>
        <row r="1597">
          <cell r="A1597">
            <v>5500069</v>
          </cell>
          <cell r="B1597" t="str">
            <v>Trans Exp TW SH RM</v>
          </cell>
          <cell r="C1597" t="str">
            <v/>
          </cell>
          <cell r="D1597" t="str">
            <v/>
          </cell>
        </row>
        <row r="1598">
          <cell r="A1598">
            <v>5500070</v>
          </cell>
          <cell r="B1598" t="str">
            <v>Gas Usd fr Othr Ops</v>
          </cell>
          <cell r="C1598" t="str">
            <v/>
          </cell>
          <cell r="D1598" t="str">
            <v/>
          </cell>
        </row>
        <row r="1599">
          <cell r="A1599">
            <v>5500075</v>
          </cell>
          <cell r="B1599" t="str">
            <v>Storg Compr Fuel&amp;Pwr</v>
          </cell>
          <cell r="C1599" t="str">
            <v/>
          </cell>
          <cell r="D1599" t="str">
            <v/>
          </cell>
        </row>
        <row r="1600">
          <cell r="A1600">
            <v>5500076</v>
          </cell>
          <cell r="B1600" t="str">
            <v>E or G for Stor Puri</v>
          </cell>
          <cell r="C1600" t="str">
            <v/>
          </cell>
          <cell r="D1600" t="str">
            <v/>
          </cell>
        </row>
        <row r="1601">
          <cell r="A1601">
            <v>5500077</v>
          </cell>
          <cell r="B1601" t="str">
            <v>Gas for GasProd Puri</v>
          </cell>
          <cell r="C1601" t="str">
            <v/>
          </cell>
          <cell r="D1601" t="str">
            <v/>
          </cell>
        </row>
        <row r="1602">
          <cell r="A1602">
            <v>5500078</v>
          </cell>
          <cell r="B1602" t="str">
            <v>Gas for ProdFld Comp</v>
          </cell>
          <cell r="C1602" t="str">
            <v/>
          </cell>
          <cell r="D1602" t="str">
            <v/>
          </cell>
        </row>
        <row r="1603">
          <cell r="A1603">
            <v>5500080</v>
          </cell>
          <cell r="B1603" t="str">
            <v>Gas Trns Ln Purch</v>
          </cell>
          <cell r="C1603" t="str">
            <v/>
          </cell>
          <cell r="D1603" t="str">
            <v/>
          </cell>
        </row>
        <row r="1604">
          <cell r="A1604">
            <v>5500085</v>
          </cell>
          <cell r="B1604" t="str">
            <v>Nat Gas Stor Gas Los</v>
          </cell>
          <cell r="C1604" t="str">
            <v/>
          </cell>
          <cell r="D1604" t="str">
            <v/>
          </cell>
        </row>
        <row r="1605">
          <cell r="A1605">
            <v>5500089</v>
          </cell>
          <cell r="B1605" t="str">
            <v>Oth Gas Trns-AssocCo</v>
          </cell>
          <cell r="C1605" t="str">
            <v/>
          </cell>
          <cell r="D1605" t="str">
            <v/>
          </cell>
        </row>
        <row r="1606">
          <cell r="A1606">
            <v>5500090</v>
          </cell>
          <cell r="B1606" t="str">
            <v>Exchange Gas</v>
          </cell>
          <cell r="C1606" t="str">
            <v/>
          </cell>
          <cell r="D1606" t="str">
            <v/>
          </cell>
        </row>
        <row r="1607">
          <cell r="A1607">
            <v>5500091</v>
          </cell>
          <cell r="B1607" t="str">
            <v>Oth Gas Store RNT-MC</v>
          </cell>
          <cell r="C1607" t="str">
            <v>i0</v>
          </cell>
          <cell r="D1607" t="str">
            <v>CA0000000000</v>
          </cell>
        </row>
        <row r="1608">
          <cell r="A1608">
            <v>5500095</v>
          </cell>
          <cell r="B1608" t="str">
            <v>Imbal Gas Purch</v>
          </cell>
          <cell r="C1608" t="str">
            <v/>
          </cell>
          <cell r="D1608" t="str">
            <v/>
          </cell>
        </row>
        <row r="1609">
          <cell r="A1609">
            <v>5500096</v>
          </cell>
          <cell r="B1609" t="str">
            <v>Oth Gas Trans Exp</v>
          </cell>
          <cell r="C1609" t="str">
            <v/>
          </cell>
          <cell r="D1609" t="str">
            <v/>
          </cell>
        </row>
        <row r="1610">
          <cell r="A1610">
            <v>5500097</v>
          </cell>
          <cell r="B1610" t="str">
            <v>Mains Expense</v>
          </cell>
          <cell r="C1610" t="str">
            <v/>
          </cell>
          <cell r="D1610" t="str">
            <v/>
          </cell>
        </row>
        <row r="1611">
          <cell r="A1611">
            <v>5500098</v>
          </cell>
          <cell r="B1611" t="str">
            <v>Meas. Reg Sta Exp</v>
          </cell>
          <cell r="C1611" t="str">
            <v/>
          </cell>
          <cell r="D1611" t="str">
            <v/>
          </cell>
        </row>
        <row r="1612">
          <cell r="A1612">
            <v>5500099</v>
          </cell>
          <cell r="B1612" t="str">
            <v>Meas. Reg Sta Gnrl</v>
          </cell>
          <cell r="C1612" t="str">
            <v/>
          </cell>
          <cell r="D1612" t="str">
            <v/>
          </cell>
        </row>
        <row r="1613">
          <cell r="A1613">
            <v>5500100</v>
          </cell>
          <cell r="B1613" t="str">
            <v>Fuel Oil, Conventl</v>
          </cell>
          <cell r="C1613" t="str">
            <v/>
          </cell>
          <cell r="D1613" t="str">
            <v/>
          </cell>
        </row>
        <row r="1614">
          <cell r="A1614">
            <v>5500200</v>
          </cell>
          <cell r="B1614" t="str">
            <v>Fuel Oil - Comb Turb</v>
          </cell>
          <cell r="C1614" t="str">
            <v/>
          </cell>
          <cell r="D1614" t="str">
            <v/>
          </cell>
        </row>
        <row r="1615">
          <cell r="A1615">
            <v>5500300</v>
          </cell>
          <cell r="B1615" t="str">
            <v>Water Purchases</v>
          </cell>
          <cell r="C1615" t="str">
            <v/>
          </cell>
          <cell r="D1615" t="str">
            <v/>
          </cell>
        </row>
        <row r="1616">
          <cell r="A1616">
            <v>5500400</v>
          </cell>
          <cell r="B1616" t="str">
            <v>Steam Purchases</v>
          </cell>
          <cell r="C1616" t="str">
            <v/>
          </cell>
          <cell r="D1616" t="str">
            <v/>
          </cell>
        </row>
        <row r="1617">
          <cell r="A1617">
            <v>5500500</v>
          </cell>
          <cell r="B1617" t="str">
            <v>Elec Trn-Fix Wheelng</v>
          </cell>
          <cell r="C1617" t="str">
            <v/>
          </cell>
          <cell r="D1617" t="str">
            <v/>
          </cell>
        </row>
        <row r="1618">
          <cell r="A1618">
            <v>5500510</v>
          </cell>
          <cell r="B1618" t="str">
            <v>Elec Trn-Var Wheelng</v>
          </cell>
          <cell r="C1618" t="str">
            <v/>
          </cell>
          <cell r="D1618" t="str">
            <v/>
          </cell>
        </row>
        <row r="1619">
          <cell r="A1619">
            <v>5500600</v>
          </cell>
          <cell r="B1619" t="str">
            <v>Fuel - Natural Gas</v>
          </cell>
          <cell r="C1619" t="str">
            <v/>
          </cell>
          <cell r="D1619" t="str">
            <v/>
          </cell>
        </row>
        <row r="1620">
          <cell r="A1620">
            <v>5500601</v>
          </cell>
          <cell r="B1620" t="str">
            <v>Natural Gas-AssocCo</v>
          </cell>
          <cell r="C1620" t="str">
            <v/>
          </cell>
          <cell r="D1620" t="str">
            <v/>
          </cell>
        </row>
        <row r="1621">
          <cell r="A1621">
            <v>5500602</v>
          </cell>
          <cell r="B1621" t="str">
            <v>Nat Gas-Contra Assoc</v>
          </cell>
          <cell r="C1621" t="str">
            <v/>
          </cell>
          <cell r="D1621" t="str">
            <v/>
          </cell>
        </row>
        <row r="1622">
          <cell r="A1622">
            <v>5500603</v>
          </cell>
          <cell r="B1622" t="str">
            <v>Nat Gas-Contra Assoc</v>
          </cell>
          <cell r="C1622" t="str">
            <v/>
          </cell>
          <cell r="D1622" t="str">
            <v/>
          </cell>
        </row>
        <row r="1623">
          <cell r="A1623">
            <v>5500610</v>
          </cell>
          <cell r="B1623" t="str">
            <v>Interstate Trans-Gas</v>
          </cell>
          <cell r="C1623" t="str">
            <v/>
          </cell>
          <cell r="D1623" t="str">
            <v/>
          </cell>
        </row>
        <row r="1624">
          <cell r="A1624">
            <v>5500700</v>
          </cell>
          <cell r="B1624" t="str">
            <v>Power Purchases-Elec</v>
          </cell>
          <cell r="C1624" t="str">
            <v/>
          </cell>
          <cell r="D1624" t="str">
            <v/>
          </cell>
        </row>
        <row r="1625">
          <cell r="A1625">
            <v>5500701</v>
          </cell>
          <cell r="B1625" t="str">
            <v>Power Purchases-PX</v>
          </cell>
          <cell r="C1625" t="str">
            <v/>
          </cell>
          <cell r="D1625" t="str">
            <v/>
          </cell>
        </row>
        <row r="1626">
          <cell r="A1626">
            <v>5500702</v>
          </cell>
          <cell r="B1626" t="str">
            <v>PX Block Trading Pgm</v>
          </cell>
          <cell r="C1626" t="str">
            <v/>
          </cell>
          <cell r="D1626" t="str">
            <v/>
          </cell>
        </row>
        <row r="1627">
          <cell r="A1627">
            <v>5500703</v>
          </cell>
          <cell r="B1627" t="str">
            <v>Pur Pwr Exp - MCP QF</v>
          </cell>
          <cell r="C1627" t="str">
            <v/>
          </cell>
          <cell r="D1627" t="str">
            <v/>
          </cell>
        </row>
        <row r="1628">
          <cell r="A1628">
            <v>5500704</v>
          </cell>
          <cell r="B1628" t="str">
            <v>BI Power Purchse Exp</v>
          </cell>
          <cell r="C1628" t="str">
            <v/>
          </cell>
          <cell r="D1628" t="str">
            <v/>
          </cell>
        </row>
        <row r="1629">
          <cell r="A1629">
            <v>5500705</v>
          </cell>
          <cell r="B1629" t="str">
            <v>PX Power Helms Pump</v>
          </cell>
          <cell r="C1629" t="str">
            <v/>
          </cell>
          <cell r="D1629" t="str">
            <v/>
          </cell>
        </row>
        <row r="1630">
          <cell r="A1630">
            <v>5500706</v>
          </cell>
          <cell r="B1630" t="str">
            <v>Elect-Mark To Market</v>
          </cell>
          <cell r="C1630" t="str">
            <v/>
          </cell>
          <cell r="D1630" t="str">
            <v/>
          </cell>
        </row>
        <row r="1631">
          <cell r="A1631">
            <v>5500707</v>
          </cell>
          <cell r="B1631" t="str">
            <v>DWR-Renwbl Engy Exp</v>
          </cell>
          <cell r="C1631" t="str">
            <v/>
          </cell>
          <cell r="D1631" t="str">
            <v/>
          </cell>
        </row>
        <row r="1632">
          <cell r="A1632">
            <v>5500710</v>
          </cell>
          <cell r="B1632" t="str">
            <v>PP Irr Dst Debt Serv</v>
          </cell>
          <cell r="C1632" t="str">
            <v/>
          </cell>
          <cell r="D1632" t="str">
            <v/>
          </cell>
        </row>
        <row r="1633">
          <cell r="A1633">
            <v>5500720</v>
          </cell>
          <cell r="B1633" t="str">
            <v>PP Irr Dist M&amp;O</v>
          </cell>
          <cell r="C1633" t="str">
            <v/>
          </cell>
          <cell r="D1633" t="str">
            <v/>
          </cell>
        </row>
        <row r="1634">
          <cell r="A1634">
            <v>5500750</v>
          </cell>
          <cell r="B1634" t="str">
            <v>PPA-Settlement</v>
          </cell>
          <cell r="C1634" t="str">
            <v/>
          </cell>
          <cell r="D1634" t="str">
            <v/>
          </cell>
        </row>
        <row r="1635">
          <cell r="A1635">
            <v>5500800</v>
          </cell>
          <cell r="B1635" t="str">
            <v>Wtr P Irr Dst Debt S</v>
          </cell>
          <cell r="C1635" t="str">
            <v/>
          </cell>
          <cell r="D1635" t="str">
            <v/>
          </cell>
        </row>
        <row r="1636">
          <cell r="A1636">
            <v>5500810</v>
          </cell>
          <cell r="B1636" t="str">
            <v>Wtr P Irr Dst M&amp;O</v>
          </cell>
          <cell r="C1636" t="str">
            <v/>
          </cell>
          <cell r="D1636" t="str">
            <v/>
          </cell>
        </row>
        <row r="1637">
          <cell r="A1637">
            <v>5500850</v>
          </cell>
          <cell r="B1637" t="str">
            <v>Reliability Must-Run</v>
          </cell>
          <cell r="C1637" t="str">
            <v/>
          </cell>
          <cell r="D1637" t="str">
            <v/>
          </cell>
        </row>
        <row r="1638">
          <cell r="A1638">
            <v>5500851</v>
          </cell>
          <cell r="B1638" t="str">
            <v>REPA Expenses</v>
          </cell>
          <cell r="C1638" t="str">
            <v/>
          </cell>
          <cell r="D1638" t="str">
            <v/>
          </cell>
        </row>
        <row r="1639">
          <cell r="A1639">
            <v>5500852</v>
          </cell>
          <cell r="B1639" t="str">
            <v>Misc ISO Expenses</v>
          </cell>
          <cell r="C1639" t="str">
            <v/>
          </cell>
          <cell r="D1639" t="str">
            <v/>
          </cell>
        </row>
        <row r="1640">
          <cell r="A1640">
            <v>5500860</v>
          </cell>
          <cell r="B1640" t="str">
            <v>Grid Mgmt Charge</v>
          </cell>
          <cell r="C1640" t="str">
            <v/>
          </cell>
          <cell r="D1640" t="str">
            <v/>
          </cell>
        </row>
        <row r="1641">
          <cell r="A1641">
            <v>5500900</v>
          </cell>
          <cell r="B1641" t="str">
            <v>CFA Admin Cost</v>
          </cell>
          <cell r="C1641" t="str">
            <v/>
          </cell>
          <cell r="D1641" t="str">
            <v/>
          </cell>
        </row>
        <row r="1642">
          <cell r="A1642">
            <v>5500901</v>
          </cell>
          <cell r="B1642" t="str">
            <v>Project Deposits</v>
          </cell>
          <cell r="C1642" t="str">
            <v/>
          </cell>
          <cell r="D1642" t="str">
            <v/>
          </cell>
        </row>
        <row r="1643">
          <cell r="A1643">
            <v>5501000</v>
          </cell>
          <cell r="B1643" t="str">
            <v>Bulk Vehicle Fuel</v>
          </cell>
          <cell r="C1643" t="str">
            <v>i0</v>
          </cell>
          <cell r="D1643" t="str">
            <v>CA0000000000</v>
          </cell>
        </row>
        <row r="1644">
          <cell r="A1644">
            <v>5501090</v>
          </cell>
          <cell r="B1644" t="str">
            <v>Permits/Fees</v>
          </cell>
          <cell r="C1644" t="str">
            <v>i0</v>
          </cell>
          <cell r="D1644" t="str">
            <v>CA0000000000</v>
          </cell>
        </row>
        <row r="1645">
          <cell r="A1645">
            <v>5501100</v>
          </cell>
          <cell r="B1645" t="str">
            <v>Vehicle Registration</v>
          </cell>
          <cell r="C1645" t="str">
            <v/>
          </cell>
          <cell r="D1645" t="str">
            <v/>
          </cell>
        </row>
        <row r="1646">
          <cell r="A1646">
            <v>5501110</v>
          </cell>
          <cell r="B1646" t="str">
            <v>Vehicles</v>
          </cell>
          <cell r="C1646" t="str">
            <v>i0</v>
          </cell>
          <cell r="D1646" t="str">
            <v>CA0000000000</v>
          </cell>
        </row>
        <row r="1647">
          <cell r="A1647">
            <v>5501112</v>
          </cell>
          <cell r="B1647" t="str">
            <v>Vehicle Rents</v>
          </cell>
          <cell r="C1647" t="str">
            <v>i0</v>
          </cell>
          <cell r="D1647" t="str">
            <v>CA0000000000</v>
          </cell>
        </row>
        <row r="1648">
          <cell r="A1648">
            <v>5501120</v>
          </cell>
          <cell r="B1648" t="str">
            <v>Facility Charge</v>
          </cell>
          <cell r="C1648" t="str">
            <v/>
          </cell>
          <cell r="D1648" t="str">
            <v/>
          </cell>
        </row>
        <row r="1649">
          <cell r="A1649">
            <v>5501121</v>
          </cell>
          <cell r="B1649" t="str">
            <v>Computer and Telecom</v>
          </cell>
          <cell r="C1649" t="str">
            <v/>
          </cell>
          <cell r="D1649" t="str">
            <v/>
          </cell>
        </row>
        <row r="1650">
          <cell r="A1650">
            <v>5501130</v>
          </cell>
          <cell r="B1650" t="str">
            <v>Supv &amp; Mgmt-Planning</v>
          </cell>
          <cell r="C1650" t="str">
            <v/>
          </cell>
          <cell r="D1650" t="str">
            <v/>
          </cell>
        </row>
        <row r="1651">
          <cell r="A1651">
            <v>5501140</v>
          </cell>
          <cell r="B1651" t="str">
            <v>Cap A&amp;G - Plan Only</v>
          </cell>
          <cell r="C1651" t="str">
            <v/>
          </cell>
          <cell r="D1651" t="str">
            <v/>
          </cell>
        </row>
        <row r="1652">
          <cell r="A1652">
            <v>5501150</v>
          </cell>
          <cell r="B1652" t="str">
            <v>Matl Burd-Plan Only</v>
          </cell>
          <cell r="C1652" t="str">
            <v/>
          </cell>
          <cell r="D1652" t="str">
            <v/>
          </cell>
        </row>
        <row r="1653">
          <cell r="A1653">
            <v>5502000</v>
          </cell>
          <cell r="B1653" t="str">
            <v>Corp A&amp;G Allocation</v>
          </cell>
          <cell r="C1653" t="str">
            <v/>
          </cell>
          <cell r="D1653" t="str">
            <v/>
          </cell>
        </row>
        <row r="1654">
          <cell r="A1654">
            <v>5502010</v>
          </cell>
          <cell r="B1654" t="str">
            <v>Corp A&amp;G Alloc-NonOp</v>
          </cell>
          <cell r="C1654" t="str">
            <v/>
          </cell>
          <cell r="D1654" t="str">
            <v/>
          </cell>
        </row>
        <row r="1655">
          <cell r="A1655">
            <v>5502030</v>
          </cell>
          <cell r="B1655" t="str">
            <v>HC-Capitalized A&amp;G</v>
          </cell>
          <cell r="C1655" t="str">
            <v/>
          </cell>
          <cell r="D1655" t="str">
            <v/>
          </cell>
        </row>
        <row r="1656">
          <cell r="A1656">
            <v>5510010</v>
          </cell>
          <cell r="B1656" t="str">
            <v>Postage</v>
          </cell>
          <cell r="C1656" t="str">
            <v/>
          </cell>
          <cell r="D1656" t="str">
            <v/>
          </cell>
        </row>
        <row r="1657">
          <cell r="A1657">
            <v>5510012</v>
          </cell>
          <cell r="B1657" t="str">
            <v>Incentives</v>
          </cell>
          <cell r="C1657" t="str">
            <v>i0</v>
          </cell>
          <cell r="D1657" t="str">
            <v>CA0000000000</v>
          </cell>
        </row>
        <row r="1658">
          <cell r="A1658">
            <v>5510020</v>
          </cell>
          <cell r="B1658" t="str">
            <v>Telephone</v>
          </cell>
          <cell r="C1658" t="str">
            <v>i0</v>
          </cell>
          <cell r="D1658" t="str">
            <v>CA0000000000</v>
          </cell>
        </row>
        <row r="1659">
          <cell r="A1659">
            <v>5510021</v>
          </cell>
          <cell r="B1659" t="str">
            <v>Cellular Phone</v>
          </cell>
          <cell r="C1659" t="str">
            <v>i0</v>
          </cell>
          <cell r="D1659" t="str">
            <v>CA0000000000</v>
          </cell>
        </row>
        <row r="1660">
          <cell r="A1660">
            <v>5510022</v>
          </cell>
          <cell r="B1660" t="str">
            <v>Pager Use</v>
          </cell>
          <cell r="C1660" t="str">
            <v/>
          </cell>
          <cell r="D1660" t="str">
            <v/>
          </cell>
        </row>
        <row r="1661">
          <cell r="A1661">
            <v>5510023</v>
          </cell>
          <cell r="B1661" t="str">
            <v>Telephone Usage</v>
          </cell>
          <cell r="C1661" t="str">
            <v/>
          </cell>
          <cell r="D1661" t="str">
            <v/>
          </cell>
        </row>
        <row r="1662">
          <cell r="A1662">
            <v>5510024</v>
          </cell>
          <cell r="B1662" t="str">
            <v>Circuit Leases</v>
          </cell>
          <cell r="C1662" t="str">
            <v/>
          </cell>
          <cell r="D1662" t="str">
            <v/>
          </cell>
        </row>
        <row r="1663">
          <cell r="A1663">
            <v>5510025</v>
          </cell>
          <cell r="B1663" t="str">
            <v>PDA Device Costs</v>
          </cell>
          <cell r="C1663" t="str">
            <v>i0</v>
          </cell>
          <cell r="D1663" t="str">
            <v>CA0000000000</v>
          </cell>
        </row>
        <row r="1664">
          <cell r="A1664">
            <v>5510030</v>
          </cell>
          <cell r="B1664" t="str">
            <v>Hydro FERC Fees-Adm</v>
          </cell>
          <cell r="C1664" t="str">
            <v/>
          </cell>
          <cell r="D1664" t="str">
            <v/>
          </cell>
        </row>
        <row r="1665">
          <cell r="A1665">
            <v>5510031</v>
          </cell>
          <cell r="B1665" t="str">
            <v>Hydro FERC Fees-LdUs</v>
          </cell>
          <cell r="C1665" t="str">
            <v/>
          </cell>
          <cell r="D1665" t="str">
            <v/>
          </cell>
        </row>
        <row r="1666">
          <cell r="A1666">
            <v>5510032</v>
          </cell>
          <cell r="B1666" t="str">
            <v>Chrg to PGE Corp</v>
          </cell>
          <cell r="C1666" t="str">
            <v/>
          </cell>
          <cell r="D1666" t="str">
            <v/>
          </cell>
        </row>
        <row r="1667">
          <cell r="A1667">
            <v>5510035</v>
          </cell>
          <cell r="B1667" t="str">
            <v>Chrg fr PGE Corp</v>
          </cell>
          <cell r="C1667" t="str">
            <v/>
          </cell>
          <cell r="D1667" t="str">
            <v/>
          </cell>
        </row>
        <row r="1668">
          <cell r="A1668">
            <v>5510043</v>
          </cell>
          <cell r="B1668" t="str">
            <v>Affiliate Reimburse</v>
          </cell>
          <cell r="C1668" t="str">
            <v>i0</v>
          </cell>
          <cell r="D1668" t="str">
            <v>CA0000000000</v>
          </cell>
        </row>
        <row r="1669">
          <cell r="A1669">
            <v>5510045</v>
          </cell>
          <cell r="B1669" t="str">
            <v>Affil Labor Cost Adj</v>
          </cell>
          <cell r="C1669" t="str">
            <v/>
          </cell>
          <cell r="D1669" t="str">
            <v/>
          </cell>
        </row>
        <row r="1670">
          <cell r="A1670">
            <v>5510046</v>
          </cell>
          <cell r="B1670" t="str">
            <v>Chrg fr PGE Corp 923</v>
          </cell>
          <cell r="C1670" t="str">
            <v/>
          </cell>
          <cell r="D1670" t="str">
            <v/>
          </cell>
        </row>
        <row r="1671">
          <cell r="A1671">
            <v>5520002</v>
          </cell>
          <cell r="B1671" t="str">
            <v>A&amp;G Trns-System Only</v>
          </cell>
          <cell r="C1671" t="str">
            <v/>
          </cell>
          <cell r="D1671" t="str">
            <v/>
          </cell>
        </row>
        <row r="1672">
          <cell r="A1672">
            <v>5520003</v>
          </cell>
          <cell r="B1672" t="str">
            <v>Std Cost Adj P&amp;PBOP</v>
          </cell>
          <cell r="C1672" t="str">
            <v/>
          </cell>
          <cell r="D1672" t="str">
            <v/>
          </cell>
        </row>
        <row r="1673">
          <cell r="A1673">
            <v>5520004</v>
          </cell>
          <cell r="B1673" t="str">
            <v>Std Cost Adj Ins&amp;Cas</v>
          </cell>
          <cell r="C1673" t="str">
            <v/>
          </cell>
          <cell r="D1673" t="str">
            <v/>
          </cell>
        </row>
        <row r="1674">
          <cell r="A1674">
            <v>5520005</v>
          </cell>
          <cell r="B1674" t="str">
            <v>Std Cost Adj Utl A&amp;G</v>
          </cell>
          <cell r="C1674" t="str">
            <v/>
          </cell>
          <cell r="D1674" t="str">
            <v/>
          </cell>
        </row>
        <row r="1675">
          <cell r="A1675">
            <v>5520006</v>
          </cell>
          <cell r="B1675" t="str">
            <v>Std Cst Adj Aff Sur1</v>
          </cell>
          <cell r="C1675" t="str">
            <v/>
          </cell>
          <cell r="D1675" t="str">
            <v/>
          </cell>
        </row>
        <row r="1676">
          <cell r="A1676">
            <v>5520007</v>
          </cell>
          <cell r="B1676" t="str">
            <v>Std Cst Adj Aff Sur2</v>
          </cell>
          <cell r="C1676" t="str">
            <v/>
          </cell>
          <cell r="D1676" t="str">
            <v/>
          </cell>
        </row>
        <row r="1677">
          <cell r="A1677">
            <v>5520008</v>
          </cell>
          <cell r="B1677" t="str">
            <v>Std Cst Adj Aff Sur3</v>
          </cell>
          <cell r="C1677" t="str">
            <v/>
          </cell>
          <cell r="D1677" t="str">
            <v/>
          </cell>
        </row>
        <row r="1678">
          <cell r="A1678">
            <v>5520010</v>
          </cell>
          <cell r="B1678" t="str">
            <v>Standard Cost Adjust</v>
          </cell>
          <cell r="C1678" t="str">
            <v/>
          </cell>
          <cell r="D1678" t="str">
            <v/>
          </cell>
        </row>
        <row r="1679">
          <cell r="A1679">
            <v>5520011</v>
          </cell>
          <cell r="B1679" t="str">
            <v>NewBus Trsf-Sys Use</v>
          </cell>
          <cell r="C1679" t="str">
            <v/>
          </cell>
          <cell r="D1679" t="str">
            <v/>
          </cell>
        </row>
        <row r="1680">
          <cell r="A1680">
            <v>5520012</v>
          </cell>
          <cell r="B1680" t="str">
            <v>Other OH Trsf-SysUse</v>
          </cell>
          <cell r="C1680" t="str">
            <v/>
          </cell>
          <cell r="D1680" t="str">
            <v/>
          </cell>
        </row>
        <row r="1681">
          <cell r="A1681">
            <v>5520100</v>
          </cell>
          <cell r="B1681" t="str">
            <v>FERC Clrg.-Mis. Adj.</v>
          </cell>
          <cell r="C1681" t="str">
            <v/>
          </cell>
          <cell r="D1681" t="str">
            <v/>
          </cell>
        </row>
        <row r="1682">
          <cell r="A1682">
            <v>5520101</v>
          </cell>
          <cell r="B1682" t="str">
            <v>FERC Clrg.-Lbr.Adj.</v>
          </cell>
          <cell r="C1682" t="str">
            <v/>
          </cell>
          <cell r="D1682" t="str">
            <v/>
          </cell>
        </row>
        <row r="1683">
          <cell r="A1683">
            <v>5520102</v>
          </cell>
          <cell r="B1683" t="str">
            <v>FERC Clrg-Ben. Adj.</v>
          </cell>
          <cell r="C1683" t="str">
            <v/>
          </cell>
          <cell r="D1683" t="str">
            <v/>
          </cell>
        </row>
        <row r="1684">
          <cell r="A1684">
            <v>5520103</v>
          </cell>
          <cell r="B1684" t="str">
            <v>FERC Clrg-P/R TaxAdj</v>
          </cell>
          <cell r="C1684" t="str">
            <v/>
          </cell>
          <cell r="D1684" t="str">
            <v/>
          </cell>
        </row>
        <row r="1685">
          <cell r="A1685">
            <v>5590030</v>
          </cell>
          <cell r="B1685" t="str">
            <v>AFUDC-Borrowed</v>
          </cell>
          <cell r="C1685" t="str">
            <v/>
          </cell>
          <cell r="D1685" t="str">
            <v/>
          </cell>
        </row>
        <row r="1686">
          <cell r="A1686">
            <v>5590031</v>
          </cell>
          <cell r="B1686" t="str">
            <v>AFUDC-Equity</v>
          </cell>
          <cell r="C1686" t="str">
            <v/>
          </cell>
          <cell r="D1686" t="str">
            <v/>
          </cell>
        </row>
        <row r="1687">
          <cell r="A1687">
            <v>5590032</v>
          </cell>
          <cell r="B1687" t="str">
            <v>FAS 34 Interest</v>
          </cell>
          <cell r="C1687" t="str">
            <v/>
          </cell>
          <cell r="D1687" t="str">
            <v/>
          </cell>
        </row>
        <row r="1688">
          <cell r="A1688">
            <v>5590040</v>
          </cell>
          <cell r="B1688" t="str">
            <v>Cancel-Reverse Settl</v>
          </cell>
          <cell r="C1688" t="str">
            <v/>
          </cell>
          <cell r="D1688" t="str">
            <v/>
          </cell>
        </row>
        <row r="1689">
          <cell r="A1689">
            <v>5590041</v>
          </cell>
          <cell r="B1689" t="str">
            <v>Cancel-Cap Order</v>
          </cell>
          <cell r="C1689" t="str">
            <v/>
          </cell>
          <cell r="D1689" t="str">
            <v/>
          </cell>
        </row>
        <row r="1690">
          <cell r="A1690">
            <v>5590042</v>
          </cell>
          <cell r="B1690" t="str">
            <v>Cost Adjustments</v>
          </cell>
          <cell r="C1690" t="str">
            <v/>
          </cell>
          <cell r="D1690" t="str">
            <v/>
          </cell>
        </row>
        <row r="1691">
          <cell r="A1691">
            <v>5590043</v>
          </cell>
          <cell r="B1691" t="str">
            <v>Budget Transfers</v>
          </cell>
          <cell r="C1691" t="str">
            <v/>
          </cell>
          <cell r="D1691" t="str">
            <v/>
          </cell>
        </row>
        <row r="1692">
          <cell r="A1692">
            <v>5590044</v>
          </cell>
          <cell r="B1692" t="str">
            <v>Cost Adjust Excl OH</v>
          </cell>
          <cell r="C1692" t="str">
            <v/>
          </cell>
          <cell r="D1692" t="str">
            <v/>
          </cell>
        </row>
        <row r="1693">
          <cell r="A1693">
            <v>5590045</v>
          </cell>
          <cell r="B1693" t="str">
            <v>Actv Type Cost Adj.</v>
          </cell>
          <cell r="C1693" t="str">
            <v/>
          </cell>
          <cell r="D1693" t="str">
            <v/>
          </cell>
        </row>
        <row r="1694">
          <cell r="A1694">
            <v>5590046</v>
          </cell>
          <cell r="B1694" t="str">
            <v>Mat OD Burden Cr Adj</v>
          </cell>
          <cell r="C1694" t="str">
            <v/>
          </cell>
          <cell r="D1694" t="str">
            <v/>
          </cell>
        </row>
        <row r="1695">
          <cell r="A1695">
            <v>5590047</v>
          </cell>
          <cell r="B1695" t="str">
            <v>Cancel-Cap Order</v>
          </cell>
          <cell r="C1695" t="str">
            <v/>
          </cell>
          <cell r="D1695" t="str">
            <v/>
          </cell>
        </row>
        <row r="1696">
          <cell r="A1696">
            <v>5590050</v>
          </cell>
          <cell r="B1696" t="str">
            <v>Bill Cr CIAC Taxable</v>
          </cell>
          <cell r="C1696" t="str">
            <v>i0</v>
          </cell>
          <cell r="D1696" t="str">
            <v>CA0000000000</v>
          </cell>
        </row>
        <row r="1697">
          <cell r="A1697">
            <v>5590051</v>
          </cell>
          <cell r="B1697" t="str">
            <v>Bill Cr CIAC Non Tax</v>
          </cell>
          <cell r="C1697" t="str">
            <v>i0</v>
          </cell>
          <cell r="D1697" t="str">
            <v>CA0000000000</v>
          </cell>
        </row>
        <row r="1698">
          <cell r="A1698">
            <v>5590052</v>
          </cell>
          <cell r="B1698" t="str">
            <v>Bill Cr CIAC Tax EIR</v>
          </cell>
          <cell r="C1698" t="str">
            <v>i0</v>
          </cell>
          <cell r="D1698" t="str">
            <v>CA0000000000</v>
          </cell>
        </row>
        <row r="1699">
          <cell r="A1699">
            <v>5590053</v>
          </cell>
          <cell r="B1699" t="str">
            <v>Bill Cr Non Tax EIR</v>
          </cell>
          <cell r="C1699" t="str">
            <v>i0</v>
          </cell>
          <cell r="D1699" t="str">
            <v>CA0000000000</v>
          </cell>
        </row>
        <row r="1700">
          <cell r="A1700">
            <v>5590054</v>
          </cell>
          <cell r="B1700" t="str">
            <v>Bill Cr Damage Claim</v>
          </cell>
          <cell r="C1700" t="str">
            <v>i0</v>
          </cell>
          <cell r="D1700" t="str">
            <v>CA0000000000</v>
          </cell>
        </row>
        <row r="1701">
          <cell r="A1701">
            <v>5590055</v>
          </cell>
          <cell r="B1701" t="str">
            <v>Pole Cr CIAC Non Tax</v>
          </cell>
          <cell r="C1701" t="str">
            <v>i0</v>
          </cell>
          <cell r="D1701" t="str">
            <v>CA0000000000</v>
          </cell>
        </row>
        <row r="1702">
          <cell r="A1702">
            <v>5590060</v>
          </cell>
          <cell r="B1702" t="str">
            <v>Disposition of Asset</v>
          </cell>
          <cell r="C1702" t="str">
            <v>i0</v>
          </cell>
          <cell r="D1702" t="str">
            <v>CA0000000000</v>
          </cell>
        </row>
        <row r="1703">
          <cell r="A1703">
            <v>5590070</v>
          </cell>
          <cell r="B1703" t="str">
            <v>Co-Funding Payments</v>
          </cell>
          <cell r="C1703" t="str">
            <v/>
          </cell>
          <cell r="D1703" t="str">
            <v/>
          </cell>
        </row>
        <row r="1704">
          <cell r="A1704">
            <v>5590076</v>
          </cell>
          <cell r="B1704" t="str">
            <v>Material Burden Adj</v>
          </cell>
          <cell r="C1704" t="str">
            <v/>
          </cell>
          <cell r="D1704" t="str">
            <v/>
          </cell>
        </row>
        <row r="1705">
          <cell r="A1705">
            <v>5591000</v>
          </cell>
          <cell r="B1705" t="str">
            <v>Other Expenses</v>
          </cell>
          <cell r="C1705" t="str">
            <v>i0</v>
          </cell>
          <cell r="D1705" t="str">
            <v>CA0000000000</v>
          </cell>
        </row>
        <row r="1706">
          <cell r="A1706">
            <v>5591010</v>
          </cell>
          <cell r="B1706" t="str">
            <v>Building-utilities</v>
          </cell>
          <cell r="C1706" t="str">
            <v/>
          </cell>
          <cell r="D1706" t="str">
            <v/>
          </cell>
        </row>
        <row r="1707">
          <cell r="A1707">
            <v>5591500</v>
          </cell>
          <cell r="B1707" t="str">
            <v>Escalation - Planned</v>
          </cell>
          <cell r="C1707" t="str">
            <v/>
          </cell>
          <cell r="D1707" t="str">
            <v/>
          </cell>
        </row>
        <row r="1708">
          <cell r="A1708">
            <v>5591700</v>
          </cell>
          <cell r="B1708" t="str">
            <v>Variance PCE</v>
          </cell>
          <cell r="C1708" t="str">
            <v/>
          </cell>
          <cell r="D1708" t="str">
            <v/>
          </cell>
        </row>
        <row r="1709">
          <cell r="A1709">
            <v>5592000</v>
          </cell>
          <cell r="B1709" t="str">
            <v>Contingency-Planned</v>
          </cell>
          <cell r="C1709" t="str">
            <v/>
          </cell>
          <cell r="D1709" t="str">
            <v/>
          </cell>
        </row>
        <row r="1710">
          <cell r="A1710">
            <v>5592007</v>
          </cell>
          <cell r="B1710" t="str">
            <v>Pension&amp;PBOP O/H Adj</v>
          </cell>
          <cell r="C1710" t="str">
            <v/>
          </cell>
          <cell r="D1710" t="str">
            <v/>
          </cell>
        </row>
        <row r="1711">
          <cell r="A1711">
            <v>5592008</v>
          </cell>
          <cell r="B1711" t="str">
            <v>Ins&amp;Casualty O/H Adj</v>
          </cell>
          <cell r="C1711" t="str">
            <v/>
          </cell>
          <cell r="D1711" t="str">
            <v/>
          </cell>
        </row>
        <row r="1712">
          <cell r="A1712">
            <v>5592009</v>
          </cell>
          <cell r="B1712" t="str">
            <v>Utility A&amp;G O/H Adj</v>
          </cell>
          <cell r="C1712" t="str">
            <v/>
          </cell>
          <cell r="D1712" t="str">
            <v/>
          </cell>
        </row>
        <row r="1713">
          <cell r="A1713">
            <v>5599000</v>
          </cell>
          <cell r="B1713" t="str">
            <v>Treas Initial Load</v>
          </cell>
          <cell r="C1713" t="str">
            <v/>
          </cell>
          <cell r="D1713" t="str">
            <v/>
          </cell>
        </row>
        <row r="1714">
          <cell r="A1714">
            <v>5599009</v>
          </cell>
          <cell r="B1714" t="str">
            <v>Conversion-Overhead</v>
          </cell>
          <cell r="C1714" t="str">
            <v/>
          </cell>
          <cell r="D1714" t="str">
            <v/>
          </cell>
        </row>
        <row r="1715">
          <cell r="A1715">
            <v>5599010</v>
          </cell>
          <cell r="B1715" t="str">
            <v>Corp Adj-401.0 Trans</v>
          </cell>
          <cell r="C1715" t="str">
            <v/>
          </cell>
          <cell r="D1715" t="str">
            <v/>
          </cell>
        </row>
        <row r="1716">
          <cell r="A1716">
            <v>5599011</v>
          </cell>
          <cell r="B1716" t="str">
            <v>Corp Adj-401.0Tran-E</v>
          </cell>
          <cell r="C1716" t="str">
            <v/>
          </cell>
          <cell r="D1716" t="str">
            <v/>
          </cell>
        </row>
        <row r="1717">
          <cell r="A1717">
            <v>5599012</v>
          </cell>
          <cell r="B1717" t="str">
            <v>Corp Adj-401.0Tran-G</v>
          </cell>
          <cell r="C1717" t="str">
            <v/>
          </cell>
          <cell r="D1717" t="str">
            <v/>
          </cell>
        </row>
        <row r="1718">
          <cell r="A1718">
            <v>5599020</v>
          </cell>
          <cell r="B1718" t="str">
            <v>Corp Adj-401.0 Distr</v>
          </cell>
          <cell r="C1718" t="str">
            <v/>
          </cell>
          <cell r="D1718" t="str">
            <v/>
          </cell>
        </row>
        <row r="1719">
          <cell r="A1719">
            <v>5599021</v>
          </cell>
          <cell r="B1719" t="str">
            <v>Corp Adj-401.0Dist-E</v>
          </cell>
          <cell r="C1719" t="str">
            <v/>
          </cell>
          <cell r="D1719" t="str">
            <v/>
          </cell>
        </row>
        <row r="1720">
          <cell r="A1720">
            <v>5599022</v>
          </cell>
          <cell r="B1720" t="str">
            <v>Corp Adj-401.0Dist-G</v>
          </cell>
          <cell r="C1720" t="str">
            <v/>
          </cell>
          <cell r="D1720" t="str">
            <v/>
          </cell>
        </row>
        <row r="1721">
          <cell r="A1721">
            <v>5599030</v>
          </cell>
          <cell r="B1721" t="str">
            <v>Corp Adj-401.0 Consv</v>
          </cell>
          <cell r="C1721" t="str">
            <v/>
          </cell>
          <cell r="D1721" t="str">
            <v/>
          </cell>
        </row>
        <row r="1722">
          <cell r="A1722">
            <v>5599031</v>
          </cell>
          <cell r="B1722" t="str">
            <v>Corp Adj-401.0Cons-E</v>
          </cell>
          <cell r="C1722" t="str">
            <v/>
          </cell>
          <cell r="D1722" t="str">
            <v/>
          </cell>
        </row>
        <row r="1723">
          <cell r="A1723">
            <v>5599032</v>
          </cell>
          <cell r="B1723" t="str">
            <v>Corp Adj-401.0Cons-G</v>
          </cell>
          <cell r="C1723" t="str">
            <v/>
          </cell>
          <cell r="D1723" t="str">
            <v/>
          </cell>
        </row>
        <row r="1724">
          <cell r="A1724">
            <v>5599040</v>
          </cell>
          <cell r="B1724" t="str">
            <v>Corp Adj-401.0 Cust</v>
          </cell>
          <cell r="C1724" t="str">
            <v/>
          </cell>
          <cell r="D1724" t="str">
            <v/>
          </cell>
        </row>
        <row r="1725">
          <cell r="A1725">
            <v>5599041</v>
          </cell>
          <cell r="B1725" t="str">
            <v>Corp Adj-401.0Cust-E</v>
          </cell>
          <cell r="C1725" t="str">
            <v/>
          </cell>
          <cell r="D1725" t="str">
            <v/>
          </cell>
        </row>
        <row r="1726">
          <cell r="A1726">
            <v>5599042</v>
          </cell>
          <cell r="B1726" t="str">
            <v>Corp Adj-401.0Cust-G</v>
          </cell>
          <cell r="C1726" t="str">
            <v/>
          </cell>
          <cell r="D1726" t="str">
            <v/>
          </cell>
        </row>
        <row r="1727">
          <cell r="A1727">
            <v>5599050</v>
          </cell>
          <cell r="B1727" t="str">
            <v>Corp Adj-401.0 A&amp;G</v>
          </cell>
          <cell r="C1727" t="str">
            <v/>
          </cell>
          <cell r="D1727" t="str">
            <v/>
          </cell>
        </row>
        <row r="1728">
          <cell r="A1728">
            <v>5599051</v>
          </cell>
          <cell r="B1728" t="str">
            <v>Corp Adj-401.0 A&amp;G-E</v>
          </cell>
          <cell r="C1728" t="str">
            <v/>
          </cell>
          <cell r="D1728" t="str">
            <v/>
          </cell>
        </row>
        <row r="1729">
          <cell r="A1729">
            <v>5599052</v>
          </cell>
          <cell r="B1729" t="str">
            <v>Corp Adj-401.0 A&amp;G-G</v>
          </cell>
          <cell r="C1729" t="str">
            <v/>
          </cell>
          <cell r="D1729" t="str">
            <v/>
          </cell>
        </row>
        <row r="1730">
          <cell r="A1730">
            <v>5599060</v>
          </cell>
          <cell r="B1730" t="str">
            <v>Corp Adj-401.0 Oprns</v>
          </cell>
          <cell r="C1730" t="str">
            <v/>
          </cell>
          <cell r="D1730" t="str">
            <v/>
          </cell>
        </row>
        <row r="1731">
          <cell r="A1731">
            <v>5599061</v>
          </cell>
          <cell r="B1731" t="str">
            <v>Corp Adj-401.0Oprn-E</v>
          </cell>
          <cell r="C1731" t="str">
            <v/>
          </cell>
          <cell r="D1731" t="str">
            <v/>
          </cell>
        </row>
        <row r="1732">
          <cell r="A1732">
            <v>5599062</v>
          </cell>
          <cell r="B1732" t="str">
            <v>Corp Adj-401.0Oprn-G</v>
          </cell>
          <cell r="C1732" t="str">
            <v/>
          </cell>
          <cell r="D1732" t="str">
            <v/>
          </cell>
        </row>
        <row r="1733">
          <cell r="A1733">
            <v>5599070</v>
          </cell>
          <cell r="B1733" t="str">
            <v>Corp Adj-402.0 Maint</v>
          </cell>
          <cell r="C1733" t="str">
            <v/>
          </cell>
          <cell r="D1733" t="str">
            <v/>
          </cell>
        </row>
        <row r="1734">
          <cell r="A1734">
            <v>5599071</v>
          </cell>
          <cell r="B1734" t="str">
            <v>Corp Adj-402.0Main-E</v>
          </cell>
          <cell r="C1734" t="str">
            <v/>
          </cell>
          <cell r="D1734" t="str">
            <v/>
          </cell>
        </row>
        <row r="1735">
          <cell r="A1735">
            <v>5599072</v>
          </cell>
          <cell r="B1735" t="str">
            <v>Corp Adj-402.0Main-G</v>
          </cell>
          <cell r="C1735" t="str">
            <v/>
          </cell>
          <cell r="D1735" t="str">
            <v/>
          </cell>
        </row>
        <row r="1736">
          <cell r="A1736">
            <v>5599081</v>
          </cell>
          <cell r="B1736" t="str">
            <v>Corp Adj-586 Mtr Ele</v>
          </cell>
          <cell r="C1736" t="str">
            <v/>
          </cell>
          <cell r="D1736" t="str">
            <v/>
          </cell>
        </row>
        <row r="1737">
          <cell r="A1737">
            <v>5599082</v>
          </cell>
          <cell r="B1737" t="str">
            <v>Corp Adj-878 Mtr Gas</v>
          </cell>
          <cell r="C1737" t="str">
            <v/>
          </cell>
          <cell r="D1737" t="str">
            <v/>
          </cell>
        </row>
        <row r="1738">
          <cell r="A1738">
            <v>5599083</v>
          </cell>
          <cell r="B1738" t="str">
            <v>Corp Adj-879 Cust G</v>
          </cell>
          <cell r="C1738" t="str">
            <v/>
          </cell>
          <cell r="D1738" t="str">
            <v/>
          </cell>
        </row>
        <row r="1739">
          <cell r="A1739">
            <v>5599084</v>
          </cell>
          <cell r="B1739" t="str">
            <v>Corp Adj-587 Cust E</v>
          </cell>
          <cell r="C1739" t="str">
            <v/>
          </cell>
          <cell r="D1739" t="str">
            <v/>
          </cell>
        </row>
        <row r="1740">
          <cell r="A1740">
            <v>5599085</v>
          </cell>
          <cell r="B1740" t="str">
            <v>Corp Adj-905 Msc Cus</v>
          </cell>
          <cell r="C1740" t="str">
            <v/>
          </cell>
          <cell r="D1740" t="str">
            <v/>
          </cell>
        </row>
        <row r="1741">
          <cell r="A1741">
            <v>5599086</v>
          </cell>
          <cell r="B1741" t="str">
            <v>Corp Adj-588 Msc Dis</v>
          </cell>
          <cell r="C1741" t="str">
            <v/>
          </cell>
          <cell r="D1741" t="str">
            <v/>
          </cell>
        </row>
        <row r="1742">
          <cell r="A1742">
            <v>5599809</v>
          </cell>
          <cell r="B1742" t="str">
            <v>Conversion -Overhead</v>
          </cell>
          <cell r="C1742" t="str">
            <v/>
          </cell>
          <cell r="D1742" t="str">
            <v/>
          </cell>
        </row>
        <row r="1743">
          <cell r="A1743">
            <v>5599894</v>
          </cell>
          <cell r="B1743" t="str">
            <v>Conversion-Actv Type</v>
          </cell>
          <cell r="C1743" t="str">
            <v/>
          </cell>
          <cell r="D1743" t="str">
            <v/>
          </cell>
        </row>
        <row r="1744">
          <cell r="A1744">
            <v>5599895</v>
          </cell>
          <cell r="B1744" t="str">
            <v>Conversion -Misc Rev</v>
          </cell>
          <cell r="C1744" t="str">
            <v/>
          </cell>
          <cell r="D1744" t="str">
            <v/>
          </cell>
        </row>
        <row r="1745">
          <cell r="A1745">
            <v>5599896</v>
          </cell>
          <cell r="B1745" t="str">
            <v>Conversion-Billng Cr</v>
          </cell>
          <cell r="C1745" t="str">
            <v/>
          </cell>
          <cell r="D1745" t="str">
            <v/>
          </cell>
        </row>
        <row r="1746">
          <cell r="A1746">
            <v>5599897</v>
          </cell>
          <cell r="B1746" t="str">
            <v>Conv - Std Cost Var</v>
          </cell>
          <cell r="C1746" t="str">
            <v/>
          </cell>
          <cell r="D1746" t="str">
            <v/>
          </cell>
        </row>
        <row r="1747">
          <cell r="A1747">
            <v>5599898</v>
          </cell>
          <cell r="B1747" t="str">
            <v>Conversion-HistOffst</v>
          </cell>
          <cell r="C1747" t="str">
            <v/>
          </cell>
          <cell r="D1747" t="str">
            <v/>
          </cell>
        </row>
        <row r="1748">
          <cell r="A1748">
            <v>5599899</v>
          </cell>
          <cell r="B1748" t="str">
            <v>Conversion -OthCosts</v>
          </cell>
          <cell r="C1748" t="str">
            <v/>
          </cell>
          <cell r="D1748" t="str">
            <v/>
          </cell>
        </row>
        <row r="1749">
          <cell r="A1749">
            <v>5599998</v>
          </cell>
          <cell r="B1749" t="str">
            <v>Conversion-Hist Cost</v>
          </cell>
          <cell r="C1749" t="str">
            <v/>
          </cell>
          <cell r="D1749" t="str">
            <v/>
          </cell>
        </row>
        <row r="1750">
          <cell r="A1750">
            <v>5599999</v>
          </cell>
          <cell r="B1750" t="str">
            <v>Conversion-History</v>
          </cell>
          <cell r="C1750" t="str">
            <v/>
          </cell>
          <cell r="D1750" t="str">
            <v/>
          </cell>
        </row>
        <row r="1751">
          <cell r="A1751">
            <v>5600000</v>
          </cell>
          <cell r="B1751" t="str">
            <v>Internal Svs-Budget</v>
          </cell>
          <cell r="C1751" t="str">
            <v/>
          </cell>
          <cell r="D1751" t="str">
            <v/>
          </cell>
        </row>
        <row r="1752">
          <cell r="A1752">
            <v>5600100</v>
          </cell>
          <cell r="B1752" t="str">
            <v>Ord Sett To G/L Acct</v>
          </cell>
          <cell r="C1752" t="str">
            <v/>
          </cell>
          <cell r="D1752" t="str">
            <v/>
          </cell>
        </row>
        <row r="1753">
          <cell r="A1753">
            <v>5601000</v>
          </cell>
          <cell r="B1753" t="str">
            <v>Removal Cost Ext Ord</v>
          </cell>
          <cell r="C1753" t="str">
            <v/>
          </cell>
          <cell r="D1753" t="str">
            <v/>
          </cell>
        </row>
        <row r="1754">
          <cell r="A1754">
            <v>5601001</v>
          </cell>
          <cell r="B1754" t="str">
            <v>Capital Exp Ext Ord</v>
          </cell>
          <cell r="C1754" t="str">
            <v/>
          </cell>
          <cell r="D1754" t="str">
            <v/>
          </cell>
        </row>
        <row r="1755">
          <cell r="A1755">
            <v>5601002</v>
          </cell>
          <cell r="B1755" t="str">
            <v>Cancel Cost Ext Ord</v>
          </cell>
          <cell r="C1755" t="str">
            <v/>
          </cell>
          <cell r="D1755" t="str">
            <v/>
          </cell>
        </row>
        <row r="1756">
          <cell r="A1756">
            <v>5601003</v>
          </cell>
          <cell r="B1756" t="str">
            <v>AFUDC Ext Ord</v>
          </cell>
          <cell r="C1756" t="str">
            <v/>
          </cell>
          <cell r="D1756" t="str">
            <v/>
          </cell>
        </row>
        <row r="1757">
          <cell r="A1757">
            <v>5602000</v>
          </cell>
          <cell r="B1757" t="str">
            <v>Benefits Burden</v>
          </cell>
          <cell r="C1757" t="str">
            <v/>
          </cell>
          <cell r="D1757" t="str">
            <v/>
          </cell>
        </row>
        <row r="1758">
          <cell r="A1758">
            <v>5602001</v>
          </cell>
          <cell r="B1758" t="str">
            <v>Payroll Tax Burden</v>
          </cell>
          <cell r="C1758" t="str">
            <v/>
          </cell>
          <cell r="D1758" t="str">
            <v/>
          </cell>
        </row>
        <row r="1759">
          <cell r="A1759">
            <v>5602002</v>
          </cell>
          <cell r="B1759" t="str">
            <v>Non Prod Time-Burden</v>
          </cell>
          <cell r="C1759" t="str">
            <v/>
          </cell>
          <cell r="D1759" t="str">
            <v/>
          </cell>
        </row>
        <row r="1760">
          <cell r="A1760">
            <v>5602003</v>
          </cell>
          <cell r="B1760" t="str">
            <v>Materials Burden</v>
          </cell>
          <cell r="C1760" t="str">
            <v/>
          </cell>
          <cell r="D1760" t="str">
            <v/>
          </cell>
        </row>
        <row r="1761">
          <cell r="A1761">
            <v>5602004</v>
          </cell>
          <cell r="B1761" t="str">
            <v>Not Used</v>
          </cell>
          <cell r="C1761" t="str">
            <v/>
          </cell>
          <cell r="D1761" t="str">
            <v/>
          </cell>
        </row>
        <row r="1762">
          <cell r="A1762">
            <v>5602005</v>
          </cell>
          <cell r="B1762" t="str">
            <v>NOT USED</v>
          </cell>
          <cell r="C1762" t="str">
            <v/>
          </cell>
          <cell r="D1762" t="str">
            <v/>
          </cell>
        </row>
        <row r="1763">
          <cell r="A1763">
            <v>5602006</v>
          </cell>
          <cell r="B1763" t="str">
            <v>NOT USED</v>
          </cell>
          <cell r="C1763" t="str">
            <v/>
          </cell>
          <cell r="D1763" t="str">
            <v/>
          </cell>
        </row>
        <row r="1764">
          <cell r="A1764">
            <v>5602007</v>
          </cell>
          <cell r="B1764" t="str">
            <v>Pension/PBOP Surchg</v>
          </cell>
          <cell r="C1764" t="str">
            <v/>
          </cell>
          <cell r="D1764" t="str">
            <v/>
          </cell>
        </row>
        <row r="1765">
          <cell r="A1765">
            <v>5602008</v>
          </cell>
          <cell r="B1765" t="str">
            <v>Ins &amp;Casualty Surchg</v>
          </cell>
          <cell r="C1765" t="str">
            <v/>
          </cell>
          <cell r="D1765" t="str">
            <v/>
          </cell>
        </row>
        <row r="1766">
          <cell r="A1766">
            <v>5602009</v>
          </cell>
          <cell r="B1766" t="str">
            <v>A &amp; G Surcharge</v>
          </cell>
          <cell r="C1766" t="str">
            <v/>
          </cell>
          <cell r="D1766" t="str">
            <v/>
          </cell>
        </row>
        <row r="1767">
          <cell r="A1767">
            <v>5602100</v>
          </cell>
          <cell r="B1767" t="str">
            <v>Ben Bur Budgt Contra</v>
          </cell>
          <cell r="C1767" t="str">
            <v/>
          </cell>
          <cell r="D1767" t="str">
            <v/>
          </cell>
        </row>
        <row r="1768">
          <cell r="A1768">
            <v>5602101</v>
          </cell>
          <cell r="B1768" t="str">
            <v>P/R Tax - Bud Contra</v>
          </cell>
          <cell r="C1768" t="str">
            <v/>
          </cell>
          <cell r="D1768" t="str">
            <v/>
          </cell>
        </row>
        <row r="1769">
          <cell r="A1769">
            <v>5602102</v>
          </cell>
          <cell r="B1769" t="str">
            <v>NPT-Bud Cntra</v>
          </cell>
          <cell r="C1769" t="str">
            <v/>
          </cell>
          <cell r="D1769" t="str">
            <v/>
          </cell>
        </row>
        <row r="1770">
          <cell r="A1770">
            <v>5602103</v>
          </cell>
          <cell r="B1770" t="str">
            <v>Capit A&amp;G -Bud Cntra</v>
          </cell>
          <cell r="C1770" t="str">
            <v/>
          </cell>
          <cell r="D1770" t="str">
            <v/>
          </cell>
        </row>
        <row r="1771">
          <cell r="A1771">
            <v>5700100</v>
          </cell>
          <cell r="B1771" t="str">
            <v>InterCo Exp-Actv Dr</v>
          </cell>
          <cell r="C1771" t="str">
            <v/>
          </cell>
          <cell r="D1771" t="str">
            <v/>
          </cell>
        </row>
        <row r="1772">
          <cell r="A1772">
            <v>5700101</v>
          </cell>
          <cell r="B1772" t="str">
            <v>InterCo Exp-Imput Dr</v>
          </cell>
          <cell r="C1772" t="str">
            <v/>
          </cell>
          <cell r="D1772" t="str">
            <v/>
          </cell>
        </row>
        <row r="1773">
          <cell r="A1773">
            <v>5700102</v>
          </cell>
          <cell r="B1773" t="str">
            <v>InterCo Exp-RepostDr</v>
          </cell>
          <cell r="C1773" t="str">
            <v/>
          </cell>
          <cell r="D1773" t="str">
            <v/>
          </cell>
        </row>
        <row r="1774">
          <cell r="A1774">
            <v>5700103</v>
          </cell>
          <cell r="B1774" t="str">
            <v>InterCo Exp-AssessDr</v>
          </cell>
          <cell r="C1774" t="str">
            <v/>
          </cell>
          <cell r="D1774" t="str">
            <v/>
          </cell>
        </row>
        <row r="1775">
          <cell r="A1775">
            <v>5700104</v>
          </cell>
          <cell r="B1775" t="str">
            <v>InterCo Exp-Distr Dr</v>
          </cell>
          <cell r="C1775" t="str">
            <v/>
          </cell>
          <cell r="D1775" t="str">
            <v/>
          </cell>
        </row>
        <row r="1776">
          <cell r="A1776">
            <v>5700105</v>
          </cell>
          <cell r="B1776" t="str">
            <v>InterCo Exp-Settl Dr</v>
          </cell>
          <cell r="C1776" t="str">
            <v/>
          </cell>
          <cell r="D1776" t="str">
            <v/>
          </cell>
        </row>
        <row r="1777">
          <cell r="A1777">
            <v>5700106</v>
          </cell>
          <cell r="B1777" t="str">
            <v>InterCo Exp-Ovhd Dr</v>
          </cell>
          <cell r="C1777" t="str">
            <v/>
          </cell>
          <cell r="D1777" t="str">
            <v/>
          </cell>
        </row>
        <row r="1778">
          <cell r="A1778">
            <v>5700200</v>
          </cell>
          <cell r="B1778" t="str">
            <v>InterCo Exp-Actv Cr</v>
          </cell>
          <cell r="C1778" t="str">
            <v/>
          </cell>
          <cell r="D1778" t="str">
            <v/>
          </cell>
        </row>
        <row r="1779">
          <cell r="A1779">
            <v>5700201</v>
          </cell>
          <cell r="B1779" t="str">
            <v>InterCo Exp-Imput Cr</v>
          </cell>
          <cell r="C1779" t="str">
            <v/>
          </cell>
          <cell r="D1779" t="str">
            <v/>
          </cell>
        </row>
        <row r="1780">
          <cell r="A1780">
            <v>5700202</v>
          </cell>
          <cell r="B1780" t="str">
            <v>InterCo Exp-RepostCr</v>
          </cell>
          <cell r="C1780" t="str">
            <v/>
          </cell>
          <cell r="D1780" t="str">
            <v/>
          </cell>
        </row>
        <row r="1781">
          <cell r="A1781">
            <v>5700203</v>
          </cell>
          <cell r="B1781" t="str">
            <v>InterCo Exp-AssessCr</v>
          </cell>
          <cell r="C1781" t="str">
            <v/>
          </cell>
          <cell r="D1781" t="str">
            <v/>
          </cell>
        </row>
        <row r="1782">
          <cell r="A1782">
            <v>5700204</v>
          </cell>
          <cell r="B1782" t="str">
            <v>InterCo Exp-Distr Cr</v>
          </cell>
          <cell r="C1782" t="str">
            <v/>
          </cell>
          <cell r="D1782" t="str">
            <v/>
          </cell>
        </row>
        <row r="1783">
          <cell r="A1783">
            <v>5700205</v>
          </cell>
          <cell r="B1783" t="str">
            <v>InterCo Exp-Settl Cr</v>
          </cell>
          <cell r="C1783" t="str">
            <v/>
          </cell>
          <cell r="D1783" t="str">
            <v/>
          </cell>
        </row>
        <row r="1784">
          <cell r="A1784">
            <v>5700206</v>
          </cell>
          <cell r="B1784" t="str">
            <v>InterCo Exp-Ovhd Cr</v>
          </cell>
          <cell r="C1784" t="str">
            <v/>
          </cell>
          <cell r="D1784" t="str">
            <v/>
          </cell>
        </row>
        <row r="1785">
          <cell r="A1785">
            <v>5700300</v>
          </cell>
          <cell r="B1785" t="str">
            <v>InterBusArea - Clear</v>
          </cell>
          <cell r="C1785" t="str">
            <v/>
          </cell>
          <cell r="D1785" t="str">
            <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B01-Standard JE Template"/>
      <sheetName val="FB01-Standard JE EXAMPLE"/>
      <sheetName val="JE Reversal FB08 Template"/>
      <sheetName val="JE Reversal FB08 Example 01"/>
      <sheetName val="JE Reversal FB08 Example 02"/>
      <sheetName val="FBD1-Recurring SD Template"/>
      <sheetName val="FBD1-Recurring SD EXAMPLE"/>
      <sheetName val="FBS1-Accrual Template"/>
      <sheetName val="FBS1-Accrual EXAMPLE"/>
      <sheetName val="CE w_tax"/>
      <sheetName val="FBU8-Reverse CC Template"/>
      <sheetName val="FBU8-EXAMP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A3">
            <v>1010010</v>
          </cell>
          <cell r="B3" t="str">
            <v>Plnt in Svc-Electric</v>
          </cell>
          <cell r="C3" t="str">
            <v/>
          </cell>
          <cell r="D3" t="str">
            <v/>
          </cell>
        </row>
        <row r="4">
          <cell r="A4">
            <v>1010011</v>
          </cell>
          <cell r="B4" t="str">
            <v>Asset Retire Fossil</v>
          </cell>
          <cell r="C4" t="str">
            <v/>
          </cell>
          <cell r="D4" t="str">
            <v/>
          </cell>
        </row>
        <row r="5">
          <cell r="A5">
            <v>1010012</v>
          </cell>
          <cell r="B5" t="str">
            <v>Asset Retire Nuclear</v>
          </cell>
          <cell r="C5" t="str">
            <v/>
          </cell>
          <cell r="D5" t="str">
            <v/>
          </cell>
        </row>
        <row r="6">
          <cell r="A6">
            <v>1010018</v>
          </cell>
          <cell r="B6" t="str">
            <v>Elec PIS-Corp Adj</v>
          </cell>
          <cell r="C6" t="str">
            <v/>
          </cell>
          <cell r="D6" t="str">
            <v/>
          </cell>
        </row>
        <row r="7">
          <cell r="A7">
            <v>1010019</v>
          </cell>
          <cell r="B7" t="str">
            <v>Conversion-Elec PIS</v>
          </cell>
          <cell r="C7" t="str">
            <v/>
          </cell>
          <cell r="D7" t="str">
            <v/>
          </cell>
        </row>
        <row r="8">
          <cell r="A8">
            <v>1010020</v>
          </cell>
          <cell r="B8" t="str">
            <v>Plnt in Svc-Gas</v>
          </cell>
          <cell r="C8" t="str">
            <v/>
          </cell>
          <cell r="D8" t="str">
            <v/>
          </cell>
        </row>
        <row r="9">
          <cell r="A9">
            <v>1010028</v>
          </cell>
          <cell r="B9" t="str">
            <v>Gas PIS-Corp Adj</v>
          </cell>
          <cell r="C9" t="str">
            <v/>
          </cell>
          <cell r="D9" t="str">
            <v/>
          </cell>
        </row>
        <row r="10">
          <cell r="A10">
            <v>1010029</v>
          </cell>
          <cell r="B10" t="str">
            <v>Conversion-Gas PIS</v>
          </cell>
          <cell r="C10" t="str">
            <v/>
          </cell>
          <cell r="D10" t="str">
            <v/>
          </cell>
        </row>
        <row r="11">
          <cell r="A11">
            <v>1010030</v>
          </cell>
          <cell r="B11" t="str">
            <v>Plnt in Svc-Common</v>
          </cell>
          <cell r="C11" t="str">
            <v/>
          </cell>
          <cell r="D11" t="str">
            <v/>
          </cell>
        </row>
        <row r="12">
          <cell r="A12">
            <v>1010038</v>
          </cell>
          <cell r="B12" t="str">
            <v>Common PIS-Corp Adj</v>
          </cell>
          <cell r="C12" t="str">
            <v/>
          </cell>
          <cell r="D12" t="str">
            <v/>
          </cell>
        </row>
        <row r="13">
          <cell r="A13">
            <v>1010039</v>
          </cell>
          <cell r="B13" t="str">
            <v>Conver-Common PIS</v>
          </cell>
          <cell r="C13" t="str">
            <v/>
          </cell>
          <cell r="D13" t="str">
            <v/>
          </cell>
        </row>
        <row r="14">
          <cell r="A14">
            <v>1011001</v>
          </cell>
          <cell r="B14" t="str">
            <v>Prop Under Cap Lease</v>
          </cell>
          <cell r="C14" t="str">
            <v/>
          </cell>
          <cell r="D14" t="str">
            <v/>
          </cell>
        </row>
        <row r="15">
          <cell r="A15">
            <v>1020000</v>
          </cell>
          <cell r="B15" t="str">
            <v>Plnt Purch/Sold Elec</v>
          </cell>
          <cell r="C15" t="str">
            <v/>
          </cell>
          <cell r="D15" t="str">
            <v/>
          </cell>
        </row>
        <row r="16">
          <cell r="A16">
            <v>1050000</v>
          </cell>
          <cell r="B16" t="str">
            <v>PHFU</v>
          </cell>
          <cell r="C16" t="str">
            <v/>
          </cell>
          <cell r="D16" t="str">
            <v/>
          </cell>
        </row>
        <row r="17">
          <cell r="A17">
            <v>1070010</v>
          </cell>
          <cell r="B17" t="str">
            <v>CWIP - Electric</v>
          </cell>
          <cell r="C17" t="str">
            <v/>
          </cell>
          <cell r="D17" t="str">
            <v/>
          </cell>
        </row>
        <row r="18">
          <cell r="A18">
            <v>1070019</v>
          </cell>
          <cell r="B18" t="str">
            <v>Conversion-Elec CWIP</v>
          </cell>
          <cell r="C18" t="str">
            <v/>
          </cell>
          <cell r="D18" t="str">
            <v/>
          </cell>
        </row>
        <row r="19">
          <cell r="A19">
            <v>1070020</v>
          </cell>
          <cell r="B19" t="str">
            <v>CWIP - Gas</v>
          </cell>
          <cell r="C19" t="str">
            <v/>
          </cell>
          <cell r="D19" t="str">
            <v/>
          </cell>
        </row>
        <row r="20">
          <cell r="A20">
            <v>1070029</v>
          </cell>
          <cell r="B20" t="str">
            <v>Conversion-Gas CWIP</v>
          </cell>
          <cell r="C20" t="str">
            <v/>
          </cell>
          <cell r="D20" t="str">
            <v/>
          </cell>
        </row>
        <row r="21">
          <cell r="A21">
            <v>1070030</v>
          </cell>
          <cell r="B21" t="str">
            <v>CWIP - Common</v>
          </cell>
          <cell r="C21" t="str">
            <v/>
          </cell>
          <cell r="D21" t="str">
            <v/>
          </cell>
        </row>
        <row r="22">
          <cell r="A22">
            <v>1070039</v>
          </cell>
          <cell r="B22" t="str">
            <v>Conversion-Comm CWIP</v>
          </cell>
          <cell r="C22" t="str">
            <v/>
          </cell>
          <cell r="D22" t="str">
            <v/>
          </cell>
        </row>
        <row r="23">
          <cell r="A23">
            <v>1070040</v>
          </cell>
          <cell r="B23" t="str">
            <v>CWIP - Nonutility</v>
          </cell>
          <cell r="C23" t="str">
            <v/>
          </cell>
          <cell r="D23" t="str">
            <v/>
          </cell>
        </row>
        <row r="24">
          <cell r="A24">
            <v>1070049</v>
          </cell>
          <cell r="B24" t="str">
            <v>Conv-NonUtility CWIP</v>
          </cell>
          <cell r="C24" t="str">
            <v/>
          </cell>
          <cell r="D24" t="str">
            <v/>
          </cell>
        </row>
        <row r="25">
          <cell r="A25">
            <v>1080000</v>
          </cell>
          <cell r="B25" t="str">
            <v>Accum Depreciation</v>
          </cell>
          <cell r="C25" t="str">
            <v/>
          </cell>
          <cell r="D25" t="str">
            <v/>
          </cell>
        </row>
        <row r="26">
          <cell r="A26">
            <v>1080001</v>
          </cell>
          <cell r="B26" t="str">
            <v>A/D-Rcls Depr CoRmvl</v>
          </cell>
          <cell r="C26" t="str">
            <v/>
          </cell>
          <cell r="D26" t="str">
            <v/>
          </cell>
        </row>
        <row r="27">
          <cell r="A27">
            <v>1080048</v>
          </cell>
          <cell r="B27" t="str">
            <v>Accum Depr-Corp Adj</v>
          </cell>
          <cell r="C27" t="str">
            <v/>
          </cell>
          <cell r="D27" t="str">
            <v/>
          </cell>
        </row>
        <row r="28">
          <cell r="A28">
            <v>1080050</v>
          </cell>
          <cell r="B28" t="str">
            <v>Accum Dep-BB</v>
          </cell>
          <cell r="C28" t="str">
            <v/>
          </cell>
          <cell r="D28" t="str">
            <v/>
          </cell>
        </row>
        <row r="29">
          <cell r="A29">
            <v>1080100</v>
          </cell>
          <cell r="B29" t="str">
            <v>Accum Dep-Retiremnts</v>
          </cell>
          <cell r="C29" t="str">
            <v/>
          </cell>
          <cell r="D29" t="str">
            <v/>
          </cell>
        </row>
        <row r="30">
          <cell r="A30">
            <v>1080110</v>
          </cell>
          <cell r="B30" t="str">
            <v>Accum Dep-Removal</v>
          </cell>
          <cell r="C30" t="str">
            <v/>
          </cell>
          <cell r="D30" t="str">
            <v/>
          </cell>
        </row>
        <row r="31">
          <cell r="A31">
            <v>1080115</v>
          </cell>
          <cell r="B31" t="str">
            <v>Accum Dep-Accrl</v>
          </cell>
          <cell r="C31" t="str">
            <v/>
          </cell>
          <cell r="D31" t="str">
            <v/>
          </cell>
        </row>
        <row r="32">
          <cell r="A32">
            <v>1080120</v>
          </cell>
          <cell r="B32" t="str">
            <v>Accum Dep-Scrap Sale</v>
          </cell>
          <cell r="C32" t="str">
            <v/>
          </cell>
          <cell r="D32" t="str">
            <v/>
          </cell>
        </row>
        <row r="33">
          <cell r="A33">
            <v>1080130</v>
          </cell>
          <cell r="B33" t="str">
            <v>Accum Dep-Asset Sale</v>
          </cell>
          <cell r="C33" t="str">
            <v/>
          </cell>
          <cell r="D33" t="str">
            <v/>
          </cell>
        </row>
        <row r="34">
          <cell r="A34">
            <v>1080140</v>
          </cell>
          <cell r="B34" t="str">
            <v>Accum Dep-Systm Sale</v>
          </cell>
          <cell r="C34" t="str">
            <v/>
          </cell>
          <cell r="D34" t="str">
            <v/>
          </cell>
        </row>
        <row r="35">
          <cell r="A35">
            <v>1080150</v>
          </cell>
          <cell r="B35" t="str">
            <v>Accum Dep-Exchanges</v>
          </cell>
          <cell r="C35" t="str">
            <v/>
          </cell>
          <cell r="D35" t="str">
            <v/>
          </cell>
        </row>
        <row r="36">
          <cell r="A36">
            <v>1080160</v>
          </cell>
          <cell r="B36" t="str">
            <v>Accum Dep-Casualty</v>
          </cell>
          <cell r="C36" t="str">
            <v/>
          </cell>
          <cell r="D36" t="str">
            <v/>
          </cell>
        </row>
        <row r="37">
          <cell r="A37">
            <v>1080170</v>
          </cell>
          <cell r="B37" t="str">
            <v>Accum Dep-Adjustmnts</v>
          </cell>
          <cell r="C37" t="str">
            <v/>
          </cell>
          <cell r="D37" t="str">
            <v/>
          </cell>
        </row>
        <row r="38">
          <cell r="A38">
            <v>1080198</v>
          </cell>
          <cell r="B38" t="str">
            <v>AD - Accel. Deprec.</v>
          </cell>
          <cell r="C38" t="str">
            <v/>
          </cell>
          <cell r="D38" t="str">
            <v/>
          </cell>
        </row>
        <row r="39">
          <cell r="A39">
            <v>1080199</v>
          </cell>
          <cell r="B39" t="str">
            <v>Accum Dep-Clearing</v>
          </cell>
          <cell r="C39" t="str">
            <v/>
          </cell>
          <cell r="D39" t="str">
            <v/>
          </cell>
        </row>
        <row r="40">
          <cell r="A40">
            <v>1080200</v>
          </cell>
          <cell r="B40" t="str">
            <v>Accum Dep - Decomm</v>
          </cell>
          <cell r="C40" t="str">
            <v/>
          </cell>
          <cell r="D40" t="str">
            <v/>
          </cell>
        </row>
        <row r="41">
          <cell r="A41">
            <v>1080201</v>
          </cell>
          <cell r="B41" t="str">
            <v>FAS143 Nuclear Recls</v>
          </cell>
          <cell r="C41" t="str">
            <v/>
          </cell>
          <cell r="D41" t="str">
            <v/>
          </cell>
        </row>
        <row r="42">
          <cell r="A42">
            <v>1080210</v>
          </cell>
          <cell r="B42" t="str">
            <v>Accum Dep - Fossil</v>
          </cell>
          <cell r="C42" t="str">
            <v/>
          </cell>
          <cell r="D42" t="str">
            <v/>
          </cell>
        </row>
        <row r="43">
          <cell r="A43">
            <v>1080211</v>
          </cell>
          <cell r="B43" t="str">
            <v>FAS143 Non-Env Recls</v>
          </cell>
          <cell r="C43" t="str">
            <v/>
          </cell>
          <cell r="D43" t="str">
            <v/>
          </cell>
        </row>
        <row r="44">
          <cell r="A44">
            <v>1080220</v>
          </cell>
          <cell r="B44" t="str">
            <v>Accum Dep - Geotherm</v>
          </cell>
          <cell r="C44" t="str">
            <v/>
          </cell>
          <cell r="D44" t="str">
            <v/>
          </cell>
        </row>
        <row r="45">
          <cell r="A45">
            <v>1080230</v>
          </cell>
          <cell r="B45" t="str">
            <v>Accum Depr:143 Fossl</v>
          </cell>
          <cell r="C45" t="str">
            <v/>
          </cell>
          <cell r="D45" t="str">
            <v/>
          </cell>
        </row>
        <row r="46">
          <cell r="A46">
            <v>1080240</v>
          </cell>
          <cell r="B46" t="str">
            <v>Accum Depr:143 Nuclr</v>
          </cell>
          <cell r="C46" t="str">
            <v/>
          </cell>
          <cell r="D46" t="str">
            <v/>
          </cell>
        </row>
        <row r="47">
          <cell r="A47">
            <v>1080999</v>
          </cell>
          <cell r="B47" t="str">
            <v>Conversion-Accum Dep</v>
          </cell>
          <cell r="C47" t="str">
            <v/>
          </cell>
          <cell r="D47" t="str">
            <v/>
          </cell>
        </row>
        <row r="48">
          <cell r="A48">
            <v>1110000</v>
          </cell>
          <cell r="B48" t="str">
            <v>Accum Amort</v>
          </cell>
          <cell r="C48" t="str">
            <v/>
          </cell>
          <cell r="D48" t="str">
            <v/>
          </cell>
        </row>
        <row r="49">
          <cell r="A49">
            <v>1110050</v>
          </cell>
          <cell r="B49" t="str">
            <v>Amort - BB</v>
          </cell>
          <cell r="C49" t="str">
            <v/>
          </cell>
          <cell r="D49" t="str">
            <v/>
          </cell>
        </row>
        <row r="50">
          <cell r="A50">
            <v>1110100</v>
          </cell>
          <cell r="B50" t="str">
            <v>Amort - Retire</v>
          </cell>
          <cell r="C50" t="str">
            <v/>
          </cell>
          <cell r="D50" t="str">
            <v/>
          </cell>
        </row>
        <row r="51">
          <cell r="A51">
            <v>1110115</v>
          </cell>
          <cell r="B51" t="str">
            <v>Amort - Accrl</v>
          </cell>
          <cell r="C51" t="str">
            <v/>
          </cell>
          <cell r="D51" t="str">
            <v/>
          </cell>
        </row>
        <row r="52">
          <cell r="A52">
            <v>1110170</v>
          </cell>
          <cell r="B52" t="str">
            <v>Amort - Adjustments</v>
          </cell>
          <cell r="C52" t="str">
            <v/>
          </cell>
          <cell r="D52" t="str">
            <v/>
          </cell>
        </row>
        <row r="53">
          <cell r="A53">
            <v>1110199</v>
          </cell>
          <cell r="B53" t="str">
            <v>Amort - Clearing</v>
          </cell>
          <cell r="C53" t="str">
            <v/>
          </cell>
          <cell r="D53" t="str">
            <v/>
          </cell>
        </row>
        <row r="54">
          <cell r="A54">
            <v>1140000</v>
          </cell>
          <cell r="B54" t="str">
            <v>Plant Acq Adj</v>
          </cell>
          <cell r="C54" t="str">
            <v/>
          </cell>
          <cell r="D54" t="str">
            <v/>
          </cell>
        </row>
        <row r="55">
          <cell r="A55">
            <v>1170000</v>
          </cell>
          <cell r="B55" t="str">
            <v>Gas Stred Udrgnd-N/C</v>
          </cell>
          <cell r="C55" t="str">
            <v/>
          </cell>
          <cell r="D55" t="str">
            <v/>
          </cell>
        </row>
        <row r="56">
          <cell r="A56">
            <v>1201000</v>
          </cell>
          <cell r="B56" t="str">
            <v>Nuclear Fuel in Proc</v>
          </cell>
          <cell r="C56" t="str">
            <v/>
          </cell>
          <cell r="D56" t="str">
            <v/>
          </cell>
        </row>
        <row r="57">
          <cell r="A57">
            <v>1201001</v>
          </cell>
          <cell r="B57" t="str">
            <v>Nuclear Fuel in Proc</v>
          </cell>
          <cell r="C57" t="str">
            <v/>
          </cell>
          <cell r="D57" t="str">
            <v/>
          </cell>
        </row>
        <row r="58">
          <cell r="A58">
            <v>1202000</v>
          </cell>
          <cell r="B58" t="str">
            <v>Nuclear Fuel - Stock</v>
          </cell>
          <cell r="C58" t="str">
            <v/>
          </cell>
          <cell r="D58" t="str">
            <v/>
          </cell>
        </row>
        <row r="59">
          <cell r="A59">
            <v>1202001</v>
          </cell>
          <cell r="B59" t="str">
            <v>Nuclear Fuel - Stock</v>
          </cell>
          <cell r="C59" t="str">
            <v/>
          </cell>
          <cell r="D59" t="str">
            <v/>
          </cell>
        </row>
        <row r="60">
          <cell r="A60">
            <v>1203000</v>
          </cell>
          <cell r="B60" t="str">
            <v>Nuclear Fuel - React</v>
          </cell>
          <cell r="C60" t="str">
            <v/>
          </cell>
          <cell r="D60" t="str">
            <v/>
          </cell>
        </row>
        <row r="61">
          <cell r="A61">
            <v>1203001</v>
          </cell>
          <cell r="B61" t="str">
            <v>Nuclear Fuel - React</v>
          </cell>
          <cell r="C61" t="str">
            <v/>
          </cell>
          <cell r="D61" t="str">
            <v/>
          </cell>
        </row>
        <row r="62">
          <cell r="A62">
            <v>1204000</v>
          </cell>
          <cell r="B62" t="str">
            <v>Spent Nuclear Fuel</v>
          </cell>
          <cell r="C62" t="str">
            <v/>
          </cell>
          <cell r="D62" t="str">
            <v/>
          </cell>
        </row>
        <row r="63">
          <cell r="A63">
            <v>1204001</v>
          </cell>
          <cell r="B63" t="str">
            <v>Spent Nuclear Fuel</v>
          </cell>
          <cell r="C63" t="str">
            <v/>
          </cell>
          <cell r="D63" t="str">
            <v/>
          </cell>
        </row>
        <row r="64">
          <cell r="A64">
            <v>1205000</v>
          </cell>
          <cell r="B64" t="str">
            <v>Amrt Nuclr Fuel Asem</v>
          </cell>
          <cell r="C64" t="str">
            <v/>
          </cell>
          <cell r="D64" t="str">
            <v/>
          </cell>
        </row>
        <row r="65">
          <cell r="A65">
            <v>1205001</v>
          </cell>
          <cell r="B65" t="str">
            <v>Amrt Nuclr Fuel Asem</v>
          </cell>
          <cell r="C65" t="str">
            <v/>
          </cell>
          <cell r="D65" t="str">
            <v/>
          </cell>
        </row>
        <row r="66">
          <cell r="A66">
            <v>1206010</v>
          </cell>
          <cell r="B66" t="str">
            <v>Nuclr Fuel Cap Lease</v>
          </cell>
          <cell r="C66" t="str">
            <v/>
          </cell>
          <cell r="D66" t="str">
            <v/>
          </cell>
        </row>
        <row r="67">
          <cell r="A67">
            <v>1206030</v>
          </cell>
          <cell r="B67" t="str">
            <v>Nuc Fuel Lease Amrt</v>
          </cell>
          <cell r="C67" t="str">
            <v/>
          </cell>
          <cell r="D67" t="str">
            <v/>
          </cell>
        </row>
        <row r="68">
          <cell r="A68">
            <v>1210000</v>
          </cell>
          <cell r="B68" t="str">
            <v>Nonutl Pr T-Non PHFU</v>
          </cell>
          <cell r="C68" t="str">
            <v/>
          </cell>
          <cell r="D68" t="str">
            <v/>
          </cell>
        </row>
        <row r="69">
          <cell r="A69">
            <v>1210009</v>
          </cell>
          <cell r="B69" t="str">
            <v>Conver-Nonutil Plant</v>
          </cell>
          <cell r="C69" t="str">
            <v/>
          </cell>
          <cell r="D69" t="str">
            <v/>
          </cell>
        </row>
        <row r="70">
          <cell r="A70">
            <v>1231003</v>
          </cell>
          <cell r="B70" t="str">
            <v>Invest in PG&amp;E LLC</v>
          </cell>
          <cell r="C70" t="str">
            <v/>
          </cell>
          <cell r="D70" t="str">
            <v/>
          </cell>
        </row>
        <row r="71">
          <cell r="A71">
            <v>1231004</v>
          </cell>
          <cell r="B71" t="str">
            <v>Inv in PG&amp;E Hldg LLC</v>
          </cell>
          <cell r="C71" t="str">
            <v/>
          </cell>
          <cell r="D71" t="str">
            <v/>
          </cell>
        </row>
        <row r="72">
          <cell r="A72">
            <v>1231010</v>
          </cell>
          <cell r="B72" t="str">
            <v>Inv in Sub - PG&amp;E</v>
          </cell>
          <cell r="C72" t="str">
            <v/>
          </cell>
          <cell r="D72" t="str">
            <v/>
          </cell>
        </row>
        <row r="73">
          <cell r="A73">
            <v>1231020</v>
          </cell>
          <cell r="B73" t="str">
            <v>Inv in Sub-PG&amp;E GTNW</v>
          </cell>
          <cell r="C73" t="str">
            <v/>
          </cell>
          <cell r="D73" t="str">
            <v/>
          </cell>
        </row>
        <row r="74">
          <cell r="A74">
            <v>1231050</v>
          </cell>
          <cell r="B74" t="str">
            <v>Invest in PG&amp;E Corp</v>
          </cell>
          <cell r="C74" t="str">
            <v/>
          </cell>
          <cell r="D74" t="str">
            <v/>
          </cell>
        </row>
        <row r="75">
          <cell r="A75">
            <v>1231100</v>
          </cell>
          <cell r="B75" t="str">
            <v>Inv in Sub - PGT</v>
          </cell>
          <cell r="C75" t="str">
            <v/>
          </cell>
          <cell r="D75" t="str">
            <v/>
          </cell>
        </row>
        <row r="76">
          <cell r="A76">
            <v>1231200</v>
          </cell>
          <cell r="B76" t="str">
            <v>Inv in Sub - NGC</v>
          </cell>
          <cell r="C76" t="str">
            <v/>
          </cell>
          <cell r="D76" t="str">
            <v/>
          </cell>
        </row>
        <row r="77">
          <cell r="A77">
            <v>1231300</v>
          </cell>
          <cell r="B77" t="str">
            <v>Inv in Sub - Stanpac</v>
          </cell>
          <cell r="C77" t="str">
            <v/>
          </cell>
          <cell r="D77" t="str">
            <v/>
          </cell>
        </row>
        <row r="78">
          <cell r="A78">
            <v>1231400</v>
          </cell>
          <cell r="B78" t="str">
            <v>Inv in Sub - PEFCO</v>
          </cell>
          <cell r="C78" t="str">
            <v/>
          </cell>
          <cell r="D78" t="str">
            <v/>
          </cell>
        </row>
        <row r="79">
          <cell r="A79">
            <v>1231500</v>
          </cell>
          <cell r="B79" t="str">
            <v>Inv in Sub - PGP</v>
          </cell>
          <cell r="C79" t="str">
            <v/>
          </cell>
          <cell r="D79" t="str">
            <v/>
          </cell>
        </row>
        <row r="80">
          <cell r="A80">
            <v>1231600</v>
          </cell>
          <cell r="B80" t="str">
            <v>Inv in Sub - Calaska</v>
          </cell>
          <cell r="C80" t="str">
            <v/>
          </cell>
          <cell r="D80" t="str">
            <v/>
          </cell>
        </row>
        <row r="81">
          <cell r="A81">
            <v>1231700</v>
          </cell>
          <cell r="B81" t="str">
            <v>Inv in Sub - MTI</v>
          </cell>
          <cell r="C81" t="str">
            <v/>
          </cell>
          <cell r="D81" t="str">
            <v/>
          </cell>
        </row>
        <row r="82">
          <cell r="A82">
            <v>1231800</v>
          </cell>
          <cell r="B82" t="str">
            <v>Inv in Sub - PCSC</v>
          </cell>
          <cell r="C82" t="str">
            <v/>
          </cell>
          <cell r="D82" t="str">
            <v/>
          </cell>
        </row>
        <row r="83">
          <cell r="A83">
            <v>1231900</v>
          </cell>
          <cell r="B83" t="str">
            <v>Inv in Sub - PGEE</v>
          </cell>
          <cell r="C83" t="str">
            <v/>
          </cell>
          <cell r="D83" t="str">
            <v/>
          </cell>
        </row>
        <row r="84">
          <cell r="A84">
            <v>1231950</v>
          </cell>
          <cell r="B84" t="str">
            <v>Inv in Sub - EEC</v>
          </cell>
          <cell r="C84" t="str">
            <v/>
          </cell>
          <cell r="D84" t="str">
            <v/>
          </cell>
        </row>
        <row r="85">
          <cell r="A85">
            <v>1231960</v>
          </cell>
          <cell r="B85" t="str">
            <v>Inv in Sub - A&amp;S</v>
          </cell>
          <cell r="C85" t="str">
            <v/>
          </cell>
          <cell r="D85" t="str">
            <v/>
          </cell>
        </row>
        <row r="86">
          <cell r="A86">
            <v>1231970</v>
          </cell>
          <cell r="B86" t="str">
            <v>Inv in Sub - QUIPS</v>
          </cell>
          <cell r="C86" t="str">
            <v/>
          </cell>
          <cell r="D86" t="str">
            <v/>
          </cell>
        </row>
        <row r="87">
          <cell r="A87">
            <v>1231991</v>
          </cell>
          <cell r="B87" t="str">
            <v>Inv in Sub - Newco</v>
          </cell>
          <cell r="C87" t="str">
            <v/>
          </cell>
          <cell r="D87" t="str">
            <v/>
          </cell>
        </row>
        <row r="88">
          <cell r="A88">
            <v>1231999</v>
          </cell>
          <cell r="B88" t="str">
            <v>Inv in Sub - MergeCo</v>
          </cell>
          <cell r="C88" t="str">
            <v/>
          </cell>
          <cell r="D88" t="str">
            <v/>
          </cell>
        </row>
        <row r="89">
          <cell r="A89">
            <v>1240000</v>
          </cell>
          <cell r="B89" t="str">
            <v>Other Investments</v>
          </cell>
          <cell r="C89" t="str">
            <v/>
          </cell>
          <cell r="D89" t="str">
            <v/>
          </cell>
        </row>
        <row r="90">
          <cell r="A90">
            <v>1240010</v>
          </cell>
          <cell r="B90" t="str">
            <v>Inv in Low Inc Hous</v>
          </cell>
          <cell r="C90" t="str">
            <v/>
          </cell>
          <cell r="D90" t="str">
            <v/>
          </cell>
        </row>
        <row r="91">
          <cell r="A91">
            <v>1240100</v>
          </cell>
          <cell r="B91" t="str">
            <v>Inv in Pac Cal Sys</v>
          </cell>
          <cell r="C91" t="str">
            <v/>
          </cell>
          <cell r="D91" t="str">
            <v/>
          </cell>
        </row>
        <row r="92">
          <cell r="A92">
            <v>1240110</v>
          </cell>
          <cell r="B92" t="str">
            <v>Inv in SMUD Ser. G</v>
          </cell>
          <cell r="C92" t="str">
            <v/>
          </cell>
          <cell r="D92" t="str">
            <v/>
          </cell>
        </row>
        <row r="93">
          <cell r="A93">
            <v>1240120</v>
          </cell>
          <cell r="B93" t="str">
            <v>Inv in Whterock Prj</v>
          </cell>
          <cell r="C93" t="str">
            <v/>
          </cell>
          <cell r="D93" t="str">
            <v/>
          </cell>
        </row>
        <row r="94">
          <cell r="A94">
            <v>1250000</v>
          </cell>
          <cell r="B94" t="str">
            <v>Sinking Funds</v>
          </cell>
          <cell r="C94" t="str">
            <v/>
          </cell>
          <cell r="D94" t="str">
            <v/>
          </cell>
        </row>
        <row r="95">
          <cell r="A95">
            <v>1280001</v>
          </cell>
          <cell r="B95" t="str">
            <v>Intangible Asset</v>
          </cell>
          <cell r="C95" t="str">
            <v/>
          </cell>
          <cell r="D95" t="str">
            <v/>
          </cell>
        </row>
        <row r="96">
          <cell r="A96">
            <v>1280010</v>
          </cell>
          <cell r="B96" t="str">
            <v>Decom Qual CPUC DC1</v>
          </cell>
          <cell r="C96" t="str">
            <v/>
          </cell>
          <cell r="D96" t="str">
            <v/>
          </cell>
        </row>
        <row r="97">
          <cell r="A97">
            <v>1280020</v>
          </cell>
          <cell r="B97" t="str">
            <v>Decom Qual CPUC DC2</v>
          </cell>
          <cell r="C97" t="str">
            <v/>
          </cell>
          <cell r="D97" t="str">
            <v/>
          </cell>
        </row>
        <row r="98">
          <cell r="A98">
            <v>1280030</v>
          </cell>
          <cell r="B98" t="str">
            <v>Decom Qual CPUC Hum</v>
          </cell>
          <cell r="C98" t="str">
            <v/>
          </cell>
          <cell r="D98" t="str">
            <v/>
          </cell>
        </row>
        <row r="99">
          <cell r="A99">
            <v>1280040</v>
          </cell>
          <cell r="B99" t="str">
            <v>Decom NQ CPUC Humb</v>
          </cell>
          <cell r="C99" t="str">
            <v/>
          </cell>
          <cell r="D99" t="str">
            <v/>
          </cell>
        </row>
        <row r="100">
          <cell r="A100">
            <v>1280050</v>
          </cell>
          <cell r="B100" t="str">
            <v>Decom Qual FERC DC1</v>
          </cell>
          <cell r="C100" t="str">
            <v/>
          </cell>
          <cell r="D100" t="str">
            <v/>
          </cell>
        </row>
        <row r="101">
          <cell r="A101">
            <v>1280060</v>
          </cell>
          <cell r="B101" t="str">
            <v>Decom Qual FERC DC2</v>
          </cell>
          <cell r="C101" t="str">
            <v/>
          </cell>
          <cell r="D101" t="str">
            <v/>
          </cell>
        </row>
        <row r="102">
          <cell r="A102">
            <v>1280070</v>
          </cell>
          <cell r="B102" t="str">
            <v>Decom Qual FERC Humb</v>
          </cell>
          <cell r="C102" t="str">
            <v/>
          </cell>
          <cell r="D102" t="str">
            <v/>
          </cell>
        </row>
        <row r="103">
          <cell r="A103">
            <v>1310000</v>
          </cell>
          <cell r="B103" t="str">
            <v>WFB General</v>
          </cell>
          <cell r="C103" t="str">
            <v/>
          </cell>
          <cell r="D103" t="str">
            <v/>
          </cell>
        </row>
        <row r="104">
          <cell r="A104">
            <v>1310010</v>
          </cell>
          <cell r="B104" t="str">
            <v>WFB Concentration</v>
          </cell>
          <cell r="C104" t="str">
            <v/>
          </cell>
          <cell r="D104" t="str">
            <v/>
          </cell>
        </row>
        <row r="105">
          <cell r="A105">
            <v>1310020</v>
          </cell>
          <cell r="B105" t="str">
            <v>WFB Payroll</v>
          </cell>
          <cell r="C105" t="str">
            <v/>
          </cell>
          <cell r="D105" t="str">
            <v/>
          </cell>
        </row>
        <row r="106">
          <cell r="A106">
            <v>1310030</v>
          </cell>
          <cell r="B106" t="str">
            <v>WFB Common Dividend</v>
          </cell>
          <cell r="C106" t="str">
            <v/>
          </cell>
          <cell r="D106" t="str">
            <v/>
          </cell>
        </row>
        <row r="107">
          <cell r="A107">
            <v>1310040</v>
          </cell>
          <cell r="B107" t="str">
            <v>WFB Preferred Div</v>
          </cell>
          <cell r="C107" t="str">
            <v/>
          </cell>
          <cell r="D107" t="str">
            <v/>
          </cell>
        </row>
        <row r="108">
          <cell r="A108">
            <v>1310050</v>
          </cell>
          <cell r="B108" t="str">
            <v>WFB Dividend Reinvst</v>
          </cell>
          <cell r="C108" t="str">
            <v/>
          </cell>
          <cell r="D108" t="str">
            <v/>
          </cell>
        </row>
        <row r="109">
          <cell r="A109">
            <v>1310060</v>
          </cell>
          <cell r="B109" t="str">
            <v>WFB SH&amp;C</v>
          </cell>
          <cell r="C109" t="str">
            <v/>
          </cell>
          <cell r="D109" t="str">
            <v/>
          </cell>
        </row>
        <row r="110">
          <cell r="A110">
            <v>1310070</v>
          </cell>
          <cell r="B110" t="str">
            <v>WFB Med Term Note</v>
          </cell>
          <cell r="C110" t="str">
            <v/>
          </cell>
          <cell r="D110" t="str">
            <v/>
          </cell>
        </row>
        <row r="111">
          <cell r="A111">
            <v>1310080</v>
          </cell>
          <cell r="B111" t="str">
            <v>WFB Accounts Payable</v>
          </cell>
          <cell r="C111" t="str">
            <v/>
          </cell>
          <cell r="D111" t="str">
            <v/>
          </cell>
        </row>
        <row r="112">
          <cell r="A112">
            <v>1310090</v>
          </cell>
          <cell r="B112" t="str">
            <v>WFB SAP Payroll</v>
          </cell>
          <cell r="C112" t="str">
            <v/>
          </cell>
          <cell r="D112" t="str">
            <v/>
          </cell>
        </row>
        <row r="113">
          <cell r="A113">
            <v>1310100</v>
          </cell>
          <cell r="B113" t="str">
            <v>WFB SAP A/P</v>
          </cell>
          <cell r="C113" t="str">
            <v/>
          </cell>
          <cell r="D113" t="str">
            <v/>
          </cell>
        </row>
        <row r="114">
          <cell r="A114">
            <v>1310102</v>
          </cell>
          <cell r="B114" t="str">
            <v>WFB SAP A/P-NCHK Clr</v>
          </cell>
          <cell r="C114" t="str">
            <v/>
          </cell>
          <cell r="D114" t="str">
            <v/>
          </cell>
        </row>
        <row r="115">
          <cell r="A115">
            <v>1310104</v>
          </cell>
          <cell r="B115" t="str">
            <v>WFB SAP A/P-Chk Clr</v>
          </cell>
          <cell r="C115" t="str">
            <v/>
          </cell>
          <cell r="D115" t="str">
            <v/>
          </cell>
        </row>
        <row r="116">
          <cell r="A116">
            <v>1310108</v>
          </cell>
          <cell r="B116" t="str">
            <v>WFB SAP A/P-Control</v>
          </cell>
          <cell r="C116" t="str">
            <v/>
          </cell>
          <cell r="D116" t="str">
            <v/>
          </cell>
        </row>
        <row r="117">
          <cell r="A117">
            <v>1310110</v>
          </cell>
          <cell r="B117" t="str">
            <v>WFB Enrgy Efficiency</v>
          </cell>
          <cell r="C117" t="str">
            <v/>
          </cell>
          <cell r="D117" t="str">
            <v/>
          </cell>
        </row>
        <row r="118">
          <cell r="A118">
            <v>1310120</v>
          </cell>
          <cell r="B118" t="str">
            <v>WFB Customer Refunds</v>
          </cell>
          <cell r="C118" t="str">
            <v/>
          </cell>
          <cell r="D118" t="str">
            <v/>
          </cell>
        </row>
        <row r="119">
          <cell r="A119">
            <v>1310130</v>
          </cell>
          <cell r="B119" t="str">
            <v>WFB Payroll T Acct</v>
          </cell>
          <cell r="C119" t="str">
            <v/>
          </cell>
          <cell r="D119" t="str">
            <v/>
          </cell>
        </row>
        <row r="120">
          <cell r="A120">
            <v>1310140</v>
          </cell>
          <cell r="B120" t="str">
            <v>WFB Comp Payroll</v>
          </cell>
          <cell r="C120" t="str">
            <v/>
          </cell>
          <cell r="D120" t="str">
            <v/>
          </cell>
        </row>
        <row r="121">
          <cell r="A121">
            <v>1310150</v>
          </cell>
          <cell r="B121" t="str">
            <v>WFB MLX</v>
          </cell>
          <cell r="C121" t="str">
            <v/>
          </cell>
          <cell r="D121" t="str">
            <v/>
          </cell>
        </row>
        <row r="122">
          <cell r="A122">
            <v>1310160</v>
          </cell>
          <cell r="B122" t="str">
            <v>Cash Dr Bal-Overdraf</v>
          </cell>
          <cell r="C122" t="str">
            <v/>
          </cell>
          <cell r="D122" t="str">
            <v/>
          </cell>
        </row>
        <row r="123">
          <cell r="A123">
            <v>1310170</v>
          </cell>
          <cell r="B123" t="str">
            <v>WFB-EDI Conc.</v>
          </cell>
          <cell r="C123" t="str">
            <v/>
          </cell>
          <cell r="D123" t="str">
            <v/>
          </cell>
        </row>
        <row r="124">
          <cell r="A124">
            <v>1310200</v>
          </cell>
          <cell r="B124" t="str">
            <v>BofA General Account</v>
          </cell>
          <cell r="C124" t="str">
            <v/>
          </cell>
          <cell r="D124" t="str">
            <v/>
          </cell>
        </row>
        <row r="125">
          <cell r="A125">
            <v>1310201</v>
          </cell>
          <cell r="B125" t="str">
            <v>BOFA CNTGCY CTRL DIS</v>
          </cell>
          <cell r="C125" t="str">
            <v/>
          </cell>
          <cell r="D125" t="str">
            <v/>
          </cell>
        </row>
        <row r="126">
          <cell r="A126">
            <v>1310202</v>
          </cell>
          <cell r="B126" t="str">
            <v>A/P CLR</v>
          </cell>
          <cell r="C126" t="str">
            <v/>
          </cell>
          <cell r="D126" t="str">
            <v/>
          </cell>
        </row>
        <row r="127">
          <cell r="A127">
            <v>1310204</v>
          </cell>
          <cell r="B127" t="str">
            <v>BOFA A/P-CHECK CLRNG</v>
          </cell>
          <cell r="C127" t="str">
            <v/>
          </cell>
          <cell r="D127" t="str">
            <v/>
          </cell>
        </row>
        <row r="128">
          <cell r="A128">
            <v>1310205</v>
          </cell>
          <cell r="B128" t="str">
            <v>BOFA - Payroll D/D</v>
          </cell>
          <cell r="C128" t="str">
            <v/>
          </cell>
          <cell r="D128" t="str">
            <v/>
          </cell>
        </row>
        <row r="129">
          <cell r="A129">
            <v>1310210</v>
          </cell>
          <cell r="B129" t="str">
            <v>BofA Concentration</v>
          </cell>
          <cell r="C129" t="str">
            <v/>
          </cell>
          <cell r="D129" t="str">
            <v/>
          </cell>
        </row>
        <row r="130">
          <cell r="A130">
            <v>1310220</v>
          </cell>
          <cell r="B130" t="str">
            <v>BofA EFT</v>
          </cell>
          <cell r="C130" t="str">
            <v/>
          </cell>
          <cell r="D130" t="str">
            <v/>
          </cell>
        </row>
        <row r="131">
          <cell r="A131">
            <v>1310230</v>
          </cell>
          <cell r="B131" t="str">
            <v>BofA Asbestos</v>
          </cell>
          <cell r="C131" t="str">
            <v/>
          </cell>
          <cell r="D131" t="str">
            <v/>
          </cell>
        </row>
        <row r="132">
          <cell r="A132">
            <v>1310240</v>
          </cell>
          <cell r="B132" t="str">
            <v>BofA Cobra</v>
          </cell>
          <cell r="C132" t="str">
            <v/>
          </cell>
          <cell r="D132" t="str">
            <v/>
          </cell>
        </row>
        <row r="133">
          <cell r="A133">
            <v>1310250</v>
          </cell>
          <cell r="B133" t="str">
            <v>BofA Div &amp; Int</v>
          </cell>
          <cell r="C133" t="str">
            <v/>
          </cell>
          <cell r="D133" t="str">
            <v/>
          </cell>
        </row>
        <row r="134">
          <cell r="A134">
            <v>1310270</v>
          </cell>
          <cell r="B134" t="str">
            <v>Sanwa Bank General</v>
          </cell>
          <cell r="C134" t="str">
            <v/>
          </cell>
          <cell r="D134" t="str">
            <v/>
          </cell>
        </row>
        <row r="135">
          <cell r="A135">
            <v>1310290</v>
          </cell>
          <cell r="B135" t="str">
            <v>JPM Accounts Payable</v>
          </cell>
          <cell r="C135" t="str">
            <v/>
          </cell>
          <cell r="D135" t="str">
            <v/>
          </cell>
        </row>
        <row r="136">
          <cell r="A136">
            <v>1310300</v>
          </cell>
          <cell r="B136" t="str">
            <v>BnkofCa General</v>
          </cell>
          <cell r="C136" t="str">
            <v/>
          </cell>
          <cell r="D136" t="str">
            <v/>
          </cell>
        </row>
        <row r="137">
          <cell r="A137">
            <v>1310301</v>
          </cell>
          <cell r="B137" t="str">
            <v>Fleet Nat Bk-Medical</v>
          </cell>
          <cell r="C137" t="str">
            <v/>
          </cell>
          <cell r="D137" t="str">
            <v/>
          </cell>
        </row>
        <row r="138">
          <cell r="A138">
            <v>1310310</v>
          </cell>
          <cell r="B138" t="str">
            <v>BnkofCa SH&amp;C Draft</v>
          </cell>
          <cell r="C138" t="str">
            <v/>
          </cell>
          <cell r="D138" t="str">
            <v/>
          </cell>
        </row>
        <row r="139">
          <cell r="A139">
            <v>1310320</v>
          </cell>
          <cell r="B139" t="str">
            <v>FTIC - Deposit Acct.</v>
          </cell>
          <cell r="C139" t="str">
            <v/>
          </cell>
          <cell r="D139" t="str">
            <v/>
          </cell>
        </row>
        <row r="140">
          <cell r="A140">
            <v>1310330</v>
          </cell>
          <cell r="B140" t="str">
            <v>BnkofCa Land Drafts</v>
          </cell>
          <cell r="C140" t="str">
            <v/>
          </cell>
          <cell r="D140" t="str">
            <v/>
          </cell>
        </row>
        <row r="141">
          <cell r="A141">
            <v>1310400</v>
          </cell>
          <cell r="B141" t="str">
            <v>Union Concentration</v>
          </cell>
          <cell r="C141" t="str">
            <v/>
          </cell>
          <cell r="D141" t="str">
            <v/>
          </cell>
        </row>
        <row r="142">
          <cell r="A142">
            <v>1310410</v>
          </cell>
          <cell r="B142" t="str">
            <v>Union Bk-Cashiers'Ck</v>
          </cell>
          <cell r="C142" t="str">
            <v/>
          </cell>
          <cell r="D142" t="str">
            <v/>
          </cell>
        </row>
        <row r="143">
          <cell r="A143">
            <v>1310420</v>
          </cell>
          <cell r="B143" t="str">
            <v>Union Bk-Contin Acct</v>
          </cell>
          <cell r="C143" t="str">
            <v/>
          </cell>
          <cell r="D143" t="str">
            <v/>
          </cell>
        </row>
        <row r="144">
          <cell r="A144">
            <v>1310424</v>
          </cell>
          <cell r="B144" t="str">
            <v>Union Bk A/P-Chk Clr</v>
          </cell>
          <cell r="C144" t="str">
            <v/>
          </cell>
          <cell r="D144" t="str">
            <v/>
          </cell>
        </row>
        <row r="145">
          <cell r="A145">
            <v>1310425</v>
          </cell>
          <cell r="B145" t="str">
            <v>Union Bk CD Collatrl</v>
          </cell>
          <cell r="C145" t="str">
            <v/>
          </cell>
          <cell r="D145" t="str">
            <v/>
          </cell>
        </row>
        <row r="146">
          <cell r="A146">
            <v>1310430</v>
          </cell>
          <cell r="B146" t="str">
            <v>Union Bk-CND (FCDA)</v>
          </cell>
          <cell r="C146" t="str">
            <v/>
          </cell>
          <cell r="D146" t="str">
            <v/>
          </cell>
        </row>
        <row r="147">
          <cell r="A147">
            <v>1310500</v>
          </cell>
          <cell r="B147" t="str">
            <v>Citibnk Sec Stlmnt</v>
          </cell>
          <cell r="C147" t="str">
            <v/>
          </cell>
          <cell r="D147" t="str">
            <v/>
          </cell>
        </row>
        <row r="148">
          <cell r="A148">
            <v>1310503</v>
          </cell>
          <cell r="B148" t="str">
            <v>CashControlAcct-Prep</v>
          </cell>
          <cell r="C148" t="str">
            <v/>
          </cell>
          <cell r="D148" t="str">
            <v/>
          </cell>
        </row>
        <row r="149">
          <cell r="A149">
            <v>1310506</v>
          </cell>
          <cell r="B149" t="str">
            <v>Debit Reclass</v>
          </cell>
          <cell r="C149" t="str">
            <v/>
          </cell>
          <cell r="D149" t="str">
            <v/>
          </cell>
        </row>
        <row r="150">
          <cell r="A150">
            <v>1310509</v>
          </cell>
          <cell r="B150" t="str">
            <v>Credit Reclass</v>
          </cell>
          <cell r="C150" t="str">
            <v/>
          </cell>
          <cell r="D150" t="str">
            <v/>
          </cell>
        </row>
        <row r="151">
          <cell r="A151">
            <v>1310600</v>
          </cell>
          <cell r="B151" t="str">
            <v>FIB Concentration</v>
          </cell>
          <cell r="C151" t="str">
            <v/>
          </cell>
          <cell r="D151" t="str">
            <v/>
          </cell>
        </row>
        <row r="152">
          <cell r="A152">
            <v>1310700</v>
          </cell>
          <cell r="B152" t="str">
            <v>Mellon A/P</v>
          </cell>
          <cell r="C152" t="str">
            <v/>
          </cell>
          <cell r="D152" t="str">
            <v/>
          </cell>
        </row>
        <row r="153">
          <cell r="A153">
            <v>1310702</v>
          </cell>
          <cell r="B153" t="str">
            <v>Mellon A/P-NCHK Clr</v>
          </cell>
          <cell r="C153" t="str">
            <v/>
          </cell>
          <cell r="D153" t="str">
            <v/>
          </cell>
        </row>
        <row r="154">
          <cell r="A154">
            <v>1310704</v>
          </cell>
          <cell r="B154" t="str">
            <v>Mellon A/P-Chk Clr</v>
          </cell>
          <cell r="C154" t="str">
            <v/>
          </cell>
          <cell r="D154" t="str">
            <v/>
          </cell>
        </row>
        <row r="155">
          <cell r="A155">
            <v>1310708</v>
          </cell>
          <cell r="B155" t="str">
            <v>Mellon A/P-Control</v>
          </cell>
          <cell r="C155" t="str">
            <v/>
          </cell>
          <cell r="D155" t="str">
            <v/>
          </cell>
        </row>
        <row r="156">
          <cell r="A156">
            <v>1310710</v>
          </cell>
          <cell r="B156" t="str">
            <v>Mellon Bank Payroll</v>
          </cell>
          <cell r="C156" t="str">
            <v/>
          </cell>
          <cell r="D156" t="str">
            <v/>
          </cell>
        </row>
        <row r="157">
          <cell r="A157">
            <v>1310720</v>
          </cell>
          <cell r="B157" t="str">
            <v>Mellon - Drafts</v>
          </cell>
          <cell r="C157" t="str">
            <v/>
          </cell>
          <cell r="D157" t="str">
            <v/>
          </cell>
        </row>
        <row r="158">
          <cell r="A158">
            <v>1310730</v>
          </cell>
          <cell r="B158" t="str">
            <v>Mellon-Cstmr Refund</v>
          </cell>
          <cell r="C158" t="str">
            <v/>
          </cell>
          <cell r="D158" t="str">
            <v/>
          </cell>
        </row>
        <row r="159">
          <cell r="A159">
            <v>1310731</v>
          </cell>
          <cell r="B159" t="str">
            <v>Mellon-Customer Refu</v>
          </cell>
          <cell r="C159" t="str">
            <v/>
          </cell>
          <cell r="D159" t="str">
            <v/>
          </cell>
        </row>
        <row r="160">
          <cell r="A160">
            <v>1310734</v>
          </cell>
          <cell r="B160" t="str">
            <v>Mellon C/R-Chk Clrg</v>
          </cell>
          <cell r="C160" t="str">
            <v/>
          </cell>
          <cell r="D160" t="str">
            <v/>
          </cell>
        </row>
        <row r="161">
          <cell r="A161">
            <v>1310740</v>
          </cell>
          <cell r="B161" t="str">
            <v>Mellon-Med. Term Not</v>
          </cell>
          <cell r="C161" t="str">
            <v/>
          </cell>
          <cell r="D161" t="str">
            <v/>
          </cell>
        </row>
        <row r="162">
          <cell r="A162">
            <v>1310750</v>
          </cell>
          <cell r="B162" t="str">
            <v>Mellon-Dividend Disb</v>
          </cell>
          <cell r="C162" t="str">
            <v/>
          </cell>
          <cell r="D162" t="str">
            <v/>
          </cell>
        </row>
        <row r="163">
          <cell r="A163">
            <v>1310751</v>
          </cell>
          <cell r="B163" t="str">
            <v>Chase-Divd Disburse</v>
          </cell>
          <cell r="C163" t="str">
            <v/>
          </cell>
          <cell r="D163" t="str">
            <v/>
          </cell>
        </row>
        <row r="164">
          <cell r="A164">
            <v>1310760</v>
          </cell>
          <cell r="B164" t="str">
            <v>MELLON - Enrgy Effic</v>
          </cell>
          <cell r="C164" t="str">
            <v/>
          </cell>
          <cell r="D164" t="str">
            <v/>
          </cell>
        </row>
        <row r="165">
          <cell r="A165">
            <v>1310770</v>
          </cell>
          <cell r="B165" t="str">
            <v>MELLON Concentration</v>
          </cell>
          <cell r="C165" t="str">
            <v/>
          </cell>
          <cell r="D165" t="str">
            <v/>
          </cell>
        </row>
        <row r="166">
          <cell r="A166">
            <v>1310780</v>
          </cell>
          <cell r="B166" t="str">
            <v>Mellon-EDI Conc</v>
          </cell>
          <cell r="C166" t="str">
            <v/>
          </cell>
          <cell r="D166" t="str">
            <v/>
          </cell>
        </row>
        <row r="167">
          <cell r="A167">
            <v>1310790</v>
          </cell>
          <cell r="B167" t="str">
            <v>Mellon-Revenue Cycle</v>
          </cell>
          <cell r="C167" t="str">
            <v/>
          </cell>
          <cell r="D167" t="str">
            <v/>
          </cell>
        </row>
        <row r="168">
          <cell r="A168">
            <v>1310800</v>
          </cell>
          <cell r="B168" t="str">
            <v>Mellon Bank General</v>
          </cell>
          <cell r="C168" t="str">
            <v/>
          </cell>
          <cell r="D168" t="str">
            <v/>
          </cell>
        </row>
        <row r="169">
          <cell r="A169">
            <v>1310810</v>
          </cell>
          <cell r="B169" t="str">
            <v>Mellon - ACH A/P</v>
          </cell>
          <cell r="C169" t="str">
            <v/>
          </cell>
          <cell r="D169" t="str">
            <v/>
          </cell>
        </row>
        <row r="170">
          <cell r="A170">
            <v>1310812</v>
          </cell>
          <cell r="B170" t="str">
            <v>Mellon A/P-ACH Clr</v>
          </cell>
          <cell r="C170" t="str">
            <v/>
          </cell>
          <cell r="D170" t="str">
            <v/>
          </cell>
        </row>
        <row r="171">
          <cell r="A171">
            <v>1310820</v>
          </cell>
          <cell r="B171" t="str">
            <v>Mellon - ACH Tax</v>
          </cell>
          <cell r="C171" t="str">
            <v/>
          </cell>
          <cell r="D171" t="str">
            <v/>
          </cell>
        </row>
        <row r="172">
          <cell r="A172">
            <v>1310831</v>
          </cell>
          <cell r="B172" t="str">
            <v>Mellon - POR Disb</v>
          </cell>
          <cell r="C172" t="str">
            <v/>
          </cell>
          <cell r="D172" t="str">
            <v/>
          </cell>
        </row>
        <row r="173">
          <cell r="A173">
            <v>1310832</v>
          </cell>
          <cell r="B173" t="str">
            <v>Mellon-POR A/P Wire</v>
          </cell>
          <cell r="C173" t="str">
            <v/>
          </cell>
          <cell r="D173" t="str">
            <v/>
          </cell>
        </row>
        <row r="174">
          <cell r="A174">
            <v>1310834</v>
          </cell>
          <cell r="B174" t="str">
            <v>Mellon-POR A/P check</v>
          </cell>
          <cell r="C174" t="str">
            <v/>
          </cell>
          <cell r="D174" t="str">
            <v/>
          </cell>
        </row>
        <row r="175">
          <cell r="A175">
            <v>1310835</v>
          </cell>
          <cell r="B175" t="str">
            <v>Mellon-POR Segregate</v>
          </cell>
          <cell r="C175" t="str">
            <v/>
          </cell>
          <cell r="D175" t="str">
            <v/>
          </cell>
        </row>
        <row r="176">
          <cell r="A176">
            <v>1310900</v>
          </cell>
          <cell r="B176" t="str">
            <v>Royal Bank of Canada</v>
          </cell>
          <cell r="C176" t="str">
            <v/>
          </cell>
          <cell r="D176" t="str">
            <v/>
          </cell>
        </row>
        <row r="177">
          <cell r="A177">
            <v>1310901</v>
          </cell>
          <cell r="B177" t="str">
            <v>Prefund USD for CAD</v>
          </cell>
          <cell r="C177" t="str">
            <v/>
          </cell>
          <cell r="D177" t="str">
            <v/>
          </cell>
        </row>
        <row r="178">
          <cell r="A178">
            <v>1310902</v>
          </cell>
          <cell r="B178" t="str">
            <v>Non-USD NCHK Clrng</v>
          </cell>
          <cell r="C178" t="str">
            <v/>
          </cell>
          <cell r="D178" t="str">
            <v/>
          </cell>
        </row>
        <row r="179">
          <cell r="A179">
            <v>1310903</v>
          </cell>
          <cell r="B179" t="str">
            <v>Pre-Petit.Royal Bank</v>
          </cell>
          <cell r="C179" t="str">
            <v/>
          </cell>
          <cell r="D179" t="str">
            <v/>
          </cell>
        </row>
        <row r="180">
          <cell r="A180">
            <v>1320000</v>
          </cell>
          <cell r="B180" t="str">
            <v>WFB Bearer Bnd&amp;Int</v>
          </cell>
          <cell r="C180" t="str">
            <v/>
          </cell>
          <cell r="D180" t="str">
            <v/>
          </cell>
        </row>
        <row r="181">
          <cell r="A181">
            <v>1320010</v>
          </cell>
          <cell r="B181" t="str">
            <v>WFB Reg Bnd&amp;Int</v>
          </cell>
          <cell r="C181" t="str">
            <v/>
          </cell>
          <cell r="D181" t="str">
            <v/>
          </cell>
        </row>
        <row r="182">
          <cell r="A182">
            <v>1320020</v>
          </cell>
          <cell r="B182" t="str">
            <v>BT Bearer Interest</v>
          </cell>
          <cell r="C182" t="str">
            <v/>
          </cell>
          <cell r="D182" t="str">
            <v/>
          </cell>
        </row>
        <row r="183">
          <cell r="A183">
            <v>1320100</v>
          </cell>
          <cell r="B183" t="str">
            <v>Mellon - Bond &amp; Int</v>
          </cell>
          <cell r="C183" t="str">
            <v/>
          </cell>
          <cell r="D183" t="str">
            <v/>
          </cell>
        </row>
        <row r="184">
          <cell r="A184">
            <v>1320110</v>
          </cell>
          <cell r="B184" t="str">
            <v>BNY - Bond &amp; Int</v>
          </cell>
          <cell r="C184" t="str">
            <v/>
          </cell>
          <cell r="D184" t="str">
            <v/>
          </cell>
        </row>
        <row r="185">
          <cell r="A185">
            <v>1340000</v>
          </cell>
          <cell r="B185" t="str">
            <v>FIB DIL Mtg Prop Sld</v>
          </cell>
          <cell r="C185" t="str">
            <v/>
          </cell>
          <cell r="D185" t="str">
            <v/>
          </cell>
        </row>
        <row r="186">
          <cell r="A186">
            <v>1340010</v>
          </cell>
          <cell r="B186" t="str">
            <v>FIB Mtg Prop Ins Pro</v>
          </cell>
          <cell r="C186" t="str">
            <v/>
          </cell>
          <cell r="D186" t="str">
            <v/>
          </cell>
        </row>
        <row r="187">
          <cell r="A187">
            <v>1340020</v>
          </cell>
          <cell r="B187" t="str">
            <v>FTC SJ Unv Cons DCPP</v>
          </cell>
          <cell r="C187" t="str">
            <v/>
          </cell>
          <cell r="D187" t="str">
            <v/>
          </cell>
        </row>
        <row r="188">
          <cell r="A188">
            <v>1340030</v>
          </cell>
          <cell r="B188" t="str">
            <v>Wells Fargo Trustee</v>
          </cell>
          <cell r="C188" t="str">
            <v/>
          </cell>
          <cell r="D188" t="str">
            <v/>
          </cell>
        </row>
        <row r="189">
          <cell r="A189">
            <v>1340040</v>
          </cell>
          <cell r="B189" t="str">
            <v>BNY Collateral</v>
          </cell>
          <cell r="C189" t="str">
            <v/>
          </cell>
          <cell r="D189" t="str">
            <v/>
          </cell>
        </row>
        <row r="190">
          <cell r="A190">
            <v>1340050</v>
          </cell>
          <cell r="B190" t="str">
            <v>Mellon Collateral</v>
          </cell>
          <cell r="C190" t="str">
            <v/>
          </cell>
          <cell r="D190" t="str">
            <v/>
          </cell>
        </row>
        <row r="191">
          <cell r="A191">
            <v>1340060</v>
          </cell>
          <cell r="B191" t="str">
            <v>CA Fed Bank - DWR</v>
          </cell>
          <cell r="C191" t="str">
            <v/>
          </cell>
          <cell r="D191" t="str">
            <v/>
          </cell>
        </row>
        <row r="192">
          <cell r="A192">
            <v>1340070</v>
          </cell>
          <cell r="B192" t="str">
            <v>Escrow Accounts-USD</v>
          </cell>
          <cell r="C192" t="str">
            <v/>
          </cell>
          <cell r="D192" t="str">
            <v/>
          </cell>
        </row>
        <row r="193">
          <cell r="A193">
            <v>1340073</v>
          </cell>
          <cell r="B193" t="str">
            <v>Escrow Accounts-CND</v>
          </cell>
          <cell r="C193" t="str">
            <v/>
          </cell>
          <cell r="D193" t="str">
            <v/>
          </cell>
        </row>
        <row r="194">
          <cell r="A194">
            <v>1340080</v>
          </cell>
          <cell r="B194" t="str">
            <v>Trust Accounts</v>
          </cell>
          <cell r="C194" t="str">
            <v/>
          </cell>
          <cell r="D194" t="str">
            <v/>
          </cell>
        </row>
        <row r="195">
          <cell r="A195">
            <v>1350010</v>
          </cell>
          <cell r="B195" t="str">
            <v>Petty Cash</v>
          </cell>
          <cell r="C195" t="str">
            <v/>
          </cell>
          <cell r="D195" t="str">
            <v/>
          </cell>
        </row>
        <row r="196">
          <cell r="A196">
            <v>1350019</v>
          </cell>
          <cell r="B196" t="str">
            <v>Conver-Petty Cash Re</v>
          </cell>
          <cell r="C196" t="str">
            <v/>
          </cell>
          <cell r="D196" t="str">
            <v/>
          </cell>
        </row>
        <row r="197">
          <cell r="A197">
            <v>1360000</v>
          </cell>
          <cell r="B197" t="str">
            <v>Temp Cash Investment</v>
          </cell>
          <cell r="C197" t="str">
            <v/>
          </cell>
          <cell r="D197" t="str">
            <v/>
          </cell>
        </row>
        <row r="198">
          <cell r="A198">
            <v>1410000</v>
          </cell>
          <cell r="B198" t="str">
            <v>Notes Receivable</v>
          </cell>
          <cell r="C198" t="str">
            <v/>
          </cell>
          <cell r="D198" t="str">
            <v/>
          </cell>
        </row>
        <row r="199">
          <cell r="A199">
            <v>1420001</v>
          </cell>
          <cell r="B199" t="str">
            <v>A/R - Customer</v>
          </cell>
          <cell r="C199" t="str">
            <v>i0</v>
          </cell>
          <cell r="D199" t="str">
            <v>CA0000000000</v>
          </cell>
        </row>
        <row r="200">
          <cell r="A200">
            <v>1420002</v>
          </cell>
          <cell r="B200" t="str">
            <v>A/R Cust Pwr/CIG-AIG</v>
          </cell>
          <cell r="C200" t="str">
            <v/>
          </cell>
          <cell r="D200" t="str">
            <v/>
          </cell>
        </row>
        <row r="201">
          <cell r="A201">
            <v>1420003</v>
          </cell>
          <cell r="B201" t="str">
            <v>A/R Cust PEP Rev</v>
          </cell>
          <cell r="C201" t="str">
            <v/>
          </cell>
          <cell r="D201" t="str">
            <v/>
          </cell>
        </row>
        <row r="202">
          <cell r="A202">
            <v>1420004</v>
          </cell>
          <cell r="B202" t="str">
            <v>Pending Cust Refunds</v>
          </cell>
          <cell r="C202" t="str">
            <v/>
          </cell>
          <cell r="D202" t="str">
            <v/>
          </cell>
        </row>
        <row r="203">
          <cell r="A203">
            <v>1420005</v>
          </cell>
          <cell r="B203" t="str">
            <v>A/R - Cust Offsets</v>
          </cell>
          <cell r="C203" t="str">
            <v>i0</v>
          </cell>
          <cell r="D203" t="str">
            <v>CA0000000000</v>
          </cell>
        </row>
        <row r="204">
          <cell r="A204">
            <v>1430001</v>
          </cell>
          <cell r="B204" t="str">
            <v>A/R Sale of Fuel Oil</v>
          </cell>
          <cell r="C204" t="str">
            <v/>
          </cell>
          <cell r="D204" t="str">
            <v/>
          </cell>
        </row>
        <row r="205">
          <cell r="A205">
            <v>1430002</v>
          </cell>
          <cell r="B205" t="str">
            <v>A/R Div R &amp; CS Purch</v>
          </cell>
          <cell r="C205" t="str">
            <v/>
          </cell>
          <cell r="D205" t="str">
            <v/>
          </cell>
        </row>
        <row r="206">
          <cell r="A206">
            <v>1430003</v>
          </cell>
          <cell r="B206" t="str">
            <v>A/R Employee Reloc</v>
          </cell>
          <cell r="C206" t="str">
            <v/>
          </cell>
          <cell r="D206" t="str">
            <v/>
          </cell>
        </row>
        <row r="207">
          <cell r="A207">
            <v>1430004</v>
          </cell>
          <cell r="B207" t="str">
            <v>A/R DC from PG&amp;E</v>
          </cell>
          <cell r="C207" t="str">
            <v/>
          </cell>
          <cell r="D207" t="str">
            <v/>
          </cell>
        </row>
        <row r="208">
          <cell r="A208">
            <v>1430005</v>
          </cell>
          <cell r="B208" t="str">
            <v>A/R Cust Power</v>
          </cell>
          <cell r="C208" t="str">
            <v/>
          </cell>
          <cell r="D208" t="str">
            <v/>
          </cell>
        </row>
        <row r="209">
          <cell r="A209">
            <v>1430006</v>
          </cell>
          <cell r="B209" t="str">
            <v>A/R PEP from PG&amp;E</v>
          </cell>
          <cell r="C209" t="str">
            <v/>
          </cell>
          <cell r="D209" t="str">
            <v/>
          </cell>
        </row>
        <row r="210">
          <cell r="A210">
            <v>1430007</v>
          </cell>
          <cell r="B210" t="str">
            <v>A/R Westinghouse</v>
          </cell>
          <cell r="C210" t="str">
            <v/>
          </cell>
          <cell r="D210" t="str">
            <v/>
          </cell>
        </row>
        <row r="211">
          <cell r="A211">
            <v>1430008</v>
          </cell>
          <cell r="B211" t="str">
            <v>A/R - Subs. SFP</v>
          </cell>
          <cell r="C211" t="str">
            <v/>
          </cell>
          <cell r="D211" t="str">
            <v/>
          </cell>
        </row>
        <row r="212">
          <cell r="A212">
            <v>1430009</v>
          </cell>
          <cell r="B212" t="str">
            <v>A/R - Paystation</v>
          </cell>
          <cell r="C212" t="str">
            <v/>
          </cell>
          <cell r="D212" t="str">
            <v/>
          </cell>
        </row>
        <row r="213">
          <cell r="A213">
            <v>1430010</v>
          </cell>
          <cell r="B213" t="str">
            <v>A/R Other-Exch Agmts</v>
          </cell>
          <cell r="C213" t="str">
            <v/>
          </cell>
          <cell r="D213" t="str">
            <v/>
          </cell>
        </row>
        <row r="214">
          <cell r="A214">
            <v>1430011</v>
          </cell>
          <cell r="B214" t="str">
            <v>A/R - Rncho Seco</v>
          </cell>
          <cell r="C214" t="str">
            <v/>
          </cell>
          <cell r="D214" t="str">
            <v/>
          </cell>
        </row>
        <row r="215">
          <cell r="A215">
            <v>1430012</v>
          </cell>
          <cell r="B215" t="str">
            <v>A/R - UEG &amp; interdpt</v>
          </cell>
          <cell r="C215" t="str">
            <v/>
          </cell>
          <cell r="D215" t="str">
            <v/>
          </cell>
        </row>
        <row r="216">
          <cell r="A216">
            <v>1430013</v>
          </cell>
          <cell r="B216" t="str">
            <v>A/R HBPP Decom</v>
          </cell>
          <cell r="C216" t="str">
            <v/>
          </cell>
          <cell r="D216" t="str">
            <v/>
          </cell>
        </row>
        <row r="217">
          <cell r="A217">
            <v>1430015</v>
          </cell>
          <cell r="B217" t="str">
            <v>A/R ISO/PX</v>
          </cell>
          <cell r="C217" t="str">
            <v/>
          </cell>
          <cell r="D217" t="str">
            <v/>
          </cell>
        </row>
        <row r="218">
          <cell r="A218">
            <v>1430016</v>
          </cell>
          <cell r="B218" t="str">
            <v>A/R Rt Bd Cst</v>
          </cell>
          <cell r="C218" t="str">
            <v/>
          </cell>
          <cell r="D218" t="str">
            <v/>
          </cell>
        </row>
        <row r="219">
          <cell r="A219">
            <v>1430020</v>
          </cell>
          <cell r="B219" t="str">
            <v>A/R ISO/PX FERC</v>
          </cell>
          <cell r="C219" t="str">
            <v/>
          </cell>
          <cell r="D219" t="str">
            <v/>
          </cell>
        </row>
        <row r="220">
          <cell r="A220">
            <v>1430030</v>
          </cell>
          <cell r="B220" t="str">
            <v>A/R Other - NEBS</v>
          </cell>
          <cell r="C220" t="str">
            <v/>
          </cell>
          <cell r="D220" t="str">
            <v/>
          </cell>
        </row>
        <row r="221">
          <cell r="A221">
            <v>1430035</v>
          </cell>
          <cell r="B221" t="str">
            <v>A/R Other - MLX/NEBS</v>
          </cell>
          <cell r="C221" t="str">
            <v/>
          </cell>
          <cell r="D221" t="str">
            <v/>
          </cell>
        </row>
        <row r="222">
          <cell r="A222">
            <v>1430036</v>
          </cell>
          <cell r="B222" t="str">
            <v>A/ROth-MLX/NEBS-Prep</v>
          </cell>
          <cell r="C222" t="str">
            <v/>
          </cell>
          <cell r="D222" t="str">
            <v/>
          </cell>
        </row>
        <row r="223">
          <cell r="A223">
            <v>1430040</v>
          </cell>
          <cell r="B223" t="str">
            <v>A/R Other - GST</v>
          </cell>
          <cell r="C223" t="str">
            <v/>
          </cell>
          <cell r="D223" t="str">
            <v/>
          </cell>
        </row>
        <row r="224">
          <cell r="A224">
            <v>1430050</v>
          </cell>
          <cell r="B224" t="str">
            <v>A/R Storm Damage</v>
          </cell>
          <cell r="C224" t="str">
            <v/>
          </cell>
          <cell r="D224" t="str">
            <v/>
          </cell>
        </row>
        <row r="225">
          <cell r="A225">
            <v>1430060</v>
          </cell>
          <cell r="B225" t="str">
            <v>A/R Other -Employees</v>
          </cell>
          <cell r="C225" t="str">
            <v/>
          </cell>
          <cell r="D225" t="str">
            <v/>
          </cell>
        </row>
        <row r="226">
          <cell r="A226">
            <v>1430061</v>
          </cell>
          <cell r="B226" t="str">
            <v>A/R Oth-Empl Payroll</v>
          </cell>
          <cell r="C226" t="str">
            <v/>
          </cell>
          <cell r="D226" t="str">
            <v/>
          </cell>
        </row>
        <row r="227">
          <cell r="A227">
            <v>1430069</v>
          </cell>
          <cell r="B227" t="str">
            <v>A/R Other - Conv Emp</v>
          </cell>
          <cell r="C227" t="str">
            <v/>
          </cell>
          <cell r="D227" t="str">
            <v/>
          </cell>
        </row>
        <row r="228">
          <cell r="A228">
            <v>1430080</v>
          </cell>
          <cell r="B228" t="str">
            <v>A/R NV Irrg Proj</v>
          </cell>
          <cell r="C228" t="str">
            <v/>
          </cell>
          <cell r="D228" t="str">
            <v/>
          </cell>
        </row>
        <row r="229">
          <cell r="A229">
            <v>1430090</v>
          </cell>
          <cell r="B229" t="str">
            <v>A/R Indep/Gov Boards</v>
          </cell>
          <cell r="C229" t="str">
            <v/>
          </cell>
          <cell r="D229" t="str">
            <v/>
          </cell>
        </row>
        <row r="230">
          <cell r="A230">
            <v>1430091</v>
          </cell>
          <cell r="B230" t="str">
            <v>A/R Other-DWR Bond</v>
          </cell>
          <cell r="C230" t="str">
            <v/>
          </cell>
          <cell r="D230" t="str">
            <v/>
          </cell>
        </row>
        <row r="231">
          <cell r="A231">
            <v>1430095</v>
          </cell>
          <cell r="B231" t="str">
            <v>A/R - ISO/PX</v>
          </cell>
          <cell r="C231" t="str">
            <v/>
          </cell>
          <cell r="D231" t="str">
            <v/>
          </cell>
        </row>
        <row r="232">
          <cell r="A232">
            <v>1430100</v>
          </cell>
          <cell r="B232" t="str">
            <v>A/R Other Ref DoE</v>
          </cell>
          <cell r="C232" t="str">
            <v/>
          </cell>
          <cell r="D232" t="str">
            <v/>
          </cell>
        </row>
        <row r="233">
          <cell r="A233">
            <v>1430120</v>
          </cell>
          <cell r="B233" t="str">
            <v>A/R-Public Agency</v>
          </cell>
          <cell r="C233" t="str">
            <v/>
          </cell>
          <cell r="D233" t="str">
            <v/>
          </cell>
        </row>
        <row r="234">
          <cell r="A234">
            <v>1430130</v>
          </cell>
          <cell r="B234" t="str">
            <v>A/R Other-WAPA</v>
          </cell>
          <cell r="C234" t="str">
            <v/>
          </cell>
          <cell r="D234" t="str">
            <v/>
          </cell>
        </row>
        <row r="235">
          <cell r="A235">
            <v>1430150</v>
          </cell>
          <cell r="B235" t="str">
            <v>A/R-Pur&amp;Intrchg Pwr</v>
          </cell>
          <cell r="C235" t="str">
            <v/>
          </cell>
          <cell r="D235" t="str">
            <v/>
          </cell>
        </row>
        <row r="236">
          <cell r="A236">
            <v>1430180</v>
          </cell>
          <cell r="B236" t="str">
            <v>A/R-Natrl Gas Agrmts</v>
          </cell>
          <cell r="C236" t="str">
            <v/>
          </cell>
          <cell r="D236" t="str">
            <v/>
          </cell>
        </row>
        <row r="237">
          <cell r="A237">
            <v>1430190</v>
          </cell>
          <cell r="B237" t="str">
            <v>A/R - Ed Belway</v>
          </cell>
          <cell r="C237" t="str">
            <v/>
          </cell>
          <cell r="D237" t="str">
            <v/>
          </cell>
        </row>
        <row r="238">
          <cell r="A238">
            <v>1430191</v>
          </cell>
          <cell r="B238" t="str">
            <v>A/R-N/R-Steam Sale</v>
          </cell>
          <cell r="C238" t="str">
            <v/>
          </cell>
          <cell r="D238" t="str">
            <v/>
          </cell>
        </row>
        <row r="239">
          <cell r="A239">
            <v>1430200</v>
          </cell>
          <cell r="B239" t="str">
            <v>A/R-Pac Intertie</v>
          </cell>
          <cell r="C239" t="str">
            <v/>
          </cell>
          <cell r="D239" t="str">
            <v/>
          </cell>
        </row>
        <row r="240">
          <cell r="A240">
            <v>1430220</v>
          </cell>
          <cell r="B240" t="str">
            <v>A/R - Friant Pwr Int</v>
          </cell>
          <cell r="C240" t="str">
            <v/>
          </cell>
          <cell r="D240" t="str">
            <v/>
          </cell>
        </row>
        <row r="241">
          <cell r="A241">
            <v>1430230</v>
          </cell>
          <cell r="B241" t="str">
            <v>A/R - Vendor Claims</v>
          </cell>
          <cell r="C241" t="str">
            <v>i0</v>
          </cell>
          <cell r="D241" t="str">
            <v>CA0000000000</v>
          </cell>
        </row>
        <row r="242">
          <cell r="A242">
            <v>1430240</v>
          </cell>
          <cell r="B242" t="str">
            <v>Bank Claims Recv</v>
          </cell>
          <cell r="C242" t="str">
            <v/>
          </cell>
          <cell r="D242" t="str">
            <v/>
          </cell>
        </row>
        <row r="243">
          <cell r="A243">
            <v>1430250</v>
          </cell>
          <cell r="B243" t="str">
            <v>Insurance Prem. Rec.</v>
          </cell>
          <cell r="C243" t="str">
            <v/>
          </cell>
          <cell r="D243" t="str">
            <v/>
          </cell>
        </row>
        <row r="244">
          <cell r="A244">
            <v>1430301</v>
          </cell>
          <cell r="B244" t="str">
            <v>A/R Other-DWR</v>
          </cell>
          <cell r="C244" t="str">
            <v/>
          </cell>
          <cell r="D244" t="str">
            <v/>
          </cell>
        </row>
        <row r="245">
          <cell r="A245">
            <v>1431000</v>
          </cell>
          <cell r="B245" t="str">
            <v>A/R Other</v>
          </cell>
          <cell r="C245" t="str">
            <v/>
          </cell>
          <cell r="D245" t="str">
            <v/>
          </cell>
        </row>
        <row r="246">
          <cell r="A246">
            <v>1431001</v>
          </cell>
          <cell r="B246" t="str">
            <v>A/R Other - Gas RM</v>
          </cell>
          <cell r="C246" t="str">
            <v/>
          </cell>
          <cell r="D246" t="str">
            <v/>
          </cell>
        </row>
        <row r="247">
          <cell r="A247">
            <v>1439999</v>
          </cell>
          <cell r="B247" t="str">
            <v>Con NEBS/MLX</v>
          </cell>
          <cell r="C247" t="str">
            <v/>
          </cell>
          <cell r="D247" t="str">
            <v/>
          </cell>
        </row>
        <row r="248">
          <cell r="A248">
            <v>1440010</v>
          </cell>
          <cell r="B248" t="str">
            <v>Uncoll Trans -Energy</v>
          </cell>
          <cell r="C248" t="str">
            <v/>
          </cell>
          <cell r="D248" t="str">
            <v/>
          </cell>
        </row>
        <row r="249">
          <cell r="A249">
            <v>1440020</v>
          </cell>
          <cell r="B249" t="str">
            <v>A/R - Uncollectibles</v>
          </cell>
          <cell r="C249" t="str">
            <v/>
          </cell>
          <cell r="D249" t="str">
            <v/>
          </cell>
        </row>
        <row r="250">
          <cell r="A250">
            <v>1440030</v>
          </cell>
          <cell r="B250" t="str">
            <v>Uncoll - A/P W/O</v>
          </cell>
          <cell r="C250" t="str">
            <v/>
          </cell>
          <cell r="D250" t="str">
            <v/>
          </cell>
        </row>
        <row r="251">
          <cell r="A251">
            <v>1440040</v>
          </cell>
          <cell r="B251" t="str">
            <v>Def ESP Unclbl T-Up</v>
          </cell>
          <cell r="C251" t="str">
            <v/>
          </cell>
          <cell r="D251" t="str">
            <v/>
          </cell>
        </row>
        <row r="252">
          <cell r="A252">
            <v>1440050</v>
          </cell>
          <cell r="B252" t="str">
            <v>Coll on Uncltbl Acct</v>
          </cell>
          <cell r="C252" t="str">
            <v/>
          </cell>
          <cell r="D252" t="str">
            <v/>
          </cell>
        </row>
        <row r="253">
          <cell r="A253">
            <v>1450000</v>
          </cell>
          <cell r="B253" t="str">
            <v>N/R from Assoc Cos</v>
          </cell>
          <cell r="C253" t="str">
            <v/>
          </cell>
          <cell r="D253" t="str">
            <v/>
          </cell>
        </row>
        <row r="254">
          <cell r="A254">
            <v>1460000</v>
          </cell>
          <cell r="B254" t="str">
            <v>A/R - PG&amp;E Corp.</v>
          </cell>
          <cell r="C254" t="str">
            <v/>
          </cell>
          <cell r="D254" t="str">
            <v/>
          </cell>
        </row>
        <row r="255">
          <cell r="A255">
            <v>1460001</v>
          </cell>
          <cell r="B255" t="str">
            <v>A/R Csh Hld PGE Corp</v>
          </cell>
          <cell r="C255" t="str">
            <v/>
          </cell>
          <cell r="D255" t="str">
            <v/>
          </cell>
        </row>
        <row r="256">
          <cell r="A256">
            <v>1460003</v>
          </cell>
          <cell r="B256" t="str">
            <v>A/R - PG&amp;E LLC</v>
          </cell>
          <cell r="C256" t="str">
            <v/>
          </cell>
          <cell r="D256" t="str">
            <v/>
          </cell>
        </row>
        <row r="257">
          <cell r="A257">
            <v>1460004</v>
          </cell>
          <cell r="B257" t="str">
            <v>A/R - PG&amp;E Hldg LLC</v>
          </cell>
          <cell r="C257" t="str">
            <v/>
          </cell>
          <cell r="D257" t="str">
            <v/>
          </cell>
        </row>
        <row r="258">
          <cell r="A258">
            <v>1460007</v>
          </cell>
          <cell r="B258" t="str">
            <v>A/R - PG&amp;E SUPT SVCS</v>
          </cell>
          <cell r="C258" t="str">
            <v/>
          </cell>
          <cell r="D258" t="str">
            <v/>
          </cell>
        </row>
        <row r="259">
          <cell r="A259">
            <v>1460010</v>
          </cell>
          <cell r="B259" t="str">
            <v>A/R - PG&amp;E (Utility)</v>
          </cell>
          <cell r="C259" t="str">
            <v/>
          </cell>
          <cell r="D259" t="str">
            <v/>
          </cell>
        </row>
        <row r="260">
          <cell r="A260">
            <v>1460020</v>
          </cell>
          <cell r="B260" t="str">
            <v>A/R - PG&amp;E Gas Hlds</v>
          </cell>
          <cell r="C260" t="str">
            <v/>
          </cell>
          <cell r="D260" t="str">
            <v/>
          </cell>
        </row>
        <row r="261">
          <cell r="A261">
            <v>1460060</v>
          </cell>
          <cell r="B261" t="str">
            <v>A/R-NEGT ET</v>
          </cell>
          <cell r="C261" t="str">
            <v/>
          </cell>
          <cell r="D261" t="str">
            <v/>
          </cell>
        </row>
        <row r="262">
          <cell r="A262">
            <v>1460065</v>
          </cell>
          <cell r="B262" t="str">
            <v>A/R - PG&amp;E Engy Svcs</v>
          </cell>
          <cell r="C262" t="str">
            <v/>
          </cell>
          <cell r="D262" t="str">
            <v/>
          </cell>
        </row>
        <row r="263">
          <cell r="A263">
            <v>1460066</v>
          </cell>
          <cell r="B263" t="str">
            <v>A/R-ESV</v>
          </cell>
          <cell r="C263" t="str">
            <v/>
          </cell>
          <cell r="D263" t="str">
            <v/>
          </cell>
        </row>
        <row r="264">
          <cell r="A264">
            <v>1460070</v>
          </cell>
          <cell r="B264" t="str">
            <v>A/R - PG&amp;E Gen</v>
          </cell>
          <cell r="C264" t="str">
            <v/>
          </cell>
          <cell r="D264" t="str">
            <v/>
          </cell>
        </row>
        <row r="265">
          <cell r="A265">
            <v>1460100</v>
          </cell>
          <cell r="B265" t="str">
            <v>A/R - PGT</v>
          </cell>
          <cell r="C265" t="str">
            <v/>
          </cell>
          <cell r="D265" t="str">
            <v/>
          </cell>
        </row>
        <row r="266">
          <cell r="A266">
            <v>1460101</v>
          </cell>
          <cell r="B266" t="str">
            <v>A/R-Gas Trans NWCorp</v>
          </cell>
          <cell r="C266" t="str">
            <v/>
          </cell>
          <cell r="D266" t="str">
            <v/>
          </cell>
        </row>
        <row r="267">
          <cell r="A267">
            <v>1460110</v>
          </cell>
          <cell r="B267" t="str">
            <v>A/R - PG&amp;E Telecom</v>
          </cell>
          <cell r="C267" t="str">
            <v/>
          </cell>
          <cell r="D267" t="str">
            <v/>
          </cell>
        </row>
        <row r="268">
          <cell r="A268">
            <v>1460150</v>
          </cell>
          <cell r="B268" t="str">
            <v>A/R - RMGT</v>
          </cell>
          <cell r="C268" t="str">
            <v/>
          </cell>
          <cell r="D268" t="str">
            <v/>
          </cell>
        </row>
        <row r="269">
          <cell r="A269">
            <v>1460200</v>
          </cell>
          <cell r="B269" t="str">
            <v>A/R - NGC</v>
          </cell>
          <cell r="C269" t="str">
            <v/>
          </cell>
          <cell r="D269" t="str">
            <v/>
          </cell>
        </row>
        <row r="270">
          <cell r="A270">
            <v>1460210</v>
          </cell>
          <cell r="B270" t="str">
            <v>A/R - NGC Production</v>
          </cell>
          <cell r="C270" t="str">
            <v/>
          </cell>
          <cell r="D270" t="str">
            <v/>
          </cell>
        </row>
        <row r="271">
          <cell r="A271">
            <v>1460300</v>
          </cell>
          <cell r="B271" t="str">
            <v>A/R - Stanpac</v>
          </cell>
          <cell r="C271" t="str">
            <v>i0</v>
          </cell>
          <cell r="D271" t="str">
            <v>CA0000000000</v>
          </cell>
        </row>
        <row r="272">
          <cell r="A272">
            <v>1460400</v>
          </cell>
          <cell r="B272" t="str">
            <v>A/R - PEFCO</v>
          </cell>
          <cell r="C272" t="str">
            <v/>
          </cell>
          <cell r="D272" t="str">
            <v/>
          </cell>
        </row>
        <row r="273">
          <cell r="A273">
            <v>1460500</v>
          </cell>
          <cell r="B273" t="str">
            <v>A/R - PGP</v>
          </cell>
          <cell r="C273" t="str">
            <v/>
          </cell>
          <cell r="D273" t="str">
            <v/>
          </cell>
        </row>
        <row r="274">
          <cell r="A274">
            <v>1460600</v>
          </cell>
          <cell r="B274" t="str">
            <v>A/R - Calaska</v>
          </cell>
          <cell r="C274" t="str">
            <v/>
          </cell>
          <cell r="D274" t="str">
            <v/>
          </cell>
        </row>
        <row r="275">
          <cell r="A275">
            <v>1460700</v>
          </cell>
          <cell r="B275" t="str">
            <v>A/R - MTI</v>
          </cell>
          <cell r="C275" t="str">
            <v/>
          </cell>
          <cell r="D275" t="str">
            <v/>
          </cell>
        </row>
        <row r="276">
          <cell r="A276">
            <v>1460800</v>
          </cell>
          <cell r="B276" t="str">
            <v>A/R - PCSC</v>
          </cell>
          <cell r="C276" t="str">
            <v/>
          </cell>
          <cell r="D276" t="str">
            <v/>
          </cell>
        </row>
        <row r="277">
          <cell r="A277">
            <v>1460900</v>
          </cell>
          <cell r="B277" t="str">
            <v>A/R - PGEE</v>
          </cell>
          <cell r="C277" t="str">
            <v/>
          </cell>
          <cell r="D277" t="str">
            <v/>
          </cell>
        </row>
        <row r="278">
          <cell r="A278">
            <v>1460910</v>
          </cell>
          <cell r="B278" t="str">
            <v>A/R - PG&amp;E Prop</v>
          </cell>
          <cell r="C278" t="str">
            <v/>
          </cell>
          <cell r="D278" t="str">
            <v/>
          </cell>
        </row>
        <row r="279">
          <cell r="A279">
            <v>1460920</v>
          </cell>
          <cell r="B279" t="str">
            <v>A/R - PG&amp;E Oper Svcs</v>
          </cell>
          <cell r="C279" t="str">
            <v/>
          </cell>
          <cell r="D279" t="str">
            <v/>
          </cell>
        </row>
        <row r="280">
          <cell r="A280">
            <v>1460930</v>
          </cell>
          <cell r="B280" t="str">
            <v>A/R - Quantum Vent</v>
          </cell>
          <cell r="C280" t="str">
            <v/>
          </cell>
          <cell r="D280" t="str">
            <v/>
          </cell>
        </row>
        <row r="281">
          <cell r="A281">
            <v>1460940</v>
          </cell>
          <cell r="B281" t="str">
            <v>A/R - Vantus Energy</v>
          </cell>
          <cell r="C281" t="str">
            <v/>
          </cell>
          <cell r="D281" t="str">
            <v/>
          </cell>
        </row>
        <row r="282">
          <cell r="A282">
            <v>1460950</v>
          </cell>
          <cell r="B282" t="str">
            <v>A/R - EEC</v>
          </cell>
          <cell r="C282" t="str">
            <v/>
          </cell>
          <cell r="D282" t="str">
            <v/>
          </cell>
        </row>
        <row r="283">
          <cell r="A283">
            <v>1460960</v>
          </cell>
          <cell r="B283" t="str">
            <v>A/R - A&amp;S</v>
          </cell>
          <cell r="C283" t="str">
            <v/>
          </cell>
          <cell r="D283" t="str">
            <v/>
          </cell>
        </row>
        <row r="284">
          <cell r="A284">
            <v>1460970</v>
          </cell>
          <cell r="B284" t="str">
            <v>A/R - QUIPS</v>
          </cell>
          <cell r="C284" t="str">
            <v/>
          </cell>
          <cell r="D284" t="str">
            <v/>
          </cell>
        </row>
        <row r="285">
          <cell r="A285">
            <v>1460980</v>
          </cell>
          <cell r="B285" t="str">
            <v>A/R - TECO</v>
          </cell>
          <cell r="C285" t="str">
            <v/>
          </cell>
          <cell r="D285" t="str">
            <v/>
          </cell>
        </row>
        <row r="286">
          <cell r="A286">
            <v>1460990</v>
          </cell>
          <cell r="B286" t="str">
            <v>A/R - Affiliates</v>
          </cell>
          <cell r="C286" t="str">
            <v/>
          </cell>
          <cell r="D286" t="str">
            <v/>
          </cell>
        </row>
        <row r="287">
          <cell r="A287">
            <v>1460991</v>
          </cell>
          <cell r="B287" t="str">
            <v>A/R - Newco Energy</v>
          </cell>
          <cell r="C287" t="str">
            <v/>
          </cell>
          <cell r="D287" t="str">
            <v/>
          </cell>
        </row>
        <row r="288">
          <cell r="A288">
            <v>1461000</v>
          </cell>
          <cell r="B288" t="str">
            <v>A/R Bill-PG&amp;E Corp</v>
          </cell>
          <cell r="C288" t="str">
            <v>i0</v>
          </cell>
          <cell r="D288" t="str">
            <v>CA0000000000</v>
          </cell>
        </row>
        <row r="289">
          <cell r="A289">
            <v>1461001</v>
          </cell>
          <cell r="B289" t="str">
            <v>A/R Bill-PGE Funding</v>
          </cell>
          <cell r="C289" t="str">
            <v>i0</v>
          </cell>
          <cell r="D289" t="str">
            <v>CA0000000000</v>
          </cell>
        </row>
        <row r="290">
          <cell r="A290">
            <v>1461002</v>
          </cell>
          <cell r="B290" t="str">
            <v>A/R Bill-PGE Svcs</v>
          </cell>
          <cell r="C290" t="str">
            <v>i0</v>
          </cell>
          <cell r="D290" t="str">
            <v>CA0000000000</v>
          </cell>
        </row>
        <row r="291">
          <cell r="A291">
            <v>1461003</v>
          </cell>
          <cell r="B291" t="str">
            <v>A/R Bill-PG&amp;EGT</v>
          </cell>
          <cell r="C291" t="str">
            <v>i0</v>
          </cell>
          <cell r="D291" t="str">
            <v>CA0000000000</v>
          </cell>
        </row>
        <row r="292">
          <cell r="A292">
            <v>1461004</v>
          </cell>
          <cell r="B292" t="str">
            <v>A/R Bill-GTNW</v>
          </cell>
          <cell r="C292" t="str">
            <v>i0</v>
          </cell>
          <cell r="D292" t="str">
            <v>CA0000000000</v>
          </cell>
        </row>
        <row r="293">
          <cell r="A293">
            <v>1461005</v>
          </cell>
          <cell r="B293" t="str">
            <v>A/R Bill-GT-Texas</v>
          </cell>
          <cell r="C293" t="str">
            <v>i0</v>
          </cell>
          <cell r="D293" t="str">
            <v>CA0000000000</v>
          </cell>
        </row>
        <row r="294">
          <cell r="A294">
            <v>1461006</v>
          </cell>
          <cell r="B294" t="str">
            <v>A/R Bill-NEGT ET</v>
          </cell>
          <cell r="C294" t="str">
            <v>i0</v>
          </cell>
          <cell r="D294" t="str">
            <v>CA0000000000</v>
          </cell>
        </row>
        <row r="295">
          <cell r="A295">
            <v>1461007</v>
          </cell>
          <cell r="B295" t="str">
            <v>A/R Bill-PGE ES</v>
          </cell>
          <cell r="C295" t="str">
            <v>i0</v>
          </cell>
          <cell r="D295" t="str">
            <v>CA0000000000</v>
          </cell>
        </row>
        <row r="296">
          <cell r="A296">
            <v>1461008</v>
          </cell>
          <cell r="B296" t="str">
            <v>A/R Bill-Power SvcCo</v>
          </cell>
          <cell r="C296" t="str">
            <v>i0</v>
          </cell>
          <cell r="D296" t="str">
            <v>CA0000000000</v>
          </cell>
        </row>
        <row r="297">
          <cell r="A297">
            <v>1461009</v>
          </cell>
          <cell r="B297" t="str">
            <v>A/R Bill-NGC-CA</v>
          </cell>
          <cell r="C297" t="str">
            <v>i0</v>
          </cell>
          <cell r="D297" t="str">
            <v>CA0000000000</v>
          </cell>
        </row>
        <row r="298">
          <cell r="A298">
            <v>1461010</v>
          </cell>
          <cell r="B298" t="str">
            <v>A/R Bill-STANPAC</v>
          </cell>
          <cell r="C298" t="str">
            <v>i0</v>
          </cell>
          <cell r="D298" t="str">
            <v>CA0000000000</v>
          </cell>
        </row>
        <row r="299">
          <cell r="A299">
            <v>1461011</v>
          </cell>
          <cell r="B299" t="str">
            <v>A/R Bill-PEFCO</v>
          </cell>
          <cell r="C299" t="str">
            <v>i0</v>
          </cell>
          <cell r="D299" t="str">
            <v>CA0000000000</v>
          </cell>
        </row>
        <row r="300">
          <cell r="A300">
            <v>1461012</v>
          </cell>
          <cell r="B300" t="str">
            <v>A/R Bill-PGP</v>
          </cell>
          <cell r="C300" t="str">
            <v>i0</v>
          </cell>
          <cell r="D300" t="str">
            <v>CA0000000000</v>
          </cell>
        </row>
        <row r="301">
          <cell r="A301">
            <v>1461013</v>
          </cell>
          <cell r="B301" t="str">
            <v>A/R Bill-Calaska</v>
          </cell>
          <cell r="C301" t="str">
            <v>i0</v>
          </cell>
          <cell r="D301" t="str">
            <v>CA0000000000</v>
          </cell>
        </row>
        <row r="302">
          <cell r="A302">
            <v>1461014</v>
          </cell>
          <cell r="B302" t="str">
            <v>A/R Bill-MTI</v>
          </cell>
          <cell r="C302" t="str">
            <v>i0</v>
          </cell>
          <cell r="D302" t="str">
            <v>CA0000000000</v>
          </cell>
        </row>
        <row r="303">
          <cell r="A303">
            <v>1461015</v>
          </cell>
          <cell r="B303" t="str">
            <v>A/R Bill-PCSC</v>
          </cell>
          <cell r="C303" t="str">
            <v>i0</v>
          </cell>
          <cell r="D303" t="str">
            <v>CA0000000000</v>
          </cell>
        </row>
        <row r="304">
          <cell r="A304">
            <v>1461016</v>
          </cell>
          <cell r="B304" t="str">
            <v>A/R Bill-PGE Prop</v>
          </cell>
          <cell r="C304" t="str">
            <v>i0</v>
          </cell>
          <cell r="D304" t="str">
            <v>CA0000000000</v>
          </cell>
        </row>
        <row r="305">
          <cell r="A305">
            <v>1461017</v>
          </cell>
          <cell r="B305" t="str">
            <v>A/R Bill-Eureka</v>
          </cell>
          <cell r="C305" t="str">
            <v>i0</v>
          </cell>
          <cell r="D305" t="str">
            <v>CA0000000000</v>
          </cell>
        </row>
        <row r="306">
          <cell r="A306">
            <v>1461018</v>
          </cell>
          <cell r="B306" t="str">
            <v>A/R Bill-A&amp;S</v>
          </cell>
          <cell r="C306" t="str">
            <v>i0</v>
          </cell>
          <cell r="D306" t="str">
            <v>CA0000000000</v>
          </cell>
        </row>
        <row r="307">
          <cell r="A307">
            <v>1461019</v>
          </cell>
          <cell r="B307" t="str">
            <v>A/R Bill-PG&amp;E Cap I</v>
          </cell>
          <cell r="C307" t="str">
            <v>i0</v>
          </cell>
          <cell r="D307" t="str">
            <v>CA0000000000</v>
          </cell>
        </row>
        <row r="308">
          <cell r="A308">
            <v>1461020</v>
          </cell>
          <cell r="B308" t="str">
            <v>A/R Bill-PGE HldgLLC</v>
          </cell>
          <cell r="C308" t="str">
            <v/>
          </cell>
          <cell r="D308" t="str">
            <v/>
          </cell>
        </row>
        <row r="309">
          <cell r="A309">
            <v>1461021</v>
          </cell>
          <cell r="B309" t="str">
            <v>A/R Bill-PGE Entrprs</v>
          </cell>
          <cell r="C309" t="str">
            <v/>
          </cell>
          <cell r="D309" t="str">
            <v/>
          </cell>
        </row>
        <row r="310">
          <cell r="A310">
            <v>1461022</v>
          </cell>
          <cell r="B310" t="str">
            <v>A/R-Pac Venture Cap</v>
          </cell>
          <cell r="C310" t="str">
            <v/>
          </cell>
          <cell r="D310" t="str">
            <v/>
          </cell>
        </row>
        <row r="311">
          <cell r="A311">
            <v>1461023</v>
          </cell>
          <cell r="B311" t="str">
            <v>A/R Bill - PG&amp;E NEG</v>
          </cell>
          <cell r="C311" t="str">
            <v/>
          </cell>
          <cell r="D311" t="str">
            <v/>
          </cell>
        </row>
        <row r="312">
          <cell r="A312">
            <v>1461024</v>
          </cell>
          <cell r="B312" t="str">
            <v>A/R Bill-PGE Telecom</v>
          </cell>
          <cell r="C312" t="str">
            <v/>
          </cell>
          <cell r="D312" t="str">
            <v/>
          </cell>
        </row>
        <row r="313">
          <cell r="A313">
            <v>1461025</v>
          </cell>
          <cell r="B313" t="str">
            <v>A/R Bill-ES Ventures</v>
          </cell>
          <cell r="C313" t="str">
            <v/>
          </cell>
          <cell r="D313" t="str">
            <v/>
          </cell>
        </row>
        <row r="314">
          <cell r="A314">
            <v>1461026</v>
          </cell>
          <cell r="B314" t="str">
            <v>A/R Bill-Fuelco LLC</v>
          </cell>
          <cell r="C314" t="str">
            <v>i0</v>
          </cell>
          <cell r="D314" t="str">
            <v>CA0000000000</v>
          </cell>
        </row>
        <row r="315">
          <cell r="A315">
            <v>1461100</v>
          </cell>
          <cell r="B315" t="str">
            <v>A/R Bill- Corp- Prep</v>
          </cell>
          <cell r="C315" t="str">
            <v>i0</v>
          </cell>
          <cell r="D315" t="str">
            <v>CA0000000000</v>
          </cell>
        </row>
        <row r="316">
          <cell r="A316">
            <v>1510000</v>
          </cell>
          <cell r="B316" t="str">
            <v>Fuel Stock</v>
          </cell>
          <cell r="C316" t="str">
            <v>i0</v>
          </cell>
          <cell r="D316" t="str">
            <v>CA0000000000</v>
          </cell>
        </row>
        <row r="317">
          <cell r="A317">
            <v>1510010</v>
          </cell>
          <cell r="B317" t="str">
            <v>Fuel Stock Contra</v>
          </cell>
          <cell r="C317" t="str">
            <v/>
          </cell>
          <cell r="D317" t="str">
            <v/>
          </cell>
        </row>
        <row r="318">
          <cell r="A318">
            <v>1540001</v>
          </cell>
          <cell r="B318" t="str">
            <v>Shop Jobs</v>
          </cell>
          <cell r="C318" t="str">
            <v/>
          </cell>
          <cell r="D318" t="str">
            <v/>
          </cell>
        </row>
        <row r="319">
          <cell r="A319">
            <v>1540003</v>
          </cell>
          <cell r="B319" t="str">
            <v>Gas Trans Line Pack</v>
          </cell>
          <cell r="C319" t="str">
            <v/>
          </cell>
          <cell r="D319" t="str">
            <v/>
          </cell>
        </row>
        <row r="320">
          <cell r="A320">
            <v>1540004</v>
          </cell>
          <cell r="B320" t="str">
            <v>M&amp;S Undist.</v>
          </cell>
          <cell r="C320" t="str">
            <v/>
          </cell>
          <cell r="D320" t="str">
            <v/>
          </cell>
        </row>
        <row r="321">
          <cell r="A321">
            <v>1540005</v>
          </cell>
          <cell r="B321" t="str">
            <v>Bus Area Inv Recls</v>
          </cell>
          <cell r="C321" t="str">
            <v/>
          </cell>
          <cell r="D321" t="str">
            <v/>
          </cell>
        </row>
        <row r="322">
          <cell r="A322">
            <v>1540010</v>
          </cell>
          <cell r="B322" t="str">
            <v>Offset Inv-Init Load</v>
          </cell>
          <cell r="C322" t="str">
            <v/>
          </cell>
          <cell r="D322" t="str">
            <v/>
          </cell>
        </row>
        <row r="323">
          <cell r="A323">
            <v>1540040</v>
          </cell>
          <cell r="B323" t="str">
            <v>Offset Inv - Receipt</v>
          </cell>
          <cell r="C323" t="str">
            <v/>
          </cell>
          <cell r="D323" t="str">
            <v/>
          </cell>
        </row>
        <row r="324">
          <cell r="A324">
            <v>1540100</v>
          </cell>
          <cell r="B324" t="str">
            <v>Automotive</v>
          </cell>
          <cell r="C324" t="str">
            <v>i0</v>
          </cell>
          <cell r="D324" t="str">
            <v>CA0000000000</v>
          </cell>
        </row>
        <row r="325">
          <cell r="A325">
            <v>1540110</v>
          </cell>
          <cell r="B325" t="str">
            <v>Construction Supplie</v>
          </cell>
          <cell r="C325" t="str">
            <v>i0</v>
          </cell>
          <cell r="D325" t="str">
            <v>CA0000000000</v>
          </cell>
        </row>
        <row r="326">
          <cell r="A326">
            <v>1540120</v>
          </cell>
          <cell r="B326" t="str">
            <v>Conductors, Cable &amp;</v>
          </cell>
          <cell r="C326" t="str">
            <v>i0</v>
          </cell>
          <cell r="D326" t="str">
            <v>CA0000000000</v>
          </cell>
        </row>
        <row r="327">
          <cell r="A327">
            <v>1540130</v>
          </cell>
          <cell r="B327" t="str">
            <v>Pumps, Compr, Blowr,</v>
          </cell>
          <cell r="C327" t="str">
            <v>i0</v>
          </cell>
          <cell r="D327" t="str">
            <v>CA0000000000</v>
          </cell>
        </row>
        <row r="328">
          <cell r="A328">
            <v>1540140</v>
          </cell>
          <cell r="B328" t="str">
            <v>Electrical Specialti</v>
          </cell>
          <cell r="C328" t="str">
            <v>i0</v>
          </cell>
          <cell r="D328" t="str">
            <v>CA0000000000</v>
          </cell>
        </row>
        <row r="329">
          <cell r="A329">
            <v>1540150</v>
          </cell>
          <cell r="B329" t="str">
            <v>Fuels, Lubricants &amp;</v>
          </cell>
          <cell r="C329" t="str">
            <v>i0</v>
          </cell>
          <cell r="D329" t="str">
            <v>CA0000000000</v>
          </cell>
        </row>
        <row r="330">
          <cell r="A330">
            <v>1540160</v>
          </cell>
          <cell r="B330" t="str">
            <v>Gas &amp; Water Specialt</v>
          </cell>
          <cell r="C330" t="str">
            <v>i0</v>
          </cell>
          <cell r="D330" t="str">
            <v>CA0000000000</v>
          </cell>
        </row>
        <row r="331">
          <cell r="A331">
            <v>1540170</v>
          </cell>
          <cell r="B331" t="str">
            <v>Chem, Clnrs, Compds,</v>
          </cell>
          <cell r="C331" t="str">
            <v>i0</v>
          </cell>
          <cell r="D331" t="str">
            <v>CA0000000000</v>
          </cell>
        </row>
        <row r="332">
          <cell r="A332">
            <v>1540180</v>
          </cell>
          <cell r="B332" t="str">
            <v>Poles, Insulators &amp;</v>
          </cell>
          <cell r="C332" t="str">
            <v>i0</v>
          </cell>
          <cell r="D332" t="str">
            <v>CA0000000000</v>
          </cell>
        </row>
        <row r="333">
          <cell r="A333">
            <v>1540190</v>
          </cell>
          <cell r="B333" t="str">
            <v>Gen, Motors &amp; Indust</v>
          </cell>
          <cell r="C333" t="str">
            <v>i0</v>
          </cell>
          <cell r="D333" t="str">
            <v>CA0000000000</v>
          </cell>
        </row>
        <row r="334">
          <cell r="A334">
            <v>1540200</v>
          </cell>
          <cell r="B334" t="str">
            <v>Electrical &amp; Electro</v>
          </cell>
          <cell r="C334" t="str">
            <v>i0</v>
          </cell>
          <cell r="D334" t="str">
            <v>CA0000000000</v>
          </cell>
        </row>
        <row r="335">
          <cell r="A335">
            <v>1540210</v>
          </cell>
          <cell r="B335" t="str">
            <v>Lighting Fixtures &amp;</v>
          </cell>
          <cell r="C335" t="str">
            <v>i0</v>
          </cell>
          <cell r="D335" t="str">
            <v>CA0000000000</v>
          </cell>
        </row>
        <row r="336">
          <cell r="A336">
            <v>1540220</v>
          </cell>
          <cell r="B336" t="str">
            <v>Measuring Instrument</v>
          </cell>
          <cell r="C336" t="str">
            <v>i0</v>
          </cell>
          <cell r="D336" t="str">
            <v>CA0000000000</v>
          </cell>
        </row>
        <row r="337">
          <cell r="A337">
            <v>1540230</v>
          </cell>
          <cell r="B337" t="str">
            <v>Commun &amp; Signaling E</v>
          </cell>
          <cell r="C337" t="str">
            <v>i0</v>
          </cell>
          <cell r="D337" t="str">
            <v>CA0000000000</v>
          </cell>
        </row>
        <row r="338">
          <cell r="A338">
            <v>1540240</v>
          </cell>
          <cell r="B338" t="str">
            <v>Power Plant Specialt</v>
          </cell>
          <cell r="C338" t="str">
            <v>i0</v>
          </cell>
          <cell r="D338" t="str">
            <v>CA0000000000</v>
          </cell>
        </row>
        <row r="339">
          <cell r="A339">
            <v>1540250</v>
          </cell>
          <cell r="B339" t="str">
            <v>Eng, Turbines &amp; Wate</v>
          </cell>
          <cell r="C339" t="str">
            <v>i0</v>
          </cell>
          <cell r="D339" t="str">
            <v>CA0000000000</v>
          </cell>
        </row>
        <row r="340">
          <cell r="A340">
            <v>1540260</v>
          </cell>
          <cell r="B340" t="str">
            <v>Transformers, Regula</v>
          </cell>
          <cell r="C340" t="str">
            <v>i0</v>
          </cell>
          <cell r="D340" t="str">
            <v>CA0000000000</v>
          </cell>
        </row>
        <row r="341">
          <cell r="A341">
            <v>1540270</v>
          </cell>
          <cell r="B341" t="str">
            <v>Fabricated Structure</v>
          </cell>
          <cell r="C341" t="str">
            <v>i0</v>
          </cell>
          <cell r="D341" t="str">
            <v>CA0000000000</v>
          </cell>
        </row>
        <row r="342">
          <cell r="A342">
            <v>1540280</v>
          </cell>
          <cell r="B342" t="str">
            <v>Tools, First Aid &amp; S</v>
          </cell>
          <cell r="C342" t="str">
            <v>i0</v>
          </cell>
          <cell r="D342" t="str">
            <v>CA0000000000</v>
          </cell>
        </row>
        <row r="343">
          <cell r="A343">
            <v>1540290</v>
          </cell>
          <cell r="B343" t="str">
            <v>Matls Not Otherwise</v>
          </cell>
          <cell r="C343" t="str">
            <v>i0</v>
          </cell>
          <cell r="D343" t="str">
            <v>CA0000000000</v>
          </cell>
        </row>
        <row r="344">
          <cell r="A344">
            <v>1540300</v>
          </cell>
          <cell r="B344" t="str">
            <v>Printed Matls, Signs</v>
          </cell>
          <cell r="C344" t="str">
            <v>i0</v>
          </cell>
          <cell r="D344" t="str">
            <v>CA0000000000</v>
          </cell>
        </row>
        <row r="345">
          <cell r="A345">
            <v>1540310</v>
          </cell>
          <cell r="B345" t="str">
            <v>Computers &amp; Parts</v>
          </cell>
          <cell r="C345" t="str">
            <v/>
          </cell>
          <cell r="D345" t="str">
            <v/>
          </cell>
        </row>
        <row r="346">
          <cell r="A346">
            <v>1630000</v>
          </cell>
          <cell r="B346" t="str">
            <v>Strs Exp Undist Dblo</v>
          </cell>
          <cell r="C346" t="str">
            <v/>
          </cell>
          <cell r="D346" t="str">
            <v/>
          </cell>
        </row>
        <row r="347">
          <cell r="A347">
            <v>1630010</v>
          </cell>
          <cell r="B347" t="str">
            <v>Strs Exp Undist</v>
          </cell>
          <cell r="C347" t="str">
            <v/>
          </cell>
          <cell r="D347" t="str">
            <v/>
          </cell>
        </row>
        <row r="348">
          <cell r="A348">
            <v>1641010</v>
          </cell>
          <cell r="B348" t="str">
            <v>Gas Stored Undrgrnd</v>
          </cell>
          <cell r="C348" t="str">
            <v/>
          </cell>
          <cell r="D348" t="str">
            <v/>
          </cell>
        </row>
        <row r="349">
          <cell r="A349">
            <v>1641020</v>
          </cell>
          <cell r="B349" t="str">
            <v>Gas Stored for Other</v>
          </cell>
          <cell r="C349" t="str">
            <v/>
          </cell>
          <cell r="D349" t="str">
            <v/>
          </cell>
        </row>
        <row r="350">
          <cell r="A350">
            <v>1641030</v>
          </cell>
          <cell r="B350" t="str">
            <v>Gas Stored for UEG</v>
          </cell>
          <cell r="C350" t="str">
            <v/>
          </cell>
          <cell r="D350" t="str">
            <v/>
          </cell>
        </row>
        <row r="351">
          <cell r="A351">
            <v>1641040</v>
          </cell>
          <cell r="B351" t="str">
            <v>Inventory-Gas Hedge</v>
          </cell>
          <cell r="C351" t="str">
            <v/>
          </cell>
          <cell r="D351" t="str">
            <v/>
          </cell>
        </row>
        <row r="352">
          <cell r="A352">
            <v>1650010</v>
          </cell>
          <cell r="B352" t="str">
            <v>PPD ChsMell-Stk&amp;Div</v>
          </cell>
          <cell r="C352" t="str">
            <v/>
          </cell>
          <cell r="D352" t="str">
            <v/>
          </cell>
        </row>
        <row r="353">
          <cell r="A353">
            <v>1650020</v>
          </cell>
          <cell r="B353" t="str">
            <v>Prepaid Retainers</v>
          </cell>
          <cell r="C353" t="str">
            <v/>
          </cell>
          <cell r="D353" t="str">
            <v/>
          </cell>
        </row>
        <row r="354">
          <cell r="A354">
            <v>1650025</v>
          </cell>
          <cell r="B354" t="str">
            <v>PPMT-Security Deposi</v>
          </cell>
          <cell r="C354" t="str">
            <v/>
          </cell>
          <cell r="D354" t="str">
            <v/>
          </cell>
        </row>
        <row r="355">
          <cell r="A355">
            <v>1650026</v>
          </cell>
          <cell r="B355" t="str">
            <v>Prepaid Assets-Elec</v>
          </cell>
          <cell r="C355" t="str">
            <v/>
          </cell>
          <cell r="D355" t="str">
            <v/>
          </cell>
        </row>
        <row r="356">
          <cell r="A356">
            <v>1650027</v>
          </cell>
          <cell r="B356" t="str">
            <v>Prepaid Assets-Gas</v>
          </cell>
          <cell r="C356" t="str">
            <v/>
          </cell>
          <cell r="D356" t="str">
            <v/>
          </cell>
        </row>
        <row r="357">
          <cell r="A357">
            <v>1650030</v>
          </cell>
          <cell r="B357" t="str">
            <v>Prepaid - SERP</v>
          </cell>
          <cell r="C357" t="str">
            <v/>
          </cell>
          <cell r="D357" t="str">
            <v/>
          </cell>
        </row>
        <row r="358">
          <cell r="A358">
            <v>1650040</v>
          </cell>
          <cell r="B358" t="str">
            <v>Prepaid PBOP</v>
          </cell>
          <cell r="C358" t="str">
            <v/>
          </cell>
          <cell r="D358" t="str">
            <v/>
          </cell>
        </row>
        <row r="359">
          <cell r="A359">
            <v>1650050</v>
          </cell>
          <cell r="B359" t="str">
            <v>CCSF Prepayment</v>
          </cell>
          <cell r="C359" t="str">
            <v/>
          </cell>
          <cell r="D359" t="str">
            <v/>
          </cell>
        </row>
        <row r="360">
          <cell r="A360">
            <v>1650060</v>
          </cell>
          <cell r="B360" t="str">
            <v>Ppd Exec Insur Prem</v>
          </cell>
          <cell r="C360" t="str">
            <v/>
          </cell>
          <cell r="D360" t="str">
            <v/>
          </cell>
        </row>
        <row r="361">
          <cell r="A361">
            <v>1650070</v>
          </cell>
          <cell r="B361" t="str">
            <v>Ppd Prop/Bus Tax</v>
          </cell>
          <cell r="C361" t="str">
            <v/>
          </cell>
          <cell r="D361" t="str">
            <v/>
          </cell>
        </row>
        <row r="362">
          <cell r="A362">
            <v>1650080</v>
          </cell>
          <cell r="B362" t="str">
            <v>Ppd Misc Assets</v>
          </cell>
          <cell r="C362" t="str">
            <v/>
          </cell>
          <cell r="D362" t="str">
            <v/>
          </cell>
        </row>
        <row r="363">
          <cell r="A363">
            <v>1650090</v>
          </cell>
          <cell r="B363" t="str">
            <v>Ppd-MCD IS ST WL Ryl</v>
          </cell>
          <cell r="C363" t="str">
            <v/>
          </cell>
          <cell r="D363" t="str">
            <v/>
          </cell>
        </row>
        <row r="364">
          <cell r="A364">
            <v>1650100</v>
          </cell>
          <cell r="B364" t="str">
            <v>Prepaid Insurance</v>
          </cell>
          <cell r="C364" t="str">
            <v/>
          </cell>
          <cell r="D364" t="str">
            <v/>
          </cell>
        </row>
        <row r="365">
          <cell r="A365">
            <v>1710000</v>
          </cell>
          <cell r="B365" t="str">
            <v>Int &amp; Divdnd Recvble</v>
          </cell>
          <cell r="C365" t="str">
            <v/>
          </cell>
          <cell r="D365" t="str">
            <v/>
          </cell>
        </row>
        <row r="366">
          <cell r="A366">
            <v>1730000</v>
          </cell>
          <cell r="B366" t="str">
            <v>Accr Utility Revenue</v>
          </cell>
          <cell r="C366" t="str">
            <v/>
          </cell>
          <cell r="D366" t="str">
            <v/>
          </cell>
        </row>
        <row r="367">
          <cell r="A367">
            <v>1740002</v>
          </cell>
          <cell r="B367" t="str">
            <v>APRM - Electric, Cur</v>
          </cell>
          <cell r="C367" t="str">
            <v/>
          </cell>
          <cell r="D367" t="str">
            <v/>
          </cell>
        </row>
        <row r="368">
          <cell r="A368">
            <v>1740003</v>
          </cell>
          <cell r="B368" t="str">
            <v>APRM - Gas, Current</v>
          </cell>
          <cell r="C368" t="str">
            <v/>
          </cell>
          <cell r="D368" t="str">
            <v/>
          </cell>
        </row>
        <row r="369">
          <cell r="A369">
            <v>1750001</v>
          </cell>
          <cell r="B369" t="str">
            <v>APRM - Electric, Cur</v>
          </cell>
          <cell r="C369" t="str">
            <v/>
          </cell>
          <cell r="D369" t="str">
            <v/>
          </cell>
        </row>
        <row r="370">
          <cell r="A370">
            <v>1750002</v>
          </cell>
          <cell r="B370" t="str">
            <v>APRM - Gas, Current</v>
          </cell>
          <cell r="C370" t="str">
            <v/>
          </cell>
          <cell r="D370" t="str">
            <v/>
          </cell>
        </row>
        <row r="371">
          <cell r="A371">
            <v>1750003</v>
          </cell>
          <cell r="B371" t="str">
            <v>APRM - Electric</v>
          </cell>
          <cell r="C371" t="str">
            <v/>
          </cell>
          <cell r="D371" t="str">
            <v/>
          </cell>
        </row>
        <row r="372">
          <cell r="A372">
            <v>1760002</v>
          </cell>
          <cell r="B372" t="str">
            <v>Gas RM Hedges Curren</v>
          </cell>
          <cell r="C372" t="str">
            <v/>
          </cell>
          <cell r="D372" t="str">
            <v/>
          </cell>
        </row>
        <row r="373">
          <cell r="A373">
            <v>1760060</v>
          </cell>
          <cell r="B373" t="str">
            <v>APRM-Interest Hedges</v>
          </cell>
          <cell r="C373" t="str">
            <v/>
          </cell>
          <cell r="D373" t="str">
            <v/>
          </cell>
        </row>
        <row r="374">
          <cell r="A374">
            <v>1810000</v>
          </cell>
          <cell r="B374" t="str">
            <v>Unamortized Debt Exp</v>
          </cell>
          <cell r="C374" t="str">
            <v/>
          </cell>
          <cell r="D374" t="str">
            <v/>
          </cell>
        </row>
        <row r="375">
          <cell r="A375">
            <v>1822001</v>
          </cell>
          <cell r="B375" t="str">
            <v>RA Geys 15 Unrcv Cst</v>
          </cell>
          <cell r="C375" t="str">
            <v/>
          </cell>
          <cell r="D375" t="str">
            <v/>
          </cell>
        </row>
        <row r="376">
          <cell r="A376">
            <v>1822002</v>
          </cell>
          <cell r="B376" t="str">
            <v>RA Helms Proj Costs</v>
          </cell>
          <cell r="C376" t="str">
            <v/>
          </cell>
          <cell r="D376" t="str">
            <v/>
          </cell>
        </row>
        <row r="377">
          <cell r="A377">
            <v>1822003</v>
          </cell>
          <cell r="B377" t="str">
            <v>RA Other Util Plant</v>
          </cell>
          <cell r="C377" t="str">
            <v/>
          </cell>
          <cell r="D377" t="str">
            <v/>
          </cell>
        </row>
        <row r="378">
          <cell r="A378">
            <v>1822010</v>
          </cell>
          <cell r="B378" t="str">
            <v>RA Unrc Plnt&amp;Reg St</v>
          </cell>
          <cell r="C378" t="str">
            <v/>
          </cell>
          <cell r="D378" t="str">
            <v/>
          </cell>
        </row>
        <row r="379">
          <cell r="A379">
            <v>1823000</v>
          </cell>
          <cell r="B379" t="str">
            <v>BA Gas Explor &amp; Dev</v>
          </cell>
          <cell r="C379" t="str">
            <v/>
          </cell>
          <cell r="D379" t="str">
            <v/>
          </cell>
        </row>
        <row r="380">
          <cell r="A380">
            <v>1823001</v>
          </cell>
          <cell r="B380" t="str">
            <v>BA Def Energy Adj</v>
          </cell>
          <cell r="C380" t="str">
            <v/>
          </cell>
          <cell r="D380" t="str">
            <v/>
          </cell>
        </row>
        <row r="381">
          <cell r="A381">
            <v>1823002</v>
          </cell>
          <cell r="B381" t="str">
            <v>BA - Core Broker Fee</v>
          </cell>
          <cell r="C381" t="str">
            <v/>
          </cell>
          <cell r="D381" t="str">
            <v/>
          </cell>
        </row>
        <row r="382">
          <cell r="A382">
            <v>1823003</v>
          </cell>
          <cell r="B382" t="str">
            <v>BA Def'd Fuel CstAdj</v>
          </cell>
          <cell r="C382" t="str">
            <v/>
          </cell>
          <cell r="D382" t="str">
            <v/>
          </cell>
        </row>
        <row r="383">
          <cell r="A383">
            <v>1823004</v>
          </cell>
          <cell r="B383" t="str">
            <v>BA - Elec Vehicle</v>
          </cell>
          <cell r="C383" t="str">
            <v/>
          </cell>
          <cell r="D383" t="str">
            <v/>
          </cell>
        </row>
        <row r="384">
          <cell r="A384">
            <v>1823005</v>
          </cell>
          <cell r="B384" t="str">
            <v>BA El Cons Fin Adj</v>
          </cell>
          <cell r="C384" t="str">
            <v/>
          </cell>
          <cell r="D384" t="str">
            <v/>
          </cell>
        </row>
        <row r="385">
          <cell r="A385">
            <v>1823006</v>
          </cell>
          <cell r="B385" t="str">
            <v>CACCMA</v>
          </cell>
          <cell r="C385" t="str">
            <v/>
          </cell>
          <cell r="D385" t="str">
            <v/>
          </cell>
        </row>
        <row r="386">
          <cell r="A386">
            <v>1823007</v>
          </cell>
          <cell r="B386" t="str">
            <v>BA Gas Cons Fin Adj</v>
          </cell>
          <cell r="C386" t="str">
            <v/>
          </cell>
          <cell r="D386" t="str">
            <v/>
          </cell>
        </row>
        <row r="387">
          <cell r="A387">
            <v>1823008</v>
          </cell>
          <cell r="B387" t="str">
            <v>BA - NEMMA Electric</v>
          </cell>
          <cell r="C387" t="str">
            <v/>
          </cell>
          <cell r="D387" t="str">
            <v/>
          </cell>
        </row>
        <row r="388">
          <cell r="A388">
            <v>1823009</v>
          </cell>
          <cell r="B388" t="str">
            <v>BA Elec Rev Adj</v>
          </cell>
          <cell r="C388" t="str">
            <v/>
          </cell>
          <cell r="D388" t="str">
            <v/>
          </cell>
        </row>
        <row r="389">
          <cell r="A389">
            <v>1823010</v>
          </cell>
          <cell r="B389" t="str">
            <v>UnRecov Srchg BA</v>
          </cell>
          <cell r="C389" t="str">
            <v/>
          </cell>
          <cell r="D389" t="str">
            <v/>
          </cell>
        </row>
        <row r="390">
          <cell r="A390">
            <v>1823011</v>
          </cell>
          <cell r="B390" t="str">
            <v>RA Helms Reg Asset</v>
          </cell>
          <cell r="C390" t="str">
            <v/>
          </cell>
          <cell r="D390" t="str">
            <v/>
          </cell>
        </row>
        <row r="391">
          <cell r="A391">
            <v>1823012</v>
          </cell>
          <cell r="B391" t="str">
            <v>BA Helms Adj Acct</v>
          </cell>
          <cell r="C391" t="str">
            <v/>
          </cell>
          <cell r="D391" t="str">
            <v/>
          </cell>
        </row>
        <row r="392">
          <cell r="A392">
            <v>1823013</v>
          </cell>
          <cell r="B392" t="str">
            <v>BA Purch'd Gas Acct</v>
          </cell>
          <cell r="C392" t="str">
            <v/>
          </cell>
          <cell r="D392" t="str">
            <v/>
          </cell>
        </row>
        <row r="393">
          <cell r="A393">
            <v>1823014</v>
          </cell>
          <cell r="B393" t="str">
            <v>RA-Angles &amp; Utica Hy</v>
          </cell>
          <cell r="C393" t="str">
            <v/>
          </cell>
          <cell r="D393" t="str">
            <v/>
          </cell>
        </row>
        <row r="394">
          <cell r="A394">
            <v>1823015</v>
          </cell>
          <cell r="B394" t="str">
            <v>BA Recpt PCA</v>
          </cell>
          <cell r="C394" t="str">
            <v/>
          </cell>
          <cell r="D394" t="str">
            <v/>
          </cell>
        </row>
        <row r="395">
          <cell r="A395">
            <v>1823016</v>
          </cell>
          <cell r="B395" t="str">
            <v>BA Electric Baseline</v>
          </cell>
          <cell r="C395" t="str">
            <v/>
          </cell>
          <cell r="D395" t="str">
            <v/>
          </cell>
        </row>
        <row r="396">
          <cell r="A396">
            <v>1823017</v>
          </cell>
          <cell r="B396" t="str">
            <v>BA Gas Baseline</v>
          </cell>
          <cell r="C396" t="str">
            <v/>
          </cell>
          <cell r="D396" t="str">
            <v/>
          </cell>
        </row>
        <row r="397">
          <cell r="A397">
            <v>1823018</v>
          </cell>
          <cell r="B397" t="str">
            <v>BA - SGPMA Electric</v>
          </cell>
          <cell r="C397" t="str">
            <v/>
          </cell>
          <cell r="D397" t="str">
            <v/>
          </cell>
        </row>
        <row r="398">
          <cell r="A398">
            <v>1823019</v>
          </cell>
          <cell r="B398" t="str">
            <v>BA - SGPMA Gas</v>
          </cell>
          <cell r="C398" t="str">
            <v/>
          </cell>
          <cell r="D398" t="str">
            <v/>
          </cell>
        </row>
        <row r="399">
          <cell r="A399">
            <v>1823020</v>
          </cell>
          <cell r="B399" t="str">
            <v>BA (BCA) Chrg Accnt</v>
          </cell>
          <cell r="C399" t="str">
            <v/>
          </cell>
          <cell r="D399" t="str">
            <v/>
          </cell>
        </row>
        <row r="400">
          <cell r="A400">
            <v>1823021</v>
          </cell>
          <cell r="B400" t="str">
            <v>BA CARE Prog Elec</v>
          </cell>
          <cell r="C400" t="str">
            <v/>
          </cell>
          <cell r="D400" t="str">
            <v/>
          </cell>
        </row>
        <row r="401">
          <cell r="A401">
            <v>1823022</v>
          </cell>
          <cell r="B401" t="str">
            <v>BA CARE Prog Gas</v>
          </cell>
          <cell r="C401" t="str">
            <v/>
          </cell>
          <cell r="D401" t="str">
            <v/>
          </cell>
        </row>
        <row r="402">
          <cell r="A402">
            <v>1823023</v>
          </cell>
          <cell r="B402" t="str">
            <v>BA Hzrdus Sub - Elec</v>
          </cell>
          <cell r="C402" t="str">
            <v/>
          </cell>
          <cell r="D402" t="str">
            <v/>
          </cell>
        </row>
        <row r="403">
          <cell r="A403">
            <v>1823024</v>
          </cell>
          <cell r="B403" t="str">
            <v>BA Hzrdus Sub - Gas</v>
          </cell>
          <cell r="C403" t="str">
            <v/>
          </cell>
          <cell r="D403" t="str">
            <v/>
          </cell>
        </row>
        <row r="404">
          <cell r="A404">
            <v>1823025</v>
          </cell>
          <cell r="B404" t="str">
            <v>BA GFC Non Core</v>
          </cell>
          <cell r="C404" t="str">
            <v/>
          </cell>
          <cell r="D404" t="str">
            <v/>
          </cell>
        </row>
        <row r="405">
          <cell r="A405">
            <v>1823026</v>
          </cell>
          <cell r="B405" t="str">
            <v>BA Curtail Charge</v>
          </cell>
          <cell r="C405" t="str">
            <v/>
          </cell>
          <cell r="D405" t="str">
            <v/>
          </cell>
        </row>
        <row r="406">
          <cell r="A406">
            <v>1823027</v>
          </cell>
          <cell r="B406" t="str">
            <v>BA Firm Surcharge</v>
          </cell>
          <cell r="C406" t="str">
            <v/>
          </cell>
          <cell r="D406" t="str">
            <v/>
          </cell>
        </row>
        <row r="407">
          <cell r="A407">
            <v>1823028</v>
          </cell>
          <cell r="B407" t="str">
            <v>BA Gas FC Core</v>
          </cell>
          <cell r="C407" t="str">
            <v/>
          </cell>
          <cell r="D407" t="str">
            <v/>
          </cell>
        </row>
        <row r="408">
          <cell r="A408">
            <v>1823029</v>
          </cell>
          <cell r="B408" t="str">
            <v>BA NC Cust Class Chg</v>
          </cell>
          <cell r="C408" t="str">
            <v/>
          </cell>
          <cell r="D408" t="str">
            <v/>
          </cell>
        </row>
        <row r="409">
          <cell r="A409">
            <v>1823030</v>
          </cell>
          <cell r="B409" t="str">
            <v>BA EOR Adj.</v>
          </cell>
          <cell r="C409" t="str">
            <v/>
          </cell>
          <cell r="D409" t="str">
            <v/>
          </cell>
        </row>
        <row r="410">
          <cell r="A410">
            <v>1823031</v>
          </cell>
          <cell r="B410" t="str">
            <v>BA Inter Utility</v>
          </cell>
          <cell r="C410" t="str">
            <v/>
          </cell>
          <cell r="D410" t="str">
            <v/>
          </cell>
        </row>
        <row r="411">
          <cell r="A411">
            <v>1823032</v>
          </cell>
          <cell r="B411" t="str">
            <v>BA Brokerage Fees</v>
          </cell>
          <cell r="C411" t="str">
            <v/>
          </cell>
          <cell r="D411" t="str">
            <v/>
          </cell>
        </row>
        <row r="412">
          <cell r="A412">
            <v>1823033</v>
          </cell>
          <cell r="B412" t="str">
            <v>BA Pilot Bank</v>
          </cell>
          <cell r="C412" t="str">
            <v/>
          </cell>
          <cell r="D412" t="str">
            <v/>
          </cell>
        </row>
        <row r="413">
          <cell r="A413">
            <v>1823034</v>
          </cell>
          <cell r="B413" t="str">
            <v>BA Trans Cost-Core</v>
          </cell>
          <cell r="C413" t="str">
            <v/>
          </cell>
          <cell r="D413" t="str">
            <v/>
          </cell>
        </row>
        <row r="414">
          <cell r="A414">
            <v>1823035</v>
          </cell>
          <cell r="B414" t="str">
            <v>BA CEE Resource Elec</v>
          </cell>
          <cell r="C414" t="str">
            <v/>
          </cell>
          <cell r="D414" t="str">
            <v/>
          </cell>
        </row>
        <row r="415">
          <cell r="A415">
            <v>1823036</v>
          </cell>
          <cell r="B415" t="str">
            <v>BA CEE Resource Gas</v>
          </cell>
          <cell r="C415" t="str">
            <v/>
          </cell>
          <cell r="D415" t="str">
            <v/>
          </cell>
        </row>
        <row r="416">
          <cell r="A416">
            <v>1823037</v>
          </cell>
          <cell r="B416" t="str">
            <v>BA CPDCA</v>
          </cell>
          <cell r="C416" t="str">
            <v/>
          </cell>
          <cell r="D416" t="str">
            <v/>
          </cell>
        </row>
        <row r="417">
          <cell r="A417">
            <v>1823038</v>
          </cell>
          <cell r="B417" t="str">
            <v>BA CSPDC</v>
          </cell>
          <cell r="C417" t="str">
            <v/>
          </cell>
          <cell r="D417" t="str">
            <v/>
          </cell>
        </row>
        <row r="418">
          <cell r="A418">
            <v>1823039</v>
          </cell>
          <cell r="B418" t="str">
            <v>BA ITCS</v>
          </cell>
          <cell r="C418" t="str">
            <v/>
          </cell>
          <cell r="D418" t="str">
            <v/>
          </cell>
        </row>
        <row r="419">
          <cell r="A419">
            <v>1823040</v>
          </cell>
          <cell r="B419" t="str">
            <v>Market Center BA-Gas</v>
          </cell>
          <cell r="C419" t="str">
            <v/>
          </cell>
          <cell r="D419" t="str">
            <v/>
          </cell>
        </row>
        <row r="420">
          <cell r="A420">
            <v>1823041</v>
          </cell>
          <cell r="B420" t="str">
            <v>BA CEE Incent - N/C</v>
          </cell>
          <cell r="C420" t="str">
            <v/>
          </cell>
          <cell r="D420" t="str">
            <v/>
          </cell>
        </row>
        <row r="421">
          <cell r="A421">
            <v>1823042</v>
          </cell>
          <cell r="B421" t="str">
            <v>BA CEE Incent - Elec</v>
          </cell>
          <cell r="C421" t="str">
            <v/>
          </cell>
          <cell r="D421" t="str">
            <v/>
          </cell>
        </row>
        <row r="422">
          <cell r="A422">
            <v>1823043</v>
          </cell>
          <cell r="B422" t="str">
            <v>BA CEE Incent - Gas</v>
          </cell>
          <cell r="C422" t="str">
            <v/>
          </cell>
          <cell r="D422" t="str">
            <v/>
          </cell>
        </row>
        <row r="423">
          <cell r="A423">
            <v>1823044</v>
          </cell>
          <cell r="B423" t="str">
            <v>RA Rate Reduct Bonds</v>
          </cell>
          <cell r="C423" t="str">
            <v/>
          </cell>
          <cell r="D423" t="str">
            <v/>
          </cell>
        </row>
        <row r="424">
          <cell r="A424">
            <v>1823045</v>
          </cell>
          <cell r="B424" t="str">
            <v>BA DC Property Tax</v>
          </cell>
          <cell r="C424" t="str">
            <v/>
          </cell>
          <cell r="D424" t="str">
            <v/>
          </cell>
        </row>
        <row r="425">
          <cell r="A425">
            <v>1823046</v>
          </cell>
          <cell r="B425" t="str">
            <v>BA CFSA (Gas Core)</v>
          </cell>
          <cell r="C425" t="str">
            <v/>
          </cell>
          <cell r="D425" t="str">
            <v/>
          </cell>
        </row>
        <row r="426">
          <cell r="A426">
            <v>1823047</v>
          </cell>
          <cell r="B426" t="str">
            <v>BA Gas AB1002 PPP</v>
          </cell>
          <cell r="C426" t="str">
            <v/>
          </cell>
          <cell r="D426" t="str">
            <v/>
          </cell>
        </row>
        <row r="427">
          <cell r="A427">
            <v>1823048</v>
          </cell>
          <cell r="B427" t="str">
            <v>BA FSTCMA Electric</v>
          </cell>
          <cell r="C427" t="str">
            <v/>
          </cell>
          <cell r="D427" t="str">
            <v/>
          </cell>
        </row>
        <row r="428">
          <cell r="A428">
            <v>1823049</v>
          </cell>
          <cell r="B428" t="str">
            <v>BA FSTCMA Gas</v>
          </cell>
          <cell r="C428" t="str">
            <v/>
          </cell>
          <cell r="D428" t="str">
            <v/>
          </cell>
        </row>
        <row r="429">
          <cell r="A429">
            <v>1823050</v>
          </cell>
          <cell r="B429" t="str">
            <v>Real Time EM Memo AC</v>
          </cell>
          <cell r="C429" t="str">
            <v/>
          </cell>
          <cell r="D429" t="str">
            <v/>
          </cell>
        </row>
        <row r="430">
          <cell r="A430">
            <v>1823051</v>
          </cell>
          <cell r="B430" t="str">
            <v>BA - ERRA</v>
          </cell>
          <cell r="C430" t="str">
            <v/>
          </cell>
          <cell r="D430" t="str">
            <v/>
          </cell>
        </row>
        <row r="431">
          <cell r="A431">
            <v>1823052</v>
          </cell>
          <cell r="B431" t="str">
            <v>BA EPSMA</v>
          </cell>
          <cell r="C431" t="str">
            <v/>
          </cell>
          <cell r="D431" t="str">
            <v/>
          </cell>
        </row>
        <row r="432">
          <cell r="A432">
            <v>1823053</v>
          </cell>
          <cell r="B432" t="str">
            <v>Common Area BA</v>
          </cell>
          <cell r="C432" t="str">
            <v/>
          </cell>
          <cell r="D432" t="str">
            <v/>
          </cell>
        </row>
        <row r="433">
          <cell r="A433">
            <v>1823054</v>
          </cell>
          <cell r="B433" t="str">
            <v>Renewables BA</v>
          </cell>
          <cell r="C433" t="str">
            <v/>
          </cell>
          <cell r="D433" t="str">
            <v/>
          </cell>
        </row>
        <row r="434">
          <cell r="A434">
            <v>1823055</v>
          </cell>
          <cell r="B434" t="str">
            <v>RDDBA</v>
          </cell>
          <cell r="C434" t="str">
            <v/>
          </cell>
          <cell r="D434" t="str">
            <v/>
          </cell>
        </row>
        <row r="435">
          <cell r="A435">
            <v>1823056</v>
          </cell>
          <cell r="B435" t="str">
            <v>Bond-Charge Bal Acct</v>
          </cell>
          <cell r="C435" t="str">
            <v/>
          </cell>
          <cell r="D435" t="str">
            <v/>
          </cell>
        </row>
        <row r="436">
          <cell r="A436">
            <v>1823057</v>
          </cell>
          <cell r="B436" t="str">
            <v>BA - UG</v>
          </cell>
          <cell r="C436" t="str">
            <v/>
          </cell>
          <cell r="D436" t="str">
            <v/>
          </cell>
        </row>
        <row r="437">
          <cell r="A437">
            <v>1823058</v>
          </cell>
          <cell r="B437" t="str">
            <v>URGITMA</v>
          </cell>
          <cell r="C437" t="str">
            <v/>
          </cell>
          <cell r="D437" t="str">
            <v/>
          </cell>
        </row>
        <row r="438">
          <cell r="A438">
            <v>1823059</v>
          </cell>
          <cell r="B438" t="str">
            <v>URG Gen Related RA</v>
          </cell>
          <cell r="C438" t="str">
            <v/>
          </cell>
          <cell r="D438" t="str">
            <v/>
          </cell>
        </row>
        <row r="439">
          <cell r="A439">
            <v>1823060</v>
          </cell>
          <cell r="B439" t="str">
            <v>RA Def'd Tax 1% Gas</v>
          </cell>
          <cell r="C439" t="str">
            <v/>
          </cell>
          <cell r="D439" t="str">
            <v/>
          </cell>
        </row>
        <row r="440">
          <cell r="A440">
            <v>1823069</v>
          </cell>
          <cell r="B440" t="str">
            <v>RA - Env Non-HSM</v>
          </cell>
          <cell r="C440" t="str">
            <v/>
          </cell>
          <cell r="D440" t="str">
            <v/>
          </cell>
        </row>
        <row r="441">
          <cell r="A441">
            <v>1823070</v>
          </cell>
          <cell r="B441" t="str">
            <v>RA DC Asset 2</v>
          </cell>
          <cell r="C441" t="str">
            <v/>
          </cell>
          <cell r="D441" t="str">
            <v/>
          </cell>
        </row>
        <row r="442">
          <cell r="A442">
            <v>1823071</v>
          </cell>
          <cell r="B442" t="str">
            <v>RA Other - Env Comp</v>
          </cell>
          <cell r="C442" t="str">
            <v/>
          </cell>
          <cell r="D442" t="str">
            <v/>
          </cell>
        </row>
        <row r="443">
          <cell r="A443">
            <v>1823072</v>
          </cell>
          <cell r="B443" t="str">
            <v>BA Noncore Storage</v>
          </cell>
          <cell r="C443" t="str">
            <v/>
          </cell>
          <cell r="D443" t="str">
            <v/>
          </cell>
        </row>
        <row r="444">
          <cell r="A444">
            <v>1823073</v>
          </cell>
          <cell r="B444" t="str">
            <v>BA Nat Gas Vehicle</v>
          </cell>
          <cell r="C444" t="str">
            <v/>
          </cell>
          <cell r="D444" t="str">
            <v/>
          </cell>
        </row>
        <row r="445">
          <cell r="A445">
            <v>1823074</v>
          </cell>
          <cell r="B445" t="str">
            <v>BA-Core Sub Phaseout</v>
          </cell>
          <cell r="C445" t="str">
            <v/>
          </cell>
          <cell r="D445" t="str">
            <v/>
          </cell>
        </row>
        <row r="446">
          <cell r="A446">
            <v>1823075</v>
          </cell>
          <cell r="B446" t="str">
            <v>BA Cogen Shortfall</v>
          </cell>
          <cell r="C446" t="str">
            <v/>
          </cell>
          <cell r="D446" t="str">
            <v/>
          </cell>
        </row>
        <row r="447">
          <cell r="A447">
            <v>1823076</v>
          </cell>
          <cell r="B447" t="str">
            <v>BA - DWR/ISO Cost BA</v>
          </cell>
          <cell r="C447" t="str">
            <v/>
          </cell>
          <cell r="D447" t="str">
            <v/>
          </cell>
        </row>
        <row r="448">
          <cell r="A448">
            <v>1823077</v>
          </cell>
          <cell r="B448" t="str">
            <v>Not used</v>
          </cell>
          <cell r="C448" t="str">
            <v/>
          </cell>
          <cell r="D448" t="str">
            <v/>
          </cell>
        </row>
        <row r="449">
          <cell r="A449">
            <v>1823078</v>
          </cell>
          <cell r="B449" t="str">
            <v>Not used</v>
          </cell>
          <cell r="C449" t="str">
            <v/>
          </cell>
          <cell r="D449" t="str">
            <v/>
          </cell>
        </row>
        <row r="450">
          <cell r="A450">
            <v>1823079</v>
          </cell>
          <cell r="B450" t="str">
            <v>BA - DRPMA</v>
          </cell>
          <cell r="C450" t="str">
            <v/>
          </cell>
          <cell r="D450" t="str">
            <v/>
          </cell>
        </row>
        <row r="451">
          <cell r="A451">
            <v>1823080</v>
          </cell>
          <cell r="B451" t="str">
            <v>BA EMF</v>
          </cell>
          <cell r="C451" t="str">
            <v/>
          </cell>
          <cell r="D451" t="str">
            <v/>
          </cell>
        </row>
        <row r="452">
          <cell r="A452">
            <v>1823081</v>
          </cell>
          <cell r="B452" t="str">
            <v>BA-LIEEMA Elec</v>
          </cell>
          <cell r="C452" t="str">
            <v/>
          </cell>
          <cell r="D452" t="str">
            <v/>
          </cell>
        </row>
        <row r="453">
          <cell r="A453">
            <v>1823082</v>
          </cell>
          <cell r="B453" t="str">
            <v>BA-LIEEMA Gas</v>
          </cell>
          <cell r="C453" t="str">
            <v/>
          </cell>
          <cell r="D453" t="str">
            <v/>
          </cell>
        </row>
        <row r="454">
          <cell r="A454">
            <v>1823083</v>
          </cell>
          <cell r="B454" t="str">
            <v>BA Gas Hedge</v>
          </cell>
          <cell r="C454" t="str">
            <v/>
          </cell>
          <cell r="D454" t="str">
            <v/>
          </cell>
        </row>
        <row r="455">
          <cell r="A455">
            <v>1823084</v>
          </cell>
          <cell r="B455" t="str">
            <v>DBROEMA</v>
          </cell>
          <cell r="C455" t="str">
            <v/>
          </cell>
          <cell r="D455" t="str">
            <v/>
          </cell>
        </row>
        <row r="456">
          <cell r="A456">
            <v>1823085</v>
          </cell>
          <cell r="B456" t="str">
            <v>BA - ILPMA</v>
          </cell>
          <cell r="C456" t="str">
            <v/>
          </cell>
          <cell r="D456" t="str">
            <v/>
          </cell>
        </row>
        <row r="457">
          <cell r="A457">
            <v>1823086</v>
          </cell>
          <cell r="B457" t="str">
            <v>BA EPS-Emrgncy Prcur</v>
          </cell>
          <cell r="C457" t="str">
            <v/>
          </cell>
          <cell r="D457" t="str">
            <v/>
          </cell>
        </row>
        <row r="458">
          <cell r="A458">
            <v>1823087</v>
          </cell>
          <cell r="B458" t="str">
            <v>BA IPIDMA</v>
          </cell>
          <cell r="C458" t="str">
            <v/>
          </cell>
          <cell r="D458" t="str">
            <v/>
          </cell>
        </row>
        <row r="459">
          <cell r="A459">
            <v>1823088</v>
          </cell>
          <cell r="B459" t="str">
            <v>BA - EBIDMA</v>
          </cell>
          <cell r="C459" t="str">
            <v/>
          </cell>
          <cell r="D459" t="str">
            <v/>
          </cell>
        </row>
        <row r="460">
          <cell r="A460">
            <v>1823089</v>
          </cell>
          <cell r="B460" t="str">
            <v>BA - BFMMA</v>
          </cell>
          <cell r="C460" t="str">
            <v/>
          </cell>
          <cell r="D460" t="str">
            <v/>
          </cell>
        </row>
        <row r="461">
          <cell r="A461">
            <v>1823090</v>
          </cell>
          <cell r="B461" t="str">
            <v>BA Gas Resv Contra</v>
          </cell>
          <cell r="C461" t="str">
            <v/>
          </cell>
          <cell r="D461" t="str">
            <v/>
          </cell>
        </row>
        <row r="462">
          <cell r="A462">
            <v>1823091</v>
          </cell>
          <cell r="B462" t="str">
            <v>BA Elec Resv Contra</v>
          </cell>
          <cell r="C462" t="str">
            <v/>
          </cell>
          <cell r="D462" t="str">
            <v/>
          </cell>
        </row>
        <row r="463">
          <cell r="A463">
            <v>1823092</v>
          </cell>
          <cell r="B463" t="str">
            <v>BA Inter Trans Cost</v>
          </cell>
          <cell r="C463" t="str">
            <v/>
          </cell>
          <cell r="D463" t="str">
            <v/>
          </cell>
        </row>
        <row r="464">
          <cell r="A464">
            <v>1823093</v>
          </cell>
          <cell r="B464" t="str">
            <v>BA Industry Restruct</v>
          </cell>
          <cell r="C464" t="str">
            <v/>
          </cell>
          <cell r="D464" t="str">
            <v/>
          </cell>
        </row>
        <row r="465">
          <cell r="A465">
            <v>1823094</v>
          </cell>
          <cell r="B465" t="str">
            <v>BA Sys Sfty Rel Fund</v>
          </cell>
          <cell r="C465" t="str">
            <v/>
          </cell>
          <cell r="D465" t="str">
            <v/>
          </cell>
        </row>
        <row r="466">
          <cell r="A466">
            <v>1823095</v>
          </cell>
          <cell r="B466" t="str">
            <v>BA TCAMA</v>
          </cell>
          <cell r="C466" t="str">
            <v/>
          </cell>
          <cell r="D466" t="str">
            <v/>
          </cell>
        </row>
        <row r="467">
          <cell r="A467">
            <v>1823096</v>
          </cell>
          <cell r="B467" t="str">
            <v>BA DCACMA</v>
          </cell>
          <cell r="C467" t="str">
            <v/>
          </cell>
          <cell r="D467" t="str">
            <v/>
          </cell>
        </row>
        <row r="468">
          <cell r="A468">
            <v>1823097</v>
          </cell>
          <cell r="B468" t="str">
            <v>BA Transition Cost</v>
          </cell>
          <cell r="C468" t="str">
            <v/>
          </cell>
          <cell r="D468" t="str">
            <v/>
          </cell>
        </row>
        <row r="469">
          <cell r="A469">
            <v>1823098</v>
          </cell>
          <cell r="B469" t="str">
            <v>BA SRA</v>
          </cell>
          <cell r="C469" t="str">
            <v/>
          </cell>
          <cell r="D469" t="str">
            <v/>
          </cell>
        </row>
        <row r="470">
          <cell r="A470">
            <v>1823099</v>
          </cell>
          <cell r="B470" t="str">
            <v>TRBA</v>
          </cell>
          <cell r="C470" t="str">
            <v/>
          </cell>
          <cell r="D470" t="str">
            <v/>
          </cell>
        </row>
        <row r="471">
          <cell r="A471">
            <v>1823100</v>
          </cell>
          <cell r="B471" t="str">
            <v>Gen M A Reserve</v>
          </cell>
          <cell r="C471" t="str">
            <v/>
          </cell>
          <cell r="D471" t="str">
            <v/>
          </cell>
        </row>
        <row r="472">
          <cell r="A472">
            <v>1823101</v>
          </cell>
          <cell r="B472" t="str">
            <v>NGCAMA</v>
          </cell>
          <cell r="C472" t="str">
            <v/>
          </cell>
          <cell r="D472" t="str">
            <v/>
          </cell>
        </row>
        <row r="473">
          <cell r="A473">
            <v>1823102</v>
          </cell>
          <cell r="B473" t="str">
            <v>Def. Loss on Plant</v>
          </cell>
          <cell r="C473" t="str">
            <v/>
          </cell>
          <cell r="D473" t="str">
            <v/>
          </cell>
        </row>
        <row r="474">
          <cell r="A474">
            <v>1823103</v>
          </cell>
          <cell r="B474" t="str">
            <v>ERCA</v>
          </cell>
          <cell r="C474" t="str">
            <v/>
          </cell>
          <cell r="D474" t="str">
            <v/>
          </cell>
        </row>
        <row r="475">
          <cell r="A475">
            <v>1823104</v>
          </cell>
          <cell r="B475" t="str">
            <v>Real Prop. Gain/Loss</v>
          </cell>
          <cell r="C475" t="str">
            <v/>
          </cell>
          <cell r="D475" t="str">
            <v/>
          </cell>
        </row>
        <row r="476">
          <cell r="A476">
            <v>1823105</v>
          </cell>
          <cell r="B476" t="str">
            <v>RSBA</v>
          </cell>
          <cell r="C476" t="str">
            <v/>
          </cell>
          <cell r="D476" t="str">
            <v/>
          </cell>
        </row>
        <row r="477">
          <cell r="A477">
            <v>1823106</v>
          </cell>
          <cell r="B477" t="str">
            <v>ARCMA</v>
          </cell>
          <cell r="C477" t="str">
            <v/>
          </cell>
          <cell r="D477" t="str">
            <v/>
          </cell>
        </row>
        <row r="478">
          <cell r="A478">
            <v>1823107</v>
          </cell>
          <cell r="B478" t="str">
            <v>Generation Asset BA</v>
          </cell>
          <cell r="C478" t="str">
            <v/>
          </cell>
          <cell r="D478" t="str">
            <v/>
          </cell>
        </row>
        <row r="479">
          <cell r="A479">
            <v>1823108</v>
          </cell>
          <cell r="B479" t="str">
            <v>PX Bilateral Optn MA</v>
          </cell>
          <cell r="C479" t="str">
            <v/>
          </cell>
          <cell r="D479" t="str">
            <v/>
          </cell>
        </row>
        <row r="480">
          <cell r="A480">
            <v>1823109</v>
          </cell>
          <cell r="B480" t="str">
            <v>PX Credit Audit MA</v>
          </cell>
          <cell r="C480" t="str">
            <v/>
          </cell>
          <cell r="D480" t="str">
            <v/>
          </cell>
        </row>
        <row r="481">
          <cell r="A481">
            <v>1823110</v>
          </cell>
          <cell r="B481" t="str">
            <v>Elec BA Reserve Acct</v>
          </cell>
          <cell r="C481" t="str">
            <v/>
          </cell>
          <cell r="D481" t="str">
            <v/>
          </cell>
        </row>
        <row r="482">
          <cell r="A482">
            <v>1823111</v>
          </cell>
          <cell r="B482" t="str">
            <v>BA El Paso</v>
          </cell>
          <cell r="C482" t="str">
            <v/>
          </cell>
          <cell r="D482" t="str">
            <v/>
          </cell>
        </row>
        <row r="483">
          <cell r="A483">
            <v>1823112</v>
          </cell>
          <cell r="B483" t="str">
            <v>RA - LT Disability</v>
          </cell>
          <cell r="C483" t="str">
            <v/>
          </cell>
          <cell r="D483" t="str">
            <v/>
          </cell>
        </row>
        <row r="484">
          <cell r="A484">
            <v>1823113</v>
          </cell>
          <cell r="B484" t="str">
            <v>RA - LT Disab Contra</v>
          </cell>
          <cell r="C484" t="str">
            <v/>
          </cell>
          <cell r="D484" t="str">
            <v/>
          </cell>
        </row>
        <row r="485">
          <cell r="A485">
            <v>1823114</v>
          </cell>
          <cell r="B485" t="str">
            <v>RA - PBOP Med</v>
          </cell>
          <cell r="C485" t="str">
            <v/>
          </cell>
          <cell r="D485" t="str">
            <v/>
          </cell>
        </row>
        <row r="486">
          <cell r="A486">
            <v>1823115</v>
          </cell>
          <cell r="B486" t="str">
            <v>RA - PBOP Life</v>
          </cell>
          <cell r="C486" t="str">
            <v/>
          </cell>
          <cell r="D486" t="str">
            <v/>
          </cell>
        </row>
        <row r="487">
          <cell r="A487">
            <v>1823116</v>
          </cell>
          <cell r="B487" t="str">
            <v>RA - PBOP Med Contr</v>
          </cell>
          <cell r="C487" t="str">
            <v/>
          </cell>
          <cell r="D487" t="str">
            <v/>
          </cell>
        </row>
        <row r="488">
          <cell r="A488">
            <v>1823117</v>
          </cell>
          <cell r="B488" t="str">
            <v>RA - PBOP Life Cont</v>
          </cell>
          <cell r="C488" t="str">
            <v/>
          </cell>
          <cell r="D488" t="str">
            <v/>
          </cell>
        </row>
        <row r="489">
          <cell r="A489">
            <v>1823118</v>
          </cell>
          <cell r="B489" t="str">
            <v>RA Def'd PBOP Med</v>
          </cell>
          <cell r="C489" t="str">
            <v/>
          </cell>
          <cell r="D489" t="str">
            <v/>
          </cell>
        </row>
        <row r="490">
          <cell r="A490">
            <v>1823120</v>
          </cell>
          <cell r="B490" t="str">
            <v>RA VM Deferred Exp</v>
          </cell>
          <cell r="C490" t="str">
            <v/>
          </cell>
          <cell r="D490" t="str">
            <v/>
          </cell>
        </row>
        <row r="491">
          <cell r="A491">
            <v>1823121</v>
          </cell>
          <cell r="B491" t="str">
            <v>DA Shortfall Account</v>
          </cell>
          <cell r="C491" t="str">
            <v/>
          </cell>
          <cell r="D491" t="str">
            <v/>
          </cell>
        </row>
        <row r="492">
          <cell r="A492">
            <v>1823122</v>
          </cell>
          <cell r="B492" t="str">
            <v>TACBA</v>
          </cell>
          <cell r="C492" t="str">
            <v/>
          </cell>
          <cell r="D492" t="str">
            <v/>
          </cell>
        </row>
        <row r="493">
          <cell r="A493">
            <v>1823201</v>
          </cell>
          <cell r="B493" t="str">
            <v>RA DC FASB 109</v>
          </cell>
          <cell r="C493" t="str">
            <v/>
          </cell>
          <cell r="D493" t="str">
            <v/>
          </cell>
        </row>
        <row r="494">
          <cell r="A494">
            <v>1823203</v>
          </cell>
          <cell r="B494" t="str">
            <v>RA FASB 109</v>
          </cell>
          <cell r="C494" t="str">
            <v/>
          </cell>
          <cell r="D494" t="str">
            <v/>
          </cell>
        </row>
        <row r="495">
          <cell r="A495">
            <v>1823204</v>
          </cell>
          <cell r="B495" t="str">
            <v>RA FASB 109 Amort</v>
          </cell>
          <cell r="C495" t="str">
            <v/>
          </cell>
          <cell r="D495" t="str">
            <v/>
          </cell>
        </row>
        <row r="496">
          <cell r="A496">
            <v>1823208</v>
          </cell>
          <cell r="B496" t="str">
            <v>RA QF Buyout</v>
          </cell>
          <cell r="C496" t="str">
            <v/>
          </cell>
          <cell r="D496" t="str">
            <v/>
          </cell>
        </row>
        <row r="497">
          <cell r="A497">
            <v>1823209</v>
          </cell>
          <cell r="B497" t="str">
            <v>RA WAPA</v>
          </cell>
          <cell r="C497" t="str">
            <v/>
          </cell>
          <cell r="D497" t="str">
            <v/>
          </cell>
        </row>
        <row r="498">
          <cell r="A498">
            <v>1823210</v>
          </cell>
          <cell r="B498" t="str">
            <v>AMDRA</v>
          </cell>
          <cell r="C498" t="str">
            <v/>
          </cell>
          <cell r="D498" t="str">
            <v/>
          </cell>
        </row>
        <row r="499">
          <cell r="A499">
            <v>1823211</v>
          </cell>
          <cell r="B499" t="str">
            <v>DERMA</v>
          </cell>
          <cell r="C499" t="str">
            <v/>
          </cell>
          <cell r="D499" t="str">
            <v/>
          </cell>
        </row>
        <row r="500">
          <cell r="A500">
            <v>1823400</v>
          </cell>
          <cell r="B500" t="str">
            <v>RA WC &amp; Disabil Clm</v>
          </cell>
          <cell r="C500" t="str">
            <v/>
          </cell>
          <cell r="D500" t="str">
            <v/>
          </cell>
        </row>
        <row r="501">
          <cell r="A501">
            <v>1823600</v>
          </cell>
          <cell r="B501" t="str">
            <v>RA El Paso Fees</v>
          </cell>
          <cell r="C501" t="str">
            <v/>
          </cell>
          <cell r="D501" t="str">
            <v/>
          </cell>
        </row>
        <row r="502">
          <cell r="A502">
            <v>1823601</v>
          </cell>
          <cell r="B502" t="str">
            <v>Gas Rsrv &amp; PGT DB</v>
          </cell>
          <cell r="C502" t="str">
            <v/>
          </cell>
          <cell r="D502" t="str">
            <v/>
          </cell>
        </row>
        <row r="503">
          <cell r="A503">
            <v>1823602</v>
          </cell>
          <cell r="B503" t="str">
            <v>RA Inv WMBE</v>
          </cell>
          <cell r="C503" t="str">
            <v/>
          </cell>
          <cell r="D503" t="str">
            <v/>
          </cell>
        </row>
        <row r="504">
          <cell r="A504">
            <v>1823603</v>
          </cell>
          <cell r="B504" t="str">
            <v>Divest Trans Costs</v>
          </cell>
          <cell r="C504" t="str">
            <v/>
          </cell>
          <cell r="D504" t="str">
            <v/>
          </cell>
        </row>
        <row r="505">
          <cell r="A505">
            <v>1823604</v>
          </cell>
          <cell r="B505" t="str">
            <v>Gas Accord Reserve</v>
          </cell>
          <cell r="C505" t="str">
            <v/>
          </cell>
          <cell r="D505" t="str">
            <v/>
          </cell>
        </row>
        <row r="506">
          <cell r="A506">
            <v>1823605</v>
          </cell>
          <cell r="B506" t="str">
            <v>RA - Divest Benefits</v>
          </cell>
          <cell r="C506" t="str">
            <v/>
          </cell>
          <cell r="D506" t="str">
            <v/>
          </cell>
        </row>
        <row r="507">
          <cell r="A507">
            <v>1823606</v>
          </cell>
          <cell r="B507" t="str">
            <v>Reimb Fee Reg Asset</v>
          </cell>
          <cell r="C507" t="str">
            <v/>
          </cell>
          <cell r="D507" t="str">
            <v/>
          </cell>
        </row>
        <row r="508">
          <cell r="A508">
            <v>1823607</v>
          </cell>
          <cell r="B508" t="str">
            <v>Settlement Reg Asset</v>
          </cell>
          <cell r="C508" t="str">
            <v/>
          </cell>
          <cell r="D508" t="str">
            <v/>
          </cell>
        </row>
        <row r="509">
          <cell r="A509">
            <v>1823608</v>
          </cell>
          <cell r="B509" t="str">
            <v>RA-EEC PYMT RECOVERY</v>
          </cell>
          <cell r="C509" t="str">
            <v/>
          </cell>
          <cell r="D509" t="str">
            <v/>
          </cell>
        </row>
        <row r="510">
          <cell r="A510">
            <v>1823609</v>
          </cell>
          <cell r="B510" t="str">
            <v>RA - Financing Costs</v>
          </cell>
          <cell r="C510" t="str">
            <v/>
          </cell>
          <cell r="D510" t="str">
            <v/>
          </cell>
        </row>
        <row r="511">
          <cell r="A511">
            <v>1823610</v>
          </cell>
          <cell r="B511" t="str">
            <v>Financial Hedging MA</v>
          </cell>
          <cell r="C511" t="str">
            <v/>
          </cell>
          <cell r="D511" t="str">
            <v/>
          </cell>
        </row>
        <row r="512">
          <cell r="A512">
            <v>1823611</v>
          </cell>
          <cell r="B512" t="str">
            <v>POR Plant Reg Assets</v>
          </cell>
          <cell r="C512" t="str">
            <v/>
          </cell>
          <cell r="D512" t="str">
            <v/>
          </cell>
        </row>
        <row r="513">
          <cell r="A513">
            <v>1823900</v>
          </cell>
          <cell r="B513" t="str">
            <v>RA - Corp Adjustment</v>
          </cell>
          <cell r="C513" t="str">
            <v/>
          </cell>
          <cell r="D513" t="str">
            <v/>
          </cell>
        </row>
        <row r="514">
          <cell r="A514">
            <v>1823999</v>
          </cell>
          <cell r="B514" t="str">
            <v>BA Elect Field-Memo</v>
          </cell>
          <cell r="C514" t="str">
            <v/>
          </cell>
          <cell r="D514" t="str">
            <v/>
          </cell>
        </row>
        <row r="515">
          <cell r="A515">
            <v>1830000</v>
          </cell>
          <cell r="B515" t="str">
            <v>Prelim Surv Chg-Elec</v>
          </cell>
          <cell r="C515" t="str">
            <v/>
          </cell>
          <cell r="D515" t="str">
            <v/>
          </cell>
        </row>
        <row r="516">
          <cell r="A516">
            <v>1832000</v>
          </cell>
          <cell r="B516" t="str">
            <v>Prelim Surv Chg-Gas</v>
          </cell>
          <cell r="C516" t="str">
            <v/>
          </cell>
          <cell r="D516" t="str">
            <v/>
          </cell>
        </row>
        <row r="517">
          <cell r="A517">
            <v>1840000</v>
          </cell>
          <cell r="B517" t="str">
            <v>Equip &amp; Vehicle Exp</v>
          </cell>
          <cell r="C517" t="str">
            <v/>
          </cell>
          <cell r="D517" t="str">
            <v/>
          </cell>
        </row>
        <row r="518">
          <cell r="A518">
            <v>1840001</v>
          </cell>
          <cell r="B518" t="str">
            <v>Non-Productive Time</v>
          </cell>
          <cell r="C518" t="str">
            <v/>
          </cell>
          <cell r="D518" t="str">
            <v/>
          </cell>
        </row>
        <row r="519">
          <cell r="A519">
            <v>1850000</v>
          </cell>
          <cell r="B519" t="str">
            <v>Temporary Facilities</v>
          </cell>
          <cell r="C519" t="str">
            <v/>
          </cell>
          <cell r="D519" t="str">
            <v/>
          </cell>
        </row>
        <row r="520">
          <cell r="A520">
            <v>1860000</v>
          </cell>
          <cell r="B520" t="str">
            <v>Def'd Dr - Other</v>
          </cell>
          <cell r="C520" t="str">
            <v/>
          </cell>
          <cell r="D520" t="str">
            <v/>
          </cell>
        </row>
        <row r="521">
          <cell r="A521">
            <v>1860001</v>
          </cell>
          <cell r="B521" t="str">
            <v>Def Dr-PGE Ret N-VRI</v>
          </cell>
          <cell r="C521" t="str">
            <v/>
          </cell>
          <cell r="D521" t="str">
            <v/>
          </cell>
        </row>
        <row r="522">
          <cell r="A522">
            <v>1860002</v>
          </cell>
          <cell r="B522" t="str">
            <v>Def'd Dr - Land Sale</v>
          </cell>
          <cell r="C522" t="str">
            <v/>
          </cell>
          <cell r="D522" t="str">
            <v/>
          </cell>
        </row>
        <row r="523">
          <cell r="A523">
            <v>1860003</v>
          </cell>
          <cell r="B523" t="str">
            <v>Def'd Dr - Undist</v>
          </cell>
          <cell r="C523" t="str">
            <v/>
          </cell>
          <cell r="D523" t="str">
            <v/>
          </cell>
        </row>
        <row r="524">
          <cell r="A524">
            <v>1860004</v>
          </cell>
          <cell r="B524" t="str">
            <v>Def'd Dr - Humboldt</v>
          </cell>
          <cell r="C524" t="str">
            <v/>
          </cell>
          <cell r="D524" t="str">
            <v/>
          </cell>
        </row>
        <row r="525">
          <cell r="A525">
            <v>1860005</v>
          </cell>
          <cell r="B525" t="str">
            <v>Def'd Dr - Com Paper</v>
          </cell>
          <cell r="C525" t="str">
            <v/>
          </cell>
          <cell r="D525" t="str">
            <v/>
          </cell>
        </row>
        <row r="526">
          <cell r="A526">
            <v>1860006</v>
          </cell>
          <cell r="B526" t="str">
            <v>Def'd Dr-Undis Cash</v>
          </cell>
          <cell r="C526" t="str">
            <v/>
          </cell>
          <cell r="D526" t="str">
            <v/>
          </cell>
        </row>
        <row r="527">
          <cell r="A527">
            <v>1860007</v>
          </cell>
          <cell r="B527" t="str">
            <v>Def'd Dr-CAC refun</v>
          </cell>
          <cell r="C527" t="str">
            <v/>
          </cell>
          <cell r="D527" t="str">
            <v/>
          </cell>
        </row>
        <row r="528">
          <cell r="A528">
            <v>1860008</v>
          </cell>
          <cell r="B528" t="str">
            <v>Payroll Clearing</v>
          </cell>
          <cell r="C528" t="str">
            <v/>
          </cell>
          <cell r="D528" t="str">
            <v/>
          </cell>
        </row>
        <row r="529">
          <cell r="A529">
            <v>1860009</v>
          </cell>
          <cell r="B529" t="str">
            <v>Def'd Dr - PSEA</v>
          </cell>
          <cell r="C529" t="str">
            <v/>
          </cell>
          <cell r="D529" t="str">
            <v/>
          </cell>
        </row>
        <row r="530">
          <cell r="A530">
            <v>1860010</v>
          </cell>
          <cell r="B530" t="str">
            <v>Fixed Distribution</v>
          </cell>
          <cell r="C530" t="str">
            <v/>
          </cell>
          <cell r="D530" t="str">
            <v/>
          </cell>
        </row>
        <row r="531">
          <cell r="A531">
            <v>1860011</v>
          </cell>
          <cell r="B531" t="str">
            <v>Def'd Dr - Cr Union</v>
          </cell>
          <cell r="C531" t="str">
            <v/>
          </cell>
          <cell r="D531" t="str">
            <v/>
          </cell>
        </row>
        <row r="532">
          <cell r="A532">
            <v>1860012</v>
          </cell>
          <cell r="B532" t="str">
            <v>Def'd PGT Misc Chg</v>
          </cell>
          <cell r="C532" t="str">
            <v/>
          </cell>
          <cell r="D532" t="str">
            <v/>
          </cell>
        </row>
        <row r="533">
          <cell r="A533">
            <v>1860013</v>
          </cell>
          <cell r="B533" t="str">
            <v>Def'd Stk Opt Plan</v>
          </cell>
          <cell r="C533" t="str">
            <v/>
          </cell>
          <cell r="D533" t="str">
            <v/>
          </cell>
        </row>
        <row r="534">
          <cell r="A534">
            <v>1860014</v>
          </cell>
          <cell r="B534" t="str">
            <v>Computer Validity Ck</v>
          </cell>
          <cell r="C534" t="str">
            <v/>
          </cell>
          <cell r="D534" t="str">
            <v/>
          </cell>
        </row>
        <row r="535">
          <cell r="A535">
            <v>1860015</v>
          </cell>
          <cell r="B535" t="str">
            <v>Mis Def'd-Vendor Rec</v>
          </cell>
          <cell r="C535" t="str">
            <v/>
          </cell>
          <cell r="D535" t="str">
            <v/>
          </cell>
        </row>
        <row r="536">
          <cell r="A536">
            <v>1860016</v>
          </cell>
          <cell r="B536" t="str">
            <v>Over and Shorts</v>
          </cell>
          <cell r="C536" t="str">
            <v/>
          </cell>
          <cell r="D536" t="str">
            <v/>
          </cell>
        </row>
        <row r="537">
          <cell r="A537">
            <v>1860017</v>
          </cell>
          <cell r="B537" t="str">
            <v>SAP Payroll Clearing</v>
          </cell>
          <cell r="C537" t="str">
            <v/>
          </cell>
          <cell r="D537" t="str">
            <v/>
          </cell>
        </row>
        <row r="538">
          <cell r="A538">
            <v>1860023</v>
          </cell>
          <cell r="B538" t="str">
            <v>APRM - Elec, Noncur</v>
          </cell>
          <cell r="C538" t="str">
            <v/>
          </cell>
          <cell r="D538" t="str">
            <v/>
          </cell>
        </row>
        <row r="539">
          <cell r="A539">
            <v>1860024</v>
          </cell>
          <cell r="B539" t="str">
            <v>APRM - Gas, Noncur</v>
          </cell>
          <cell r="C539" t="str">
            <v/>
          </cell>
          <cell r="D539" t="str">
            <v/>
          </cell>
        </row>
        <row r="540">
          <cell r="A540">
            <v>1860025</v>
          </cell>
          <cell r="B540" t="str">
            <v>MLX/NEB</v>
          </cell>
          <cell r="C540" t="str">
            <v/>
          </cell>
          <cell r="D540" t="str">
            <v/>
          </cell>
        </row>
        <row r="541">
          <cell r="A541">
            <v>1860027</v>
          </cell>
          <cell r="B541" t="str">
            <v>Def'd Dr-Trans Costs</v>
          </cell>
          <cell r="C541" t="str">
            <v/>
          </cell>
          <cell r="D541" t="str">
            <v/>
          </cell>
        </row>
        <row r="542">
          <cell r="A542">
            <v>1860028</v>
          </cell>
          <cell r="B542" t="str">
            <v>Payments for MLX</v>
          </cell>
          <cell r="C542" t="str">
            <v/>
          </cell>
          <cell r="D542" t="str">
            <v/>
          </cell>
        </row>
        <row r="543">
          <cell r="A543">
            <v>1860030</v>
          </cell>
          <cell r="B543" t="str">
            <v>CCC Clearing Account</v>
          </cell>
          <cell r="C543" t="str">
            <v/>
          </cell>
          <cell r="D543" t="str">
            <v/>
          </cell>
        </row>
        <row r="544">
          <cell r="A544">
            <v>1860031</v>
          </cell>
          <cell r="B544" t="str">
            <v>Clearing-Ghost Card</v>
          </cell>
          <cell r="C544" t="str">
            <v/>
          </cell>
          <cell r="D544" t="str">
            <v/>
          </cell>
        </row>
        <row r="545">
          <cell r="A545">
            <v>1860100</v>
          </cell>
          <cell r="B545" t="str">
            <v>Deferred Dr - Other</v>
          </cell>
          <cell r="C545" t="str">
            <v/>
          </cell>
          <cell r="D545" t="str">
            <v/>
          </cell>
        </row>
        <row r="546">
          <cell r="A546">
            <v>1860107</v>
          </cell>
          <cell r="B546" t="str">
            <v>DEF'D DR-CAP IRD VAR</v>
          </cell>
          <cell r="C546" t="str">
            <v/>
          </cell>
          <cell r="D546" t="str">
            <v/>
          </cell>
        </row>
        <row r="547">
          <cell r="A547">
            <v>1890000</v>
          </cell>
          <cell r="B547" t="str">
            <v>Unamt Loss-Reacq Dbt</v>
          </cell>
          <cell r="C547" t="str">
            <v/>
          </cell>
          <cell r="D547" t="str">
            <v/>
          </cell>
        </row>
        <row r="548">
          <cell r="A548">
            <v>1900000</v>
          </cell>
          <cell r="B548" t="str">
            <v>Def'd Inc Taxes L/T</v>
          </cell>
          <cell r="C548" t="str">
            <v/>
          </cell>
          <cell r="D548" t="str">
            <v/>
          </cell>
        </row>
        <row r="549">
          <cell r="A549">
            <v>1900001</v>
          </cell>
          <cell r="B549" t="str">
            <v>Acum DEF IT S/T Fed</v>
          </cell>
          <cell r="C549" t="str">
            <v/>
          </cell>
          <cell r="D549" t="str">
            <v/>
          </cell>
        </row>
        <row r="550">
          <cell r="A550">
            <v>1900002</v>
          </cell>
          <cell r="B550" t="str">
            <v>Acum DEF IT S/T Ste</v>
          </cell>
          <cell r="C550" t="str">
            <v/>
          </cell>
          <cell r="D550" t="str">
            <v/>
          </cell>
        </row>
        <row r="551">
          <cell r="A551">
            <v>1900011</v>
          </cell>
          <cell r="B551" t="str">
            <v>Acum DEF IT L/T Fed</v>
          </cell>
          <cell r="C551" t="str">
            <v/>
          </cell>
          <cell r="D551" t="str">
            <v/>
          </cell>
        </row>
        <row r="552">
          <cell r="A552">
            <v>1900012</v>
          </cell>
          <cell r="B552" t="str">
            <v>Acum DEF IT L/T Ste</v>
          </cell>
          <cell r="C552" t="str">
            <v/>
          </cell>
          <cell r="D552" t="str">
            <v/>
          </cell>
        </row>
        <row r="553">
          <cell r="A553">
            <v>2010000</v>
          </cell>
          <cell r="B553" t="str">
            <v>Common Stock Issued</v>
          </cell>
          <cell r="C553" t="str">
            <v/>
          </cell>
          <cell r="D553" t="str">
            <v/>
          </cell>
        </row>
        <row r="554">
          <cell r="A554">
            <v>2040000</v>
          </cell>
          <cell r="B554" t="str">
            <v>Pref Stk W/O Redempt</v>
          </cell>
          <cell r="C554" t="str">
            <v/>
          </cell>
          <cell r="D554" t="str">
            <v/>
          </cell>
        </row>
        <row r="555">
          <cell r="A555">
            <v>2040001</v>
          </cell>
          <cell r="B555" t="str">
            <v>Pref Stk-Redeemable</v>
          </cell>
          <cell r="C555" t="str">
            <v/>
          </cell>
          <cell r="D555" t="str">
            <v/>
          </cell>
        </row>
        <row r="556">
          <cell r="A556">
            <v>2040500</v>
          </cell>
          <cell r="B556" t="str">
            <v>Pref Stk W/ Redempti</v>
          </cell>
          <cell r="C556" t="str">
            <v/>
          </cell>
          <cell r="D556" t="str">
            <v/>
          </cell>
        </row>
        <row r="557">
          <cell r="A557">
            <v>2070000</v>
          </cell>
          <cell r="B557" t="str">
            <v>Prem Common Cap Stk</v>
          </cell>
          <cell r="C557" t="str">
            <v/>
          </cell>
          <cell r="D557" t="str">
            <v/>
          </cell>
        </row>
        <row r="558">
          <cell r="A558">
            <v>2070010</v>
          </cell>
          <cell r="B558" t="str">
            <v>Prem Preferred Stock</v>
          </cell>
          <cell r="C558" t="str">
            <v/>
          </cell>
          <cell r="D558" t="str">
            <v/>
          </cell>
        </row>
        <row r="559">
          <cell r="A559">
            <v>2070020</v>
          </cell>
          <cell r="B559" t="str">
            <v>Prem Preferred Stock</v>
          </cell>
          <cell r="C559" t="str">
            <v/>
          </cell>
          <cell r="D559" t="str">
            <v/>
          </cell>
        </row>
        <row r="560">
          <cell r="A560">
            <v>2130010</v>
          </cell>
          <cell r="B560" t="str">
            <v>Discount-Prefd Stock</v>
          </cell>
          <cell r="C560" t="str">
            <v/>
          </cell>
          <cell r="D560" t="str">
            <v/>
          </cell>
        </row>
        <row r="561">
          <cell r="A561">
            <v>2130020</v>
          </cell>
          <cell r="B561" t="str">
            <v>Disc-Preferred Stock</v>
          </cell>
          <cell r="C561" t="str">
            <v/>
          </cell>
          <cell r="D561" t="str">
            <v/>
          </cell>
        </row>
        <row r="562">
          <cell r="A562">
            <v>2140000</v>
          </cell>
          <cell r="B562" t="str">
            <v>Common Stock Exp</v>
          </cell>
          <cell r="C562" t="str">
            <v/>
          </cell>
          <cell r="D562" t="str">
            <v/>
          </cell>
        </row>
        <row r="563">
          <cell r="A563">
            <v>2140001</v>
          </cell>
          <cell r="B563" t="str">
            <v>Common Stk Exp-Util</v>
          </cell>
          <cell r="C563" t="str">
            <v/>
          </cell>
          <cell r="D563" t="str">
            <v/>
          </cell>
        </row>
        <row r="564">
          <cell r="A564">
            <v>2140010</v>
          </cell>
          <cell r="B564" t="str">
            <v>Preferred Stock Exp</v>
          </cell>
          <cell r="C564" t="str">
            <v/>
          </cell>
          <cell r="D564" t="str">
            <v/>
          </cell>
        </row>
        <row r="565">
          <cell r="A565">
            <v>2140020</v>
          </cell>
          <cell r="B565" t="str">
            <v>Pref Stock Exp - W/O</v>
          </cell>
          <cell r="C565" t="str">
            <v/>
          </cell>
          <cell r="D565" t="str">
            <v/>
          </cell>
        </row>
        <row r="566">
          <cell r="A566">
            <v>2140030</v>
          </cell>
          <cell r="B566" t="str">
            <v>Pref Stck Exp - Mand</v>
          </cell>
          <cell r="C566" t="str">
            <v/>
          </cell>
          <cell r="D566" t="str">
            <v/>
          </cell>
        </row>
        <row r="567">
          <cell r="A567">
            <v>2150010</v>
          </cell>
          <cell r="B567" t="str">
            <v>Apr RE-Decom Urea/Ga</v>
          </cell>
          <cell r="C567" t="str">
            <v/>
          </cell>
          <cell r="D567" t="str">
            <v/>
          </cell>
        </row>
        <row r="568">
          <cell r="A568">
            <v>2151000</v>
          </cell>
          <cell r="B568" t="str">
            <v>Appr RE Amrt Reserve</v>
          </cell>
          <cell r="C568" t="str">
            <v/>
          </cell>
          <cell r="D568" t="str">
            <v/>
          </cell>
        </row>
        <row r="569">
          <cell r="A569">
            <v>2160000</v>
          </cell>
          <cell r="B569" t="str">
            <v>Unappropriated RE</v>
          </cell>
          <cell r="C569" t="str">
            <v/>
          </cell>
          <cell r="D569" t="str">
            <v/>
          </cell>
        </row>
        <row r="570">
          <cell r="A570">
            <v>2160010</v>
          </cell>
          <cell r="B570" t="str">
            <v>Pref Div Req - Debit</v>
          </cell>
          <cell r="C570" t="str">
            <v/>
          </cell>
          <cell r="D570" t="str">
            <v/>
          </cell>
        </row>
        <row r="571">
          <cell r="A571">
            <v>2160020</v>
          </cell>
          <cell r="B571" t="str">
            <v>Pref Div Req-Credit</v>
          </cell>
          <cell r="C571" t="str">
            <v/>
          </cell>
          <cell r="D571" t="str">
            <v/>
          </cell>
        </row>
        <row r="572">
          <cell r="A572">
            <v>2160030</v>
          </cell>
          <cell r="B572" t="str">
            <v>Pref Dividend-Memo</v>
          </cell>
          <cell r="C572" t="str">
            <v/>
          </cell>
          <cell r="D572" t="str">
            <v/>
          </cell>
        </row>
        <row r="573">
          <cell r="A573">
            <v>2160040</v>
          </cell>
          <cell r="B573" t="str">
            <v>Div Declared - P/S</v>
          </cell>
          <cell r="C573" t="str">
            <v/>
          </cell>
          <cell r="D573" t="str">
            <v/>
          </cell>
        </row>
        <row r="574">
          <cell r="A574">
            <v>2160050</v>
          </cell>
          <cell r="B574" t="str">
            <v>Div Declared - C/S</v>
          </cell>
          <cell r="C574" t="str">
            <v/>
          </cell>
          <cell r="D574" t="str">
            <v/>
          </cell>
        </row>
        <row r="575">
          <cell r="A575">
            <v>2160060</v>
          </cell>
          <cell r="B575" t="str">
            <v>Adj to RE - C/S</v>
          </cell>
          <cell r="C575" t="str">
            <v/>
          </cell>
          <cell r="D575" t="str">
            <v/>
          </cell>
        </row>
        <row r="576">
          <cell r="A576">
            <v>2160070</v>
          </cell>
          <cell r="B576" t="str">
            <v>Adj to RE - P/S</v>
          </cell>
          <cell r="C576" t="str">
            <v/>
          </cell>
          <cell r="D576" t="str">
            <v/>
          </cell>
        </row>
        <row r="577">
          <cell r="A577">
            <v>2160080</v>
          </cell>
          <cell r="B577" t="str">
            <v>Other Comph Income</v>
          </cell>
          <cell r="C577" t="str">
            <v/>
          </cell>
          <cell r="D577" t="str">
            <v/>
          </cell>
        </row>
        <row r="578">
          <cell r="A578">
            <v>2161000</v>
          </cell>
          <cell r="B578" t="str">
            <v>Accum Transl Adj</v>
          </cell>
          <cell r="C578" t="str">
            <v/>
          </cell>
          <cell r="D578" t="str">
            <v/>
          </cell>
        </row>
        <row r="579">
          <cell r="A579">
            <v>2161001</v>
          </cell>
          <cell r="B579" t="str">
            <v>Unapp Undis Sub Earn</v>
          </cell>
          <cell r="C579" t="str">
            <v/>
          </cell>
          <cell r="D579" t="str">
            <v/>
          </cell>
        </row>
        <row r="580">
          <cell r="A580">
            <v>2161002</v>
          </cell>
          <cell r="B580" t="str">
            <v>Unrealizd Curr Trans</v>
          </cell>
          <cell r="C580" t="str">
            <v/>
          </cell>
          <cell r="D580" t="str">
            <v/>
          </cell>
        </row>
        <row r="581">
          <cell r="A581">
            <v>2190001</v>
          </cell>
          <cell r="B581" t="str">
            <v>Accum OthComp Income</v>
          </cell>
          <cell r="C581" t="str">
            <v/>
          </cell>
          <cell r="D581" t="str">
            <v/>
          </cell>
        </row>
        <row r="582">
          <cell r="A582">
            <v>2190060</v>
          </cell>
          <cell r="B582" t="str">
            <v>OCI- Interest Hedges</v>
          </cell>
          <cell r="C582" t="str">
            <v/>
          </cell>
          <cell r="D582" t="str">
            <v/>
          </cell>
        </row>
        <row r="583">
          <cell r="A583">
            <v>2210000</v>
          </cell>
          <cell r="B583" t="str">
            <v>Bonds</v>
          </cell>
          <cell r="C583" t="str">
            <v/>
          </cell>
          <cell r="D583" t="str">
            <v/>
          </cell>
        </row>
        <row r="584">
          <cell r="A584">
            <v>2210001</v>
          </cell>
          <cell r="B584" t="str">
            <v>Secured Debt</v>
          </cell>
          <cell r="C584" t="str">
            <v/>
          </cell>
          <cell r="D584" t="str">
            <v/>
          </cell>
        </row>
        <row r="585">
          <cell r="A585">
            <v>2220000</v>
          </cell>
          <cell r="B585" t="str">
            <v>Reacquired Bonds</v>
          </cell>
          <cell r="C585" t="str">
            <v/>
          </cell>
          <cell r="D585" t="str">
            <v/>
          </cell>
        </row>
        <row r="586">
          <cell r="A586">
            <v>2220001</v>
          </cell>
          <cell r="B586" t="str">
            <v>Reacquired Bonds-LT</v>
          </cell>
          <cell r="C586" t="str">
            <v/>
          </cell>
          <cell r="D586" t="str">
            <v/>
          </cell>
        </row>
        <row r="587">
          <cell r="A587">
            <v>2220002</v>
          </cell>
          <cell r="B587" t="str">
            <v>Reacq Bonds-Secured</v>
          </cell>
          <cell r="C587" t="str">
            <v/>
          </cell>
          <cell r="D587" t="str">
            <v/>
          </cell>
        </row>
        <row r="588">
          <cell r="A588">
            <v>2220003</v>
          </cell>
          <cell r="B588" t="str">
            <v>Reacq Bonds-PrePet</v>
          </cell>
          <cell r="C588" t="str">
            <v/>
          </cell>
          <cell r="D588" t="str">
            <v/>
          </cell>
        </row>
        <row r="589">
          <cell r="A589">
            <v>2230003</v>
          </cell>
          <cell r="B589" t="str">
            <v>Advs from SPE</v>
          </cell>
          <cell r="C589" t="str">
            <v/>
          </cell>
          <cell r="D589" t="str">
            <v/>
          </cell>
        </row>
        <row r="590">
          <cell r="A590">
            <v>2230970</v>
          </cell>
          <cell r="B590" t="str">
            <v>Advs - QUIPS</v>
          </cell>
          <cell r="C590" t="str">
            <v/>
          </cell>
          <cell r="D590" t="str">
            <v/>
          </cell>
        </row>
        <row r="591">
          <cell r="A591">
            <v>2240050</v>
          </cell>
          <cell r="B591" t="str">
            <v>Long Term Debt</v>
          </cell>
          <cell r="C591" t="str">
            <v/>
          </cell>
          <cell r="D591" t="str">
            <v/>
          </cell>
        </row>
        <row r="592">
          <cell r="A592">
            <v>2240051</v>
          </cell>
          <cell r="B592" t="str">
            <v>PrePetition-Fin Debt</v>
          </cell>
          <cell r="C592" t="str">
            <v/>
          </cell>
          <cell r="D592" t="str">
            <v/>
          </cell>
        </row>
        <row r="593">
          <cell r="A593">
            <v>2240053</v>
          </cell>
          <cell r="B593" t="str">
            <v>QUIDS</v>
          </cell>
          <cell r="C593" t="str">
            <v/>
          </cell>
          <cell r="D593" t="str">
            <v/>
          </cell>
        </row>
        <row r="594">
          <cell r="A594">
            <v>2240060</v>
          </cell>
          <cell r="B594" t="str">
            <v>PGE Ret Plan-87 VRIP</v>
          </cell>
          <cell r="C594" t="str">
            <v/>
          </cell>
          <cell r="D594" t="str">
            <v/>
          </cell>
        </row>
        <row r="595">
          <cell r="A595">
            <v>2240061</v>
          </cell>
          <cell r="B595" t="str">
            <v>PGE Ret Plan-VRI Pen</v>
          </cell>
          <cell r="C595" t="str">
            <v/>
          </cell>
          <cell r="D595" t="str">
            <v/>
          </cell>
        </row>
        <row r="596">
          <cell r="A596">
            <v>2240062</v>
          </cell>
          <cell r="B596" t="str">
            <v>PGE Ret Plan-VRI Med</v>
          </cell>
          <cell r="C596" t="str">
            <v/>
          </cell>
          <cell r="D596" t="str">
            <v/>
          </cell>
        </row>
        <row r="597">
          <cell r="A597">
            <v>2240063</v>
          </cell>
          <cell r="B597" t="str">
            <v>PGE Ret Plan-VRI Lif</v>
          </cell>
          <cell r="C597" t="str">
            <v/>
          </cell>
          <cell r="D597" t="str">
            <v/>
          </cell>
        </row>
        <row r="598">
          <cell r="A598">
            <v>2240064</v>
          </cell>
          <cell r="B598" t="str">
            <v>PGE Retirement Plan</v>
          </cell>
          <cell r="C598" t="str">
            <v/>
          </cell>
          <cell r="D598" t="str">
            <v/>
          </cell>
        </row>
        <row r="599">
          <cell r="A599">
            <v>2240065</v>
          </cell>
          <cell r="B599" t="str">
            <v>PGE Ret Plan-Non VRI</v>
          </cell>
          <cell r="C599" t="str">
            <v/>
          </cell>
          <cell r="D599" t="str">
            <v/>
          </cell>
        </row>
        <row r="600">
          <cell r="A600">
            <v>2240066</v>
          </cell>
          <cell r="B600" t="str">
            <v>LT Supp Unf Pension</v>
          </cell>
          <cell r="C600" t="str">
            <v/>
          </cell>
          <cell r="D600" t="str">
            <v/>
          </cell>
        </row>
        <row r="601">
          <cell r="A601">
            <v>2240070</v>
          </cell>
          <cell r="B601" t="str">
            <v>Shrs mand redemp prv</v>
          </cell>
          <cell r="C601" t="str">
            <v/>
          </cell>
          <cell r="D601" t="str">
            <v/>
          </cell>
        </row>
        <row r="602">
          <cell r="A602">
            <v>2250000</v>
          </cell>
          <cell r="B602" t="str">
            <v>Unamort Bond Prem</v>
          </cell>
          <cell r="C602" t="str">
            <v/>
          </cell>
          <cell r="D602" t="str">
            <v/>
          </cell>
        </row>
        <row r="603">
          <cell r="A603">
            <v>2250002</v>
          </cell>
          <cell r="B603" t="str">
            <v>UnamrtBndPrem-PrePet</v>
          </cell>
          <cell r="C603" t="str">
            <v/>
          </cell>
          <cell r="D603" t="str">
            <v/>
          </cell>
        </row>
        <row r="604">
          <cell r="A604">
            <v>2260000</v>
          </cell>
          <cell r="B604" t="str">
            <v>Unamort Bond Disc</v>
          </cell>
          <cell r="C604" t="str">
            <v/>
          </cell>
          <cell r="D604" t="str">
            <v/>
          </cell>
        </row>
        <row r="605">
          <cell r="A605">
            <v>2260001</v>
          </cell>
          <cell r="B605" t="str">
            <v>Unamort Bnd Disc-Sec</v>
          </cell>
          <cell r="C605" t="str">
            <v/>
          </cell>
          <cell r="D605" t="str">
            <v/>
          </cell>
        </row>
        <row r="606">
          <cell r="A606">
            <v>2260002</v>
          </cell>
          <cell r="B606" t="str">
            <v>UnamrtBndDisc-PrePet</v>
          </cell>
          <cell r="C606" t="str">
            <v/>
          </cell>
          <cell r="D606" t="str">
            <v/>
          </cell>
        </row>
        <row r="607">
          <cell r="A607">
            <v>2260010</v>
          </cell>
          <cell r="B607" t="str">
            <v>Unamort Discount</v>
          </cell>
          <cell r="C607" t="str">
            <v/>
          </cell>
          <cell r="D607" t="str">
            <v/>
          </cell>
        </row>
        <row r="608">
          <cell r="A608">
            <v>2270000</v>
          </cell>
          <cell r="B608" t="str">
            <v>Nuclr Fuel Cap Lease</v>
          </cell>
          <cell r="C608" t="str">
            <v/>
          </cell>
          <cell r="D608" t="str">
            <v/>
          </cell>
        </row>
        <row r="609">
          <cell r="A609">
            <v>2270010</v>
          </cell>
          <cell r="B609" t="str">
            <v>Oblg Undr Cp Lse N/C</v>
          </cell>
          <cell r="C609" t="str">
            <v/>
          </cell>
          <cell r="D609" t="str">
            <v/>
          </cell>
        </row>
        <row r="610">
          <cell r="A610">
            <v>2282000</v>
          </cell>
          <cell r="B610" t="str">
            <v>Rsv for Inj &amp; Casual</v>
          </cell>
          <cell r="C610" t="str">
            <v/>
          </cell>
          <cell r="D610" t="str">
            <v/>
          </cell>
        </row>
        <row r="611">
          <cell r="A611">
            <v>2282001</v>
          </cell>
          <cell r="B611" t="str">
            <v>LT Disability Trust</v>
          </cell>
          <cell r="C611" t="str">
            <v/>
          </cell>
          <cell r="D611" t="str">
            <v/>
          </cell>
        </row>
        <row r="612">
          <cell r="A612">
            <v>2282002</v>
          </cell>
          <cell r="B612" t="str">
            <v>Rsv 1998 SF Outage</v>
          </cell>
          <cell r="C612" t="str">
            <v/>
          </cell>
          <cell r="D612" t="str">
            <v/>
          </cell>
        </row>
        <row r="613">
          <cell r="A613">
            <v>2282003</v>
          </cell>
          <cell r="B613" t="str">
            <v>L-T Disability- Curr</v>
          </cell>
          <cell r="C613" t="str">
            <v/>
          </cell>
          <cell r="D613" t="str">
            <v/>
          </cell>
        </row>
        <row r="614">
          <cell r="A614">
            <v>2282004</v>
          </cell>
          <cell r="B614" t="str">
            <v>Workers Comp-Current</v>
          </cell>
          <cell r="C614" t="str">
            <v/>
          </cell>
          <cell r="D614" t="str">
            <v/>
          </cell>
        </row>
        <row r="615">
          <cell r="A615">
            <v>2282010</v>
          </cell>
          <cell r="B615" t="str">
            <v>Rsv Fontenelle</v>
          </cell>
          <cell r="C615" t="str">
            <v/>
          </cell>
          <cell r="D615" t="str">
            <v/>
          </cell>
        </row>
        <row r="616">
          <cell r="A616">
            <v>2282020</v>
          </cell>
          <cell r="B616" t="str">
            <v>Rsv Inj &amp; Cas 3rd P</v>
          </cell>
          <cell r="C616" t="str">
            <v/>
          </cell>
          <cell r="D616" t="str">
            <v/>
          </cell>
        </row>
        <row r="617">
          <cell r="A617">
            <v>2282030</v>
          </cell>
          <cell r="B617" t="str">
            <v>WC Liab - Noncurrent</v>
          </cell>
          <cell r="C617" t="str">
            <v/>
          </cell>
          <cell r="D617" t="str">
            <v/>
          </cell>
        </row>
        <row r="618">
          <cell r="A618">
            <v>2282031</v>
          </cell>
          <cell r="B618" t="str">
            <v>LT Disability-NonCur</v>
          </cell>
          <cell r="C618" t="str">
            <v/>
          </cell>
          <cell r="D618" t="str">
            <v/>
          </cell>
        </row>
        <row r="619">
          <cell r="A619">
            <v>2282420</v>
          </cell>
          <cell r="B619" t="str">
            <v>Litig Comm Sttlmt/Ju</v>
          </cell>
          <cell r="C619" t="str">
            <v/>
          </cell>
          <cell r="D619" t="str">
            <v/>
          </cell>
        </row>
        <row r="620">
          <cell r="A620">
            <v>2282500</v>
          </cell>
          <cell r="B620" t="str">
            <v>WCPD - Misc</v>
          </cell>
          <cell r="C620" t="str">
            <v/>
          </cell>
          <cell r="D620" t="str">
            <v/>
          </cell>
        </row>
        <row r="621">
          <cell r="A621">
            <v>2282630</v>
          </cell>
          <cell r="B621" t="str">
            <v>WC Pd - Suppl Ben</v>
          </cell>
          <cell r="C621" t="str">
            <v/>
          </cell>
          <cell r="D621" t="str">
            <v/>
          </cell>
        </row>
        <row r="622">
          <cell r="A622">
            <v>2283010</v>
          </cell>
          <cell r="B622" t="str">
            <v>Ret Med Liab-VEBA</v>
          </cell>
          <cell r="C622" t="str">
            <v/>
          </cell>
          <cell r="D622" t="str">
            <v/>
          </cell>
        </row>
        <row r="623">
          <cell r="A623">
            <v>2283011</v>
          </cell>
          <cell r="B623" t="str">
            <v>Ret Med Liab-A/P A/R</v>
          </cell>
          <cell r="C623" t="str">
            <v>i0</v>
          </cell>
          <cell r="D623" t="str">
            <v>CA0000000000</v>
          </cell>
        </row>
        <row r="624">
          <cell r="A624">
            <v>2283012</v>
          </cell>
          <cell r="B624" t="str">
            <v>Ret Med Liab-W/H</v>
          </cell>
          <cell r="C624" t="str">
            <v/>
          </cell>
          <cell r="D624" t="str">
            <v/>
          </cell>
        </row>
        <row r="625">
          <cell r="A625">
            <v>2284000</v>
          </cell>
          <cell r="B625" t="str">
            <v>W/C-Attrny Fees W/H</v>
          </cell>
          <cell r="C625" t="str">
            <v/>
          </cell>
          <cell r="D625" t="str">
            <v/>
          </cell>
        </row>
        <row r="626">
          <cell r="A626">
            <v>2284001</v>
          </cell>
          <cell r="B626" t="str">
            <v>Misc Op Prov QF/WAPA</v>
          </cell>
          <cell r="C626" t="str">
            <v/>
          </cell>
          <cell r="D626" t="str">
            <v/>
          </cell>
        </row>
        <row r="627">
          <cell r="A627">
            <v>2284010</v>
          </cell>
          <cell r="B627" t="str">
            <v>DOE D&amp;D</v>
          </cell>
          <cell r="C627" t="str">
            <v/>
          </cell>
          <cell r="D627" t="str">
            <v/>
          </cell>
        </row>
        <row r="628">
          <cell r="A628">
            <v>2284020</v>
          </cell>
          <cell r="B628" t="str">
            <v>Env Liab-Ret Fac</v>
          </cell>
          <cell r="C628" t="str">
            <v/>
          </cell>
          <cell r="D628" t="str">
            <v/>
          </cell>
        </row>
        <row r="629">
          <cell r="A629">
            <v>2284025</v>
          </cell>
          <cell r="B629" t="str">
            <v>Env Liab-Sold Plant</v>
          </cell>
          <cell r="C629" t="str">
            <v/>
          </cell>
          <cell r="D629" t="str">
            <v/>
          </cell>
        </row>
        <row r="630">
          <cell r="A630">
            <v>2284026</v>
          </cell>
          <cell r="B630" t="str">
            <v>EEC Funding Liab</v>
          </cell>
          <cell r="C630" t="str">
            <v/>
          </cell>
          <cell r="D630" t="str">
            <v/>
          </cell>
        </row>
        <row r="631">
          <cell r="A631">
            <v>2284027</v>
          </cell>
          <cell r="B631" t="str">
            <v>Clean Energy Liab</v>
          </cell>
          <cell r="C631" t="str">
            <v/>
          </cell>
          <cell r="D631" t="str">
            <v/>
          </cell>
        </row>
        <row r="632">
          <cell r="A632">
            <v>2284030</v>
          </cell>
          <cell r="B632" t="str">
            <v>Gas Reserve</v>
          </cell>
          <cell r="C632" t="str">
            <v/>
          </cell>
          <cell r="D632" t="str">
            <v/>
          </cell>
        </row>
        <row r="633">
          <cell r="A633">
            <v>2284040</v>
          </cell>
          <cell r="B633" t="str">
            <v>DC Low  Rad Waste</v>
          </cell>
          <cell r="C633" t="str">
            <v/>
          </cell>
          <cell r="D633" t="str">
            <v/>
          </cell>
        </row>
        <row r="634">
          <cell r="A634">
            <v>2284900</v>
          </cell>
          <cell r="B634" t="str">
            <v>NC Liab Corp Adju</v>
          </cell>
          <cell r="C634" t="str">
            <v/>
          </cell>
          <cell r="D634" t="str">
            <v/>
          </cell>
        </row>
        <row r="635">
          <cell r="A635">
            <v>2290000</v>
          </cell>
          <cell r="B635" t="str">
            <v>Prov for Rate Ref</v>
          </cell>
          <cell r="C635" t="str">
            <v/>
          </cell>
          <cell r="D635" t="str">
            <v/>
          </cell>
        </row>
        <row r="636">
          <cell r="A636">
            <v>2300010</v>
          </cell>
          <cell r="B636" t="str">
            <v>ARO Liability Fossil</v>
          </cell>
          <cell r="C636" t="str">
            <v/>
          </cell>
          <cell r="D636" t="str">
            <v/>
          </cell>
        </row>
        <row r="637">
          <cell r="A637">
            <v>2300020</v>
          </cell>
          <cell r="B637" t="str">
            <v>ARO Liability Nucler</v>
          </cell>
          <cell r="C637" t="str">
            <v/>
          </cell>
          <cell r="D637" t="str">
            <v/>
          </cell>
        </row>
        <row r="638">
          <cell r="A638">
            <v>2310000</v>
          </cell>
          <cell r="B638" t="str">
            <v>Coml Paper&amp;Bnkrs Acp</v>
          </cell>
          <cell r="C638" t="str">
            <v/>
          </cell>
          <cell r="D638" t="str">
            <v/>
          </cell>
        </row>
        <row r="639">
          <cell r="A639">
            <v>2310010</v>
          </cell>
          <cell r="B639" t="str">
            <v>ST Borrowings-Other</v>
          </cell>
          <cell r="C639" t="str">
            <v/>
          </cell>
          <cell r="D639" t="str">
            <v/>
          </cell>
        </row>
        <row r="640">
          <cell r="A640">
            <v>2320000</v>
          </cell>
          <cell r="B640" t="str">
            <v>Accts Payable Reg</v>
          </cell>
          <cell r="C640" t="str">
            <v>i0</v>
          </cell>
          <cell r="D640" t="str">
            <v>CA0000000000</v>
          </cell>
        </row>
        <row r="641">
          <cell r="A641">
            <v>2320001</v>
          </cell>
          <cell r="B641" t="str">
            <v>A/P -Fuel not billed</v>
          </cell>
          <cell r="C641" t="str">
            <v/>
          </cell>
          <cell r="D641" t="str">
            <v/>
          </cell>
        </row>
        <row r="642">
          <cell r="A642">
            <v>2320002</v>
          </cell>
          <cell r="B642" t="str">
            <v>A/P - Employee Ded.</v>
          </cell>
          <cell r="C642" t="str">
            <v/>
          </cell>
          <cell r="D642" t="str">
            <v/>
          </cell>
        </row>
        <row r="643">
          <cell r="A643">
            <v>2320003</v>
          </cell>
          <cell r="B643" t="str">
            <v>A/P - Geysers</v>
          </cell>
          <cell r="C643" t="str">
            <v/>
          </cell>
          <cell r="D643" t="str">
            <v/>
          </cell>
        </row>
        <row r="644">
          <cell r="A644">
            <v>2320004</v>
          </cell>
          <cell r="B644" t="str">
            <v>A/P - Dow Gas Agmt</v>
          </cell>
          <cell r="C644" t="str">
            <v/>
          </cell>
          <cell r="D644" t="str">
            <v/>
          </cell>
        </row>
        <row r="645">
          <cell r="A645">
            <v>2320005</v>
          </cell>
          <cell r="B645" t="str">
            <v>A/P - cash CR bal</v>
          </cell>
          <cell r="C645" t="str">
            <v/>
          </cell>
          <cell r="D645" t="str">
            <v/>
          </cell>
        </row>
        <row r="646">
          <cell r="A646">
            <v>2320006</v>
          </cell>
          <cell r="B646" t="str">
            <v>A/P- Dir Fees WH</v>
          </cell>
          <cell r="C646" t="str">
            <v/>
          </cell>
          <cell r="D646" t="str">
            <v/>
          </cell>
        </row>
        <row r="647">
          <cell r="A647">
            <v>2320007</v>
          </cell>
          <cell r="B647" t="str">
            <v>A/P - SH&amp;C</v>
          </cell>
          <cell r="C647" t="str">
            <v/>
          </cell>
          <cell r="D647" t="str">
            <v/>
          </cell>
        </row>
        <row r="648">
          <cell r="A648">
            <v>2320008</v>
          </cell>
          <cell r="B648" t="str">
            <v>A/P - Pension Liab</v>
          </cell>
          <cell r="C648" t="str">
            <v/>
          </cell>
          <cell r="D648" t="str">
            <v/>
          </cell>
        </row>
        <row r="649">
          <cell r="A649">
            <v>2320009</v>
          </cell>
          <cell r="B649" t="str">
            <v>Conver-A/P Reg Vendo</v>
          </cell>
          <cell r="C649" t="str">
            <v/>
          </cell>
          <cell r="D649" t="str">
            <v/>
          </cell>
        </row>
        <row r="650">
          <cell r="A650">
            <v>2320010</v>
          </cell>
          <cell r="B650" t="str">
            <v>A/P - Supp Unf Pens</v>
          </cell>
          <cell r="C650" t="str">
            <v/>
          </cell>
          <cell r="D650" t="str">
            <v/>
          </cell>
        </row>
        <row r="651">
          <cell r="A651">
            <v>2320011</v>
          </cell>
          <cell r="B651" t="str">
            <v>A/P - Boiler Gas</v>
          </cell>
          <cell r="C651" t="str">
            <v/>
          </cell>
          <cell r="D651" t="str">
            <v/>
          </cell>
        </row>
        <row r="652">
          <cell r="A652">
            <v>2320012</v>
          </cell>
          <cell r="B652" t="str">
            <v>A/P - Excess Flex FD</v>
          </cell>
          <cell r="C652" t="str">
            <v/>
          </cell>
          <cell r="D652" t="str">
            <v/>
          </cell>
        </row>
        <row r="653">
          <cell r="A653">
            <v>2320013</v>
          </cell>
          <cell r="B653" t="str">
            <v>A/P - Excess Flex HC</v>
          </cell>
          <cell r="C653" t="str">
            <v>i0</v>
          </cell>
          <cell r="D653" t="str">
            <v>CA0000000000</v>
          </cell>
        </row>
        <row r="654">
          <cell r="A654">
            <v>2320014</v>
          </cell>
          <cell r="B654" t="str">
            <v>A/P - Acc P/R &amp;  P/D</v>
          </cell>
          <cell r="C654" t="str">
            <v/>
          </cell>
          <cell r="D654" t="str">
            <v/>
          </cell>
        </row>
        <row r="655">
          <cell r="A655">
            <v>2320015</v>
          </cell>
          <cell r="B655" t="str">
            <v>A/P - Savings FP</v>
          </cell>
          <cell r="C655" t="str">
            <v/>
          </cell>
          <cell r="D655" t="str">
            <v/>
          </cell>
        </row>
        <row r="656">
          <cell r="A656">
            <v>2320016</v>
          </cell>
          <cell r="B656" t="str">
            <v>A/P - DOE Spnt Fu</v>
          </cell>
          <cell r="C656" t="str">
            <v/>
          </cell>
          <cell r="D656" t="str">
            <v/>
          </cell>
        </row>
        <row r="657">
          <cell r="A657">
            <v>2320017</v>
          </cell>
          <cell r="B657" t="str">
            <v>A/P - Excess Flex DC</v>
          </cell>
          <cell r="C657" t="str">
            <v/>
          </cell>
          <cell r="D657" t="str">
            <v/>
          </cell>
        </row>
        <row r="658">
          <cell r="A658">
            <v>2320018</v>
          </cell>
          <cell r="B658" t="str">
            <v>A/P - Vision Plan</v>
          </cell>
          <cell r="C658" t="str">
            <v>i0</v>
          </cell>
          <cell r="D658" t="str">
            <v>CA0000000000</v>
          </cell>
        </row>
        <row r="659">
          <cell r="A659">
            <v>2320019</v>
          </cell>
          <cell r="B659" t="str">
            <v>A/P - Drug Plan</v>
          </cell>
          <cell r="C659" t="str">
            <v/>
          </cell>
          <cell r="D659" t="str">
            <v/>
          </cell>
        </row>
        <row r="660">
          <cell r="A660">
            <v>2320020</v>
          </cell>
          <cell r="B660" t="str">
            <v>A/P - Managed Care</v>
          </cell>
          <cell r="C660" t="str">
            <v>i0</v>
          </cell>
          <cell r="D660" t="str">
            <v>CA0000000000</v>
          </cell>
        </row>
        <row r="661">
          <cell r="A661">
            <v>2320021</v>
          </cell>
          <cell r="B661" t="str">
            <v>A/P - Delta Dental</v>
          </cell>
          <cell r="C661" t="str">
            <v>i0</v>
          </cell>
          <cell r="D661" t="str">
            <v>CA0000000000</v>
          </cell>
        </row>
        <row r="662">
          <cell r="A662">
            <v>2320022</v>
          </cell>
          <cell r="B662" t="str">
            <v>A/P - HMO</v>
          </cell>
          <cell r="C662" t="str">
            <v>i0</v>
          </cell>
          <cell r="D662" t="str">
            <v>CA0000000000</v>
          </cell>
        </row>
        <row r="663">
          <cell r="A663">
            <v>2320023</v>
          </cell>
          <cell r="B663" t="str">
            <v>A/P - Pref Health Pl</v>
          </cell>
          <cell r="C663" t="str">
            <v/>
          </cell>
          <cell r="D663" t="str">
            <v/>
          </cell>
        </row>
        <row r="664">
          <cell r="A664">
            <v>2320024</v>
          </cell>
          <cell r="B664" t="str">
            <v>A/P - Vac Accrual</v>
          </cell>
          <cell r="C664" t="str">
            <v/>
          </cell>
          <cell r="D664" t="str">
            <v/>
          </cell>
        </row>
        <row r="665">
          <cell r="A665">
            <v>2320025</v>
          </cell>
          <cell r="B665" t="str">
            <v>A/P - Land Rent FPC</v>
          </cell>
          <cell r="C665" t="str">
            <v/>
          </cell>
          <cell r="D665" t="str">
            <v/>
          </cell>
        </row>
        <row r="666">
          <cell r="A666">
            <v>2320026</v>
          </cell>
          <cell r="B666" t="str">
            <v>A/P - Est. Liab CIG</v>
          </cell>
          <cell r="C666" t="str">
            <v/>
          </cell>
          <cell r="D666" t="str">
            <v/>
          </cell>
        </row>
        <row r="667">
          <cell r="A667">
            <v>2320027</v>
          </cell>
          <cell r="B667" t="str">
            <v>A/P - 401(K) Ded. FB</v>
          </cell>
          <cell r="C667" t="str">
            <v/>
          </cell>
          <cell r="D667" t="str">
            <v/>
          </cell>
        </row>
        <row r="668">
          <cell r="A668">
            <v>2320030</v>
          </cell>
          <cell r="B668" t="str">
            <v>A/P - Grp AD&amp;D Insur</v>
          </cell>
          <cell r="C668" t="str">
            <v/>
          </cell>
          <cell r="D668" t="str">
            <v/>
          </cell>
        </row>
        <row r="669">
          <cell r="A669">
            <v>2320031</v>
          </cell>
          <cell r="B669" t="str">
            <v>A/P - Grp Lf Ins B/U</v>
          </cell>
          <cell r="C669" t="str">
            <v/>
          </cell>
          <cell r="D669" t="str">
            <v/>
          </cell>
        </row>
        <row r="670">
          <cell r="A670">
            <v>2320032</v>
          </cell>
          <cell r="B670" t="str">
            <v>A/P - Ret Life Insur</v>
          </cell>
          <cell r="C670" t="str">
            <v/>
          </cell>
          <cell r="D670" t="str">
            <v/>
          </cell>
        </row>
        <row r="671">
          <cell r="A671">
            <v>2320033</v>
          </cell>
          <cell r="B671" t="str">
            <v>A/P - East Bay MUD</v>
          </cell>
          <cell r="C671" t="str">
            <v/>
          </cell>
          <cell r="D671" t="str">
            <v/>
          </cell>
        </row>
        <row r="672">
          <cell r="A672">
            <v>2320034</v>
          </cell>
          <cell r="B672" t="str">
            <v>A/P-Lab.-Dist. Ctrl</v>
          </cell>
          <cell r="C672" t="str">
            <v/>
          </cell>
          <cell r="D672" t="str">
            <v/>
          </cell>
        </row>
        <row r="673">
          <cell r="A673">
            <v>2320035</v>
          </cell>
          <cell r="B673" t="str">
            <v>A/P - VRI - Pension</v>
          </cell>
          <cell r="C673" t="str">
            <v/>
          </cell>
          <cell r="D673" t="str">
            <v/>
          </cell>
        </row>
        <row r="674">
          <cell r="A674">
            <v>2320040</v>
          </cell>
          <cell r="B674" t="str">
            <v>Accts Pay -Employees</v>
          </cell>
          <cell r="C674" t="str">
            <v/>
          </cell>
          <cell r="D674" t="str">
            <v/>
          </cell>
        </row>
        <row r="675">
          <cell r="A675">
            <v>2320041</v>
          </cell>
          <cell r="B675" t="str">
            <v>A/P Exec Flex Perk</v>
          </cell>
          <cell r="C675" t="str">
            <v/>
          </cell>
          <cell r="D675" t="str">
            <v/>
          </cell>
        </row>
        <row r="676">
          <cell r="A676">
            <v>2320042</v>
          </cell>
          <cell r="B676" t="str">
            <v>A/P-Exec Flex Perk</v>
          </cell>
          <cell r="C676" t="str">
            <v/>
          </cell>
          <cell r="D676" t="str">
            <v/>
          </cell>
        </row>
        <row r="677">
          <cell r="A677">
            <v>2320043</v>
          </cell>
          <cell r="B677" t="str">
            <v>A/P-Credit Crd Retrn</v>
          </cell>
          <cell r="C677" t="str">
            <v/>
          </cell>
          <cell r="D677" t="str">
            <v/>
          </cell>
        </row>
        <row r="678">
          <cell r="A678">
            <v>2320050</v>
          </cell>
          <cell r="B678" t="str">
            <v>A/P- Petty Cash</v>
          </cell>
          <cell r="C678" t="str">
            <v/>
          </cell>
          <cell r="D678" t="str">
            <v/>
          </cell>
        </row>
        <row r="679">
          <cell r="A679">
            <v>2320060</v>
          </cell>
          <cell r="B679" t="str">
            <v>One Time Vendor A/P</v>
          </cell>
          <cell r="C679" t="str">
            <v/>
          </cell>
          <cell r="D679" t="str">
            <v/>
          </cell>
        </row>
        <row r="680">
          <cell r="A680">
            <v>2320070</v>
          </cell>
          <cell r="B680" t="str">
            <v>Pre-Petition - AP</v>
          </cell>
          <cell r="C680" t="str">
            <v>i0</v>
          </cell>
          <cell r="D680" t="str">
            <v>CA0000000000</v>
          </cell>
        </row>
        <row r="681">
          <cell r="A681">
            <v>2320071</v>
          </cell>
          <cell r="B681" t="str">
            <v>Pre-PetLiab-NonVendo</v>
          </cell>
          <cell r="C681" t="str">
            <v/>
          </cell>
          <cell r="D681" t="str">
            <v/>
          </cell>
        </row>
        <row r="682">
          <cell r="A682">
            <v>2320090</v>
          </cell>
          <cell r="B682" t="str">
            <v>A/P - Corporate Othr</v>
          </cell>
          <cell r="C682" t="str">
            <v/>
          </cell>
          <cell r="D682" t="str">
            <v/>
          </cell>
        </row>
        <row r="683">
          <cell r="A683">
            <v>2320091</v>
          </cell>
          <cell r="B683" t="str">
            <v>A/P - Corp Other</v>
          </cell>
          <cell r="C683" t="str">
            <v/>
          </cell>
          <cell r="D683" t="str">
            <v/>
          </cell>
        </row>
        <row r="684">
          <cell r="A684">
            <v>2320099</v>
          </cell>
          <cell r="B684" t="str">
            <v>A/P - Law Accruals</v>
          </cell>
          <cell r="C684" t="str">
            <v/>
          </cell>
          <cell r="D684" t="str">
            <v/>
          </cell>
        </row>
        <row r="685">
          <cell r="A685">
            <v>2320100</v>
          </cell>
          <cell r="B685" t="str">
            <v>A/P - Corporate Adj</v>
          </cell>
          <cell r="C685" t="str">
            <v/>
          </cell>
          <cell r="D685" t="str">
            <v/>
          </cell>
        </row>
        <row r="686">
          <cell r="A686">
            <v>2320130</v>
          </cell>
          <cell r="B686" t="str">
            <v>A/P-WAPA Exchange</v>
          </cell>
          <cell r="C686" t="str">
            <v/>
          </cell>
          <cell r="D686" t="str">
            <v/>
          </cell>
        </row>
        <row r="687">
          <cell r="A687">
            <v>2320210</v>
          </cell>
          <cell r="B687" t="str">
            <v>A/P Nevada/Rollins</v>
          </cell>
          <cell r="C687" t="str">
            <v/>
          </cell>
          <cell r="D687" t="str">
            <v/>
          </cell>
        </row>
        <row r="688">
          <cell r="A688">
            <v>2320211</v>
          </cell>
          <cell r="B688" t="str">
            <v>A/P Oakdale/San Joaq</v>
          </cell>
          <cell r="C688" t="str">
            <v/>
          </cell>
          <cell r="D688" t="str">
            <v/>
          </cell>
        </row>
        <row r="689">
          <cell r="A689">
            <v>2320212</v>
          </cell>
          <cell r="B689" t="str">
            <v>A/P Oroville/Wynodte</v>
          </cell>
          <cell r="C689" t="str">
            <v/>
          </cell>
          <cell r="D689" t="str">
            <v/>
          </cell>
        </row>
        <row r="690">
          <cell r="A690">
            <v>2320213</v>
          </cell>
          <cell r="B690" t="str">
            <v>A/P Nevada/Yuba Bear</v>
          </cell>
          <cell r="C690" t="str">
            <v/>
          </cell>
          <cell r="D690" t="str">
            <v/>
          </cell>
        </row>
        <row r="691">
          <cell r="A691">
            <v>2320214</v>
          </cell>
          <cell r="B691" t="str">
            <v>A/P Placer County</v>
          </cell>
          <cell r="C691" t="str">
            <v/>
          </cell>
          <cell r="D691" t="str">
            <v/>
          </cell>
        </row>
        <row r="692">
          <cell r="A692">
            <v>2320215</v>
          </cell>
          <cell r="B692" t="str">
            <v>A/P Merced Irrig Dis</v>
          </cell>
          <cell r="C692" t="str">
            <v/>
          </cell>
          <cell r="D692" t="str">
            <v/>
          </cell>
        </row>
        <row r="693">
          <cell r="A693">
            <v>2320216</v>
          </cell>
          <cell r="B693" t="str">
            <v>A/P Yuba Cnty Water</v>
          </cell>
          <cell r="C693" t="str">
            <v/>
          </cell>
          <cell r="D693" t="str">
            <v/>
          </cell>
        </row>
        <row r="694">
          <cell r="A694">
            <v>2320217</v>
          </cell>
          <cell r="B694" t="str">
            <v>A/P Solano Irrig Dis</v>
          </cell>
          <cell r="C694" t="str">
            <v/>
          </cell>
          <cell r="D694" t="str">
            <v/>
          </cell>
        </row>
        <row r="695">
          <cell r="A695">
            <v>2320218</v>
          </cell>
          <cell r="B695" t="str">
            <v>A/P El Dorado Hydro</v>
          </cell>
          <cell r="C695" t="str">
            <v/>
          </cell>
          <cell r="D695" t="str">
            <v/>
          </cell>
        </row>
        <row r="696">
          <cell r="A696">
            <v>2320220</v>
          </cell>
          <cell r="B696" t="str">
            <v>A/P Hetch Hetchy</v>
          </cell>
          <cell r="C696" t="str">
            <v/>
          </cell>
          <cell r="D696" t="str">
            <v/>
          </cell>
        </row>
        <row r="697">
          <cell r="A697">
            <v>2320300</v>
          </cell>
          <cell r="B697" t="str">
            <v>A/P-PX</v>
          </cell>
          <cell r="C697" t="str">
            <v/>
          </cell>
          <cell r="D697" t="str">
            <v/>
          </cell>
        </row>
        <row r="698">
          <cell r="A698">
            <v>2320301</v>
          </cell>
          <cell r="B698" t="str">
            <v>A/P-DWR</v>
          </cell>
          <cell r="C698" t="str">
            <v/>
          </cell>
          <cell r="D698" t="str">
            <v/>
          </cell>
        </row>
        <row r="699">
          <cell r="A699">
            <v>2320310</v>
          </cell>
          <cell r="B699" t="str">
            <v>A/P-BILTRL PWR PURCH</v>
          </cell>
          <cell r="C699" t="str">
            <v/>
          </cell>
          <cell r="D699" t="str">
            <v/>
          </cell>
        </row>
        <row r="700">
          <cell r="A700">
            <v>2320400</v>
          </cell>
          <cell r="B700" t="str">
            <v>A/P-Grid Charges</v>
          </cell>
          <cell r="C700" t="str">
            <v/>
          </cell>
          <cell r="D700" t="str">
            <v/>
          </cell>
        </row>
        <row r="701">
          <cell r="A701">
            <v>2320450</v>
          </cell>
          <cell r="B701" t="str">
            <v>A/P-ISO/PX Fees</v>
          </cell>
          <cell r="C701" t="str">
            <v/>
          </cell>
          <cell r="D701" t="str">
            <v/>
          </cell>
        </row>
        <row r="702">
          <cell r="A702">
            <v>2320500</v>
          </cell>
          <cell r="B702" t="str">
            <v>A/P-Smll Pwr Producr</v>
          </cell>
          <cell r="C702" t="str">
            <v/>
          </cell>
          <cell r="D702" t="str">
            <v/>
          </cell>
        </row>
        <row r="703">
          <cell r="A703">
            <v>2320600</v>
          </cell>
          <cell r="B703" t="str">
            <v>A/P-Liab Gas Purch</v>
          </cell>
          <cell r="C703" t="str">
            <v/>
          </cell>
          <cell r="D703" t="str">
            <v/>
          </cell>
        </row>
        <row r="704">
          <cell r="A704">
            <v>2320601</v>
          </cell>
          <cell r="B704" t="str">
            <v>A/P-PacifiCorp Gas</v>
          </cell>
          <cell r="C704" t="str">
            <v/>
          </cell>
          <cell r="D704" t="str">
            <v/>
          </cell>
        </row>
        <row r="705">
          <cell r="A705">
            <v>2320610</v>
          </cell>
          <cell r="B705" t="str">
            <v>A/P Other-Gas RM</v>
          </cell>
          <cell r="C705" t="str">
            <v/>
          </cell>
          <cell r="D705" t="str">
            <v/>
          </cell>
        </row>
        <row r="706">
          <cell r="A706">
            <v>2320700</v>
          </cell>
          <cell r="B706" t="str">
            <v>A/P-Purc &amp; Intrchnge</v>
          </cell>
          <cell r="C706" t="str">
            <v/>
          </cell>
          <cell r="D706" t="str">
            <v/>
          </cell>
        </row>
        <row r="707">
          <cell r="A707">
            <v>2320800</v>
          </cell>
          <cell r="B707" t="str">
            <v>A/P-Pac Int So CA Ed</v>
          </cell>
          <cell r="C707" t="str">
            <v/>
          </cell>
          <cell r="D707" t="str">
            <v/>
          </cell>
        </row>
        <row r="708">
          <cell r="A708">
            <v>2320810</v>
          </cell>
          <cell r="B708" t="str">
            <v>Pac Int Sn Diego G&amp;E</v>
          </cell>
          <cell r="C708" t="str">
            <v/>
          </cell>
          <cell r="D708" t="str">
            <v/>
          </cell>
        </row>
        <row r="709">
          <cell r="A709">
            <v>2320820</v>
          </cell>
          <cell r="B709" t="str">
            <v>A/P-Pac Int WAPA</v>
          </cell>
          <cell r="C709" t="str">
            <v/>
          </cell>
          <cell r="D709" t="str">
            <v/>
          </cell>
        </row>
        <row r="710">
          <cell r="A710">
            <v>2320850</v>
          </cell>
          <cell r="B710" t="str">
            <v>A/P-Int on QF Dep</v>
          </cell>
          <cell r="C710" t="str">
            <v/>
          </cell>
          <cell r="D710" t="str">
            <v/>
          </cell>
        </row>
        <row r="711">
          <cell r="A711">
            <v>2320900</v>
          </cell>
          <cell r="B711" t="str">
            <v>A/P-Cogeneration</v>
          </cell>
          <cell r="C711" t="str">
            <v/>
          </cell>
          <cell r="D711" t="str">
            <v/>
          </cell>
        </row>
        <row r="712">
          <cell r="A712">
            <v>2320901</v>
          </cell>
          <cell r="B712" t="str">
            <v>A/P-MCP QF</v>
          </cell>
          <cell r="C712" t="str">
            <v/>
          </cell>
          <cell r="D712" t="str">
            <v/>
          </cell>
        </row>
        <row r="713">
          <cell r="A713">
            <v>2320950</v>
          </cell>
          <cell r="B713" t="str">
            <v>A/P - Escheatment</v>
          </cell>
          <cell r="C713" t="str">
            <v/>
          </cell>
          <cell r="D713" t="str">
            <v/>
          </cell>
        </row>
        <row r="714">
          <cell r="A714">
            <v>2320951</v>
          </cell>
          <cell r="B714" t="str">
            <v>A/P-Escheat Cust Ref</v>
          </cell>
          <cell r="C714" t="str">
            <v/>
          </cell>
          <cell r="D714" t="str">
            <v/>
          </cell>
        </row>
        <row r="715">
          <cell r="A715">
            <v>2320952</v>
          </cell>
          <cell r="B715" t="str">
            <v>A/P-Escheatment A/P</v>
          </cell>
          <cell r="C715" t="str">
            <v/>
          </cell>
          <cell r="D715" t="str">
            <v/>
          </cell>
        </row>
        <row r="716">
          <cell r="A716">
            <v>2320953</v>
          </cell>
          <cell r="B716" t="str">
            <v>A/P-Escheat Payroll</v>
          </cell>
          <cell r="C716" t="str">
            <v/>
          </cell>
          <cell r="D716" t="str">
            <v/>
          </cell>
        </row>
        <row r="717">
          <cell r="A717">
            <v>2320954</v>
          </cell>
          <cell r="B717" t="str">
            <v>A/P-Escheatment MLX</v>
          </cell>
          <cell r="C717" t="str">
            <v/>
          </cell>
          <cell r="D717" t="str">
            <v/>
          </cell>
        </row>
        <row r="718">
          <cell r="A718">
            <v>2320955</v>
          </cell>
          <cell r="B718" t="str">
            <v>A/P-Escheatment SHC</v>
          </cell>
          <cell r="C718" t="str">
            <v/>
          </cell>
          <cell r="D718" t="str">
            <v/>
          </cell>
        </row>
        <row r="719">
          <cell r="A719">
            <v>2320956</v>
          </cell>
          <cell r="B719" t="str">
            <v>A/P-Escheat Energy</v>
          </cell>
          <cell r="C719" t="str">
            <v/>
          </cell>
          <cell r="D719" t="str">
            <v/>
          </cell>
        </row>
        <row r="720">
          <cell r="A720">
            <v>2320997</v>
          </cell>
          <cell r="B720" t="str">
            <v>A/P-Oth Cash Rec Clr</v>
          </cell>
          <cell r="C720" t="str">
            <v/>
          </cell>
          <cell r="D720" t="str">
            <v/>
          </cell>
        </row>
        <row r="721">
          <cell r="A721">
            <v>2320998</v>
          </cell>
          <cell r="B721" t="str">
            <v>A/P - Cash Rec Clr</v>
          </cell>
          <cell r="C721" t="str">
            <v/>
          </cell>
          <cell r="D721" t="str">
            <v/>
          </cell>
        </row>
        <row r="722">
          <cell r="A722">
            <v>2320999</v>
          </cell>
          <cell r="B722" t="str">
            <v>A/P - GR/IR Clearing</v>
          </cell>
          <cell r="C722" t="str">
            <v>i0</v>
          </cell>
          <cell r="D722" t="str">
            <v>CA0000000000</v>
          </cell>
        </row>
        <row r="723">
          <cell r="A723">
            <v>2321000</v>
          </cell>
          <cell r="B723" t="str">
            <v>A/P-Misc. Adjustment</v>
          </cell>
          <cell r="C723" t="str">
            <v/>
          </cell>
          <cell r="D723" t="str">
            <v/>
          </cell>
        </row>
        <row r="724">
          <cell r="A724">
            <v>2321010</v>
          </cell>
          <cell r="B724" t="str">
            <v>A/P - ESP</v>
          </cell>
          <cell r="C724" t="str">
            <v/>
          </cell>
          <cell r="D724" t="str">
            <v/>
          </cell>
        </row>
        <row r="725">
          <cell r="A725">
            <v>2321011</v>
          </cell>
          <cell r="B725" t="str">
            <v>A/P ESP-Gas</v>
          </cell>
          <cell r="C725" t="str">
            <v/>
          </cell>
          <cell r="D725" t="str">
            <v/>
          </cell>
        </row>
        <row r="726">
          <cell r="A726">
            <v>2322000</v>
          </cell>
          <cell r="B726" t="str">
            <v>Accts Pay OI FX Adj</v>
          </cell>
          <cell r="C726" t="str">
            <v/>
          </cell>
          <cell r="D726" t="str">
            <v/>
          </cell>
        </row>
        <row r="727">
          <cell r="A727">
            <v>2329999</v>
          </cell>
          <cell r="B727" t="str">
            <v>Conver - GR/IR</v>
          </cell>
          <cell r="C727" t="str">
            <v/>
          </cell>
          <cell r="D727" t="str">
            <v/>
          </cell>
        </row>
        <row r="728">
          <cell r="A728">
            <v>2340000</v>
          </cell>
          <cell r="B728" t="str">
            <v>A/P - PG&amp;E Corp</v>
          </cell>
          <cell r="C728" t="str">
            <v/>
          </cell>
          <cell r="D728" t="str">
            <v/>
          </cell>
        </row>
        <row r="729">
          <cell r="A729">
            <v>2340001</v>
          </cell>
          <cell r="B729" t="str">
            <v>A/P - Taxes Corp</v>
          </cell>
          <cell r="C729" t="str">
            <v/>
          </cell>
          <cell r="D729" t="str">
            <v/>
          </cell>
        </row>
        <row r="730">
          <cell r="A730">
            <v>2340003</v>
          </cell>
          <cell r="B730" t="str">
            <v>A/P - PG&amp;E LLC</v>
          </cell>
          <cell r="C730" t="str">
            <v/>
          </cell>
          <cell r="D730" t="str">
            <v/>
          </cell>
        </row>
        <row r="731">
          <cell r="A731">
            <v>2340004</v>
          </cell>
          <cell r="B731" t="str">
            <v>A/P - PG&amp;E Hldg LLC</v>
          </cell>
          <cell r="C731" t="str">
            <v/>
          </cell>
          <cell r="D731" t="str">
            <v/>
          </cell>
        </row>
        <row r="732">
          <cell r="A732">
            <v>2340007</v>
          </cell>
          <cell r="B732" t="str">
            <v>A/P - PG&amp;E SUPRT SVC</v>
          </cell>
          <cell r="C732" t="str">
            <v/>
          </cell>
          <cell r="D732" t="str">
            <v/>
          </cell>
        </row>
        <row r="733">
          <cell r="A733">
            <v>2340010</v>
          </cell>
          <cell r="B733" t="str">
            <v>A/P - PG&amp;E (Utility)</v>
          </cell>
          <cell r="C733" t="str">
            <v/>
          </cell>
          <cell r="D733" t="str">
            <v/>
          </cell>
        </row>
        <row r="734">
          <cell r="A734">
            <v>2340020</v>
          </cell>
          <cell r="B734" t="str">
            <v>A/P-Gas Trans NWCorp</v>
          </cell>
          <cell r="C734" t="str">
            <v/>
          </cell>
          <cell r="D734" t="str">
            <v/>
          </cell>
        </row>
        <row r="735">
          <cell r="A735">
            <v>2340060</v>
          </cell>
          <cell r="B735" t="str">
            <v>A/P - NEGT ET</v>
          </cell>
          <cell r="C735" t="str">
            <v/>
          </cell>
          <cell r="D735" t="str">
            <v/>
          </cell>
        </row>
        <row r="736">
          <cell r="A736">
            <v>2340065</v>
          </cell>
          <cell r="B736" t="str">
            <v>A/P - PG&amp;E Engy Svcs</v>
          </cell>
          <cell r="C736" t="str">
            <v/>
          </cell>
          <cell r="D736" t="str">
            <v/>
          </cell>
        </row>
        <row r="737">
          <cell r="A737">
            <v>2340066</v>
          </cell>
          <cell r="B737" t="str">
            <v>A/P-ES Ventures, LLC</v>
          </cell>
          <cell r="C737" t="str">
            <v/>
          </cell>
          <cell r="D737" t="str">
            <v/>
          </cell>
        </row>
        <row r="738">
          <cell r="A738">
            <v>2340070</v>
          </cell>
          <cell r="B738" t="str">
            <v>A/P - Power Svc Co</v>
          </cell>
          <cell r="C738" t="str">
            <v/>
          </cell>
          <cell r="D738" t="str">
            <v/>
          </cell>
        </row>
        <row r="739">
          <cell r="A739">
            <v>2340100</v>
          </cell>
          <cell r="B739" t="str">
            <v>A/P - PGT</v>
          </cell>
          <cell r="C739" t="str">
            <v/>
          </cell>
          <cell r="D739" t="str">
            <v/>
          </cell>
        </row>
        <row r="740">
          <cell r="A740">
            <v>2340110</v>
          </cell>
          <cell r="B740" t="str">
            <v>A/P Asoc Co-Gas Purc</v>
          </cell>
          <cell r="C740" t="str">
            <v/>
          </cell>
          <cell r="D740" t="str">
            <v/>
          </cell>
        </row>
        <row r="741">
          <cell r="A741">
            <v>2340200</v>
          </cell>
          <cell r="B741" t="str">
            <v>A/P - NGC</v>
          </cell>
          <cell r="C741" t="str">
            <v/>
          </cell>
          <cell r="D741" t="str">
            <v/>
          </cell>
        </row>
        <row r="742">
          <cell r="A742">
            <v>2340210</v>
          </cell>
          <cell r="B742" t="str">
            <v>A/P - NGC Production</v>
          </cell>
          <cell r="C742" t="str">
            <v/>
          </cell>
          <cell r="D742" t="str">
            <v/>
          </cell>
        </row>
        <row r="743">
          <cell r="A743">
            <v>2340300</v>
          </cell>
          <cell r="B743" t="str">
            <v>A/P - Stanpac</v>
          </cell>
          <cell r="C743" t="str">
            <v/>
          </cell>
          <cell r="D743" t="str">
            <v/>
          </cell>
        </row>
        <row r="744">
          <cell r="A744">
            <v>2340400</v>
          </cell>
          <cell r="B744" t="str">
            <v>A/P - PEFC0</v>
          </cell>
          <cell r="C744" t="str">
            <v/>
          </cell>
          <cell r="D744" t="str">
            <v/>
          </cell>
        </row>
        <row r="745">
          <cell r="A745">
            <v>2340500</v>
          </cell>
          <cell r="B745" t="str">
            <v>A/P - PGP</v>
          </cell>
          <cell r="C745" t="str">
            <v/>
          </cell>
          <cell r="D745" t="str">
            <v/>
          </cell>
        </row>
        <row r="746">
          <cell r="A746">
            <v>2340600</v>
          </cell>
          <cell r="B746" t="str">
            <v>A/P - Calaska</v>
          </cell>
          <cell r="C746" t="str">
            <v/>
          </cell>
          <cell r="D746" t="str">
            <v/>
          </cell>
        </row>
        <row r="747">
          <cell r="A747">
            <v>2340700</v>
          </cell>
          <cell r="B747" t="str">
            <v>A/P - MTI</v>
          </cell>
          <cell r="C747" t="str">
            <v/>
          </cell>
          <cell r="D747" t="str">
            <v/>
          </cell>
        </row>
        <row r="748">
          <cell r="A748">
            <v>2340800</v>
          </cell>
          <cell r="B748" t="str">
            <v>A/P - PCSC</v>
          </cell>
          <cell r="C748" t="str">
            <v/>
          </cell>
          <cell r="D748" t="str">
            <v/>
          </cell>
        </row>
        <row r="749">
          <cell r="A749">
            <v>2340900</v>
          </cell>
          <cell r="B749" t="str">
            <v>A/P - PGEE</v>
          </cell>
          <cell r="C749" t="str">
            <v/>
          </cell>
          <cell r="D749" t="str">
            <v/>
          </cell>
        </row>
        <row r="750">
          <cell r="A750">
            <v>2340950</v>
          </cell>
          <cell r="B750" t="str">
            <v>A/P - EEC</v>
          </cell>
          <cell r="C750" t="str">
            <v/>
          </cell>
          <cell r="D750" t="str">
            <v/>
          </cell>
        </row>
        <row r="751">
          <cell r="A751">
            <v>2340960</v>
          </cell>
          <cell r="B751" t="str">
            <v>A/P - A&amp;S</v>
          </cell>
          <cell r="C751" t="str">
            <v/>
          </cell>
          <cell r="D751" t="str">
            <v/>
          </cell>
        </row>
        <row r="752">
          <cell r="A752">
            <v>2340970</v>
          </cell>
          <cell r="B752" t="str">
            <v>A/P - QUIPS</v>
          </cell>
          <cell r="C752" t="str">
            <v/>
          </cell>
          <cell r="D752" t="str">
            <v/>
          </cell>
        </row>
        <row r="753">
          <cell r="A753">
            <v>2340991</v>
          </cell>
          <cell r="B753" t="str">
            <v>A/P - Newco</v>
          </cell>
          <cell r="C753" t="str">
            <v/>
          </cell>
          <cell r="D753" t="str">
            <v/>
          </cell>
        </row>
        <row r="754">
          <cell r="A754">
            <v>2341100</v>
          </cell>
          <cell r="B754" t="str">
            <v>A/P - Affiliates</v>
          </cell>
          <cell r="C754" t="str">
            <v>i0</v>
          </cell>
          <cell r="D754" t="str">
            <v>CA0000000000</v>
          </cell>
        </row>
        <row r="755">
          <cell r="A755">
            <v>2341110</v>
          </cell>
          <cell r="B755" t="str">
            <v>A/P-Affiliates-Prep</v>
          </cell>
          <cell r="C755" t="str">
            <v>i0</v>
          </cell>
          <cell r="D755" t="str">
            <v>CA0000000000</v>
          </cell>
        </row>
        <row r="756">
          <cell r="A756">
            <v>2350000</v>
          </cell>
          <cell r="B756" t="str">
            <v>Customer Deposits</v>
          </cell>
          <cell r="C756" t="str">
            <v/>
          </cell>
          <cell r="D756" t="str">
            <v/>
          </cell>
        </row>
        <row r="757">
          <cell r="A757">
            <v>2350001</v>
          </cell>
          <cell r="B757" t="str">
            <v>Large Comm Cust Dep.</v>
          </cell>
          <cell r="C757" t="str">
            <v/>
          </cell>
          <cell r="D757" t="str">
            <v/>
          </cell>
        </row>
        <row r="758">
          <cell r="A758">
            <v>2350010</v>
          </cell>
          <cell r="B758" t="str">
            <v>OAT Deposits</v>
          </cell>
          <cell r="C758" t="str">
            <v/>
          </cell>
          <cell r="D758" t="str">
            <v/>
          </cell>
        </row>
        <row r="759">
          <cell r="A759">
            <v>2350020</v>
          </cell>
          <cell r="B759" t="str">
            <v>Dep - Timber Sales</v>
          </cell>
          <cell r="C759" t="str">
            <v/>
          </cell>
          <cell r="D759" t="str">
            <v/>
          </cell>
        </row>
        <row r="760">
          <cell r="A760">
            <v>2360000</v>
          </cell>
          <cell r="B760" t="str">
            <v>Accr'd FUTA/ SUI</v>
          </cell>
          <cell r="C760" t="str">
            <v/>
          </cell>
          <cell r="D760" t="str">
            <v/>
          </cell>
        </row>
        <row r="761">
          <cell r="A761">
            <v>2360001</v>
          </cell>
          <cell r="B761" t="str">
            <v>Accr'd Fed IT</v>
          </cell>
          <cell r="C761" t="str">
            <v/>
          </cell>
          <cell r="D761" t="str">
            <v/>
          </cell>
        </row>
        <row r="762">
          <cell r="A762">
            <v>2360002</v>
          </cell>
          <cell r="B762" t="str">
            <v>Accr'd State IT</v>
          </cell>
          <cell r="C762" t="str">
            <v/>
          </cell>
          <cell r="D762" t="str">
            <v/>
          </cell>
        </row>
        <row r="763">
          <cell r="A763">
            <v>2360005</v>
          </cell>
          <cell r="B763" t="str">
            <v>Accr'd FIT</v>
          </cell>
          <cell r="C763" t="str">
            <v/>
          </cell>
          <cell r="D763" t="str">
            <v/>
          </cell>
        </row>
        <row r="764">
          <cell r="A764">
            <v>2360007</v>
          </cell>
          <cell r="B764" t="str">
            <v>Accr'd Taxes Land Ad</v>
          </cell>
          <cell r="C764" t="str">
            <v/>
          </cell>
          <cell r="D764" t="str">
            <v/>
          </cell>
        </row>
        <row r="765">
          <cell r="A765">
            <v>2360010</v>
          </cell>
          <cell r="B765" t="str">
            <v>Tax Acc-Cty&amp;Cnty</v>
          </cell>
          <cell r="C765" t="str">
            <v/>
          </cell>
          <cell r="D765" t="str">
            <v/>
          </cell>
        </row>
        <row r="766">
          <cell r="A766">
            <v>2360011</v>
          </cell>
          <cell r="B766" t="str">
            <v>Tax Acc-SF PR Tax</v>
          </cell>
          <cell r="C766" t="str">
            <v/>
          </cell>
          <cell r="D766" t="str">
            <v/>
          </cell>
        </row>
        <row r="767">
          <cell r="A767">
            <v>2360012</v>
          </cell>
          <cell r="B767" t="str">
            <v>Tax Acc-Emplr FICA</v>
          </cell>
          <cell r="C767" t="str">
            <v/>
          </cell>
          <cell r="D767" t="str">
            <v/>
          </cell>
        </row>
        <row r="768">
          <cell r="A768">
            <v>2360013</v>
          </cell>
          <cell r="B768" t="str">
            <v>Tax Acc-St Unemp/Tr</v>
          </cell>
          <cell r="C768" t="str">
            <v/>
          </cell>
          <cell r="D768" t="str">
            <v/>
          </cell>
        </row>
        <row r="769">
          <cell r="A769">
            <v>2370001</v>
          </cell>
          <cell r="B769" t="str">
            <v>Accr'd Int - LT Debt</v>
          </cell>
          <cell r="C769" t="str">
            <v/>
          </cell>
          <cell r="D769" t="str">
            <v/>
          </cell>
        </row>
        <row r="770">
          <cell r="A770">
            <v>2370002</v>
          </cell>
          <cell r="B770" t="str">
            <v>Accr Int Meter Dep</v>
          </cell>
          <cell r="C770" t="str">
            <v/>
          </cell>
          <cell r="D770" t="str">
            <v/>
          </cell>
        </row>
        <row r="771">
          <cell r="A771">
            <v>2370003</v>
          </cell>
          <cell r="B771" t="str">
            <v>Accr'd Int - ST Debt</v>
          </cell>
          <cell r="C771" t="str">
            <v/>
          </cell>
          <cell r="D771" t="str">
            <v/>
          </cell>
        </row>
        <row r="772">
          <cell r="A772">
            <v>2370004</v>
          </cell>
          <cell r="B772" t="str">
            <v>Accr'd Int - Secured</v>
          </cell>
          <cell r="C772" t="str">
            <v/>
          </cell>
          <cell r="D772" t="str">
            <v/>
          </cell>
        </row>
        <row r="773">
          <cell r="A773">
            <v>2370005</v>
          </cell>
          <cell r="B773" t="str">
            <v>Accr'd Int - PrePet</v>
          </cell>
          <cell r="C773" t="str">
            <v/>
          </cell>
          <cell r="D773" t="str">
            <v/>
          </cell>
        </row>
        <row r="774">
          <cell r="A774">
            <v>2370006</v>
          </cell>
          <cell r="B774" t="str">
            <v>Accr'd Int-Defaulted</v>
          </cell>
          <cell r="C774" t="str">
            <v/>
          </cell>
          <cell r="D774" t="str">
            <v/>
          </cell>
        </row>
        <row r="775">
          <cell r="A775">
            <v>2370010</v>
          </cell>
          <cell r="B775" t="str">
            <v>Bond Int. Lost Nom</v>
          </cell>
          <cell r="C775" t="str">
            <v/>
          </cell>
          <cell r="D775" t="str">
            <v/>
          </cell>
        </row>
        <row r="776">
          <cell r="A776">
            <v>2380000</v>
          </cell>
          <cell r="B776" t="str">
            <v>Dividend Declared-CS</v>
          </cell>
          <cell r="C776" t="str">
            <v/>
          </cell>
          <cell r="D776" t="str">
            <v/>
          </cell>
        </row>
        <row r="777">
          <cell r="A777">
            <v>2380010</v>
          </cell>
          <cell r="B777" t="str">
            <v>Dividend Declared-PS</v>
          </cell>
          <cell r="C777" t="str">
            <v/>
          </cell>
          <cell r="D777" t="str">
            <v/>
          </cell>
        </row>
        <row r="778">
          <cell r="A778">
            <v>2380020</v>
          </cell>
          <cell r="B778" t="str">
            <v>C/S Lost Nominee</v>
          </cell>
          <cell r="C778" t="str">
            <v/>
          </cell>
          <cell r="D778" t="str">
            <v/>
          </cell>
        </row>
        <row r="779">
          <cell r="A779">
            <v>2380030</v>
          </cell>
          <cell r="B779" t="str">
            <v>P/S Lost Nominee</v>
          </cell>
          <cell r="C779" t="str">
            <v/>
          </cell>
          <cell r="D779" t="str">
            <v/>
          </cell>
        </row>
        <row r="780">
          <cell r="A780">
            <v>2390000</v>
          </cell>
          <cell r="B780" t="str">
            <v>Mat 1st&amp;Ref Bnd-Coup</v>
          </cell>
          <cell r="C780" t="str">
            <v/>
          </cell>
          <cell r="D780" t="str">
            <v/>
          </cell>
        </row>
        <row r="781">
          <cell r="A781">
            <v>2390001</v>
          </cell>
          <cell r="B781" t="str">
            <v>Matured Debt;Secured</v>
          </cell>
          <cell r="C781" t="str">
            <v/>
          </cell>
          <cell r="D781" t="str">
            <v/>
          </cell>
        </row>
        <row r="782">
          <cell r="A782">
            <v>2400000</v>
          </cell>
          <cell r="B782" t="str">
            <v>Matured Interest</v>
          </cell>
          <cell r="C782" t="str">
            <v/>
          </cell>
          <cell r="D782" t="str">
            <v/>
          </cell>
        </row>
        <row r="783">
          <cell r="A783">
            <v>2400001</v>
          </cell>
          <cell r="B783" t="str">
            <v>Matured Int;Secured</v>
          </cell>
          <cell r="C783" t="str">
            <v/>
          </cell>
          <cell r="D783" t="str">
            <v/>
          </cell>
        </row>
        <row r="784">
          <cell r="A784">
            <v>2410000</v>
          </cell>
          <cell r="B784" t="str">
            <v>Sales/Use Tax - A/P</v>
          </cell>
          <cell r="C784" t="str">
            <v/>
          </cell>
          <cell r="D784" t="str">
            <v/>
          </cell>
        </row>
        <row r="785">
          <cell r="A785">
            <v>2410001</v>
          </cell>
          <cell r="B785" t="str">
            <v>Sales/Use Tax - Ener</v>
          </cell>
          <cell r="C785" t="str">
            <v/>
          </cell>
          <cell r="D785" t="str">
            <v/>
          </cell>
        </row>
        <row r="786">
          <cell r="A786">
            <v>2410002</v>
          </cell>
          <cell r="B786" t="str">
            <v>Sales/Use Tax - NEBS</v>
          </cell>
          <cell r="C786" t="str">
            <v/>
          </cell>
          <cell r="D786" t="str">
            <v/>
          </cell>
        </row>
        <row r="787">
          <cell r="A787">
            <v>2410003</v>
          </cell>
          <cell r="B787" t="str">
            <v>Tax - Pre-petition</v>
          </cell>
          <cell r="C787" t="str">
            <v/>
          </cell>
          <cell r="D787" t="str">
            <v/>
          </cell>
        </row>
        <row r="788">
          <cell r="A788">
            <v>2410004</v>
          </cell>
          <cell r="B788" t="str">
            <v>Fed Tax W/H</v>
          </cell>
          <cell r="C788" t="str">
            <v/>
          </cell>
          <cell r="D788" t="str">
            <v/>
          </cell>
        </row>
        <row r="789">
          <cell r="A789">
            <v>2410030</v>
          </cell>
          <cell r="B789" t="str">
            <v>G&amp;E Users Tax Paybl</v>
          </cell>
          <cell r="C789" t="str">
            <v/>
          </cell>
          <cell r="D789" t="str">
            <v/>
          </cell>
        </row>
        <row r="790">
          <cell r="A790">
            <v>2410040</v>
          </cell>
          <cell r="B790" t="str">
            <v>Utl User Tx Pay-ESPs</v>
          </cell>
          <cell r="C790" t="str">
            <v/>
          </cell>
          <cell r="D790" t="str">
            <v/>
          </cell>
        </row>
        <row r="791">
          <cell r="A791">
            <v>2410041</v>
          </cell>
          <cell r="B791" t="str">
            <v>Enrg Comm Tx Pay-ESP</v>
          </cell>
          <cell r="C791" t="str">
            <v/>
          </cell>
          <cell r="D791" t="str">
            <v/>
          </cell>
        </row>
        <row r="792">
          <cell r="A792">
            <v>2410100</v>
          </cell>
          <cell r="B792" t="str">
            <v>CA State Inc Tx W/H</v>
          </cell>
          <cell r="C792" t="str">
            <v/>
          </cell>
          <cell r="D792" t="str">
            <v/>
          </cell>
        </row>
        <row r="793">
          <cell r="A793">
            <v>2410110</v>
          </cell>
          <cell r="B793" t="str">
            <v>Wage Benefit Plan</v>
          </cell>
          <cell r="C793" t="str">
            <v/>
          </cell>
          <cell r="D793" t="str">
            <v/>
          </cell>
        </row>
        <row r="794">
          <cell r="A794">
            <v>2410120</v>
          </cell>
          <cell r="B794" t="str">
            <v>State Disability Ins</v>
          </cell>
          <cell r="C794" t="str">
            <v/>
          </cell>
          <cell r="D794" t="str">
            <v/>
          </cell>
        </row>
        <row r="795">
          <cell r="A795">
            <v>2410130</v>
          </cell>
          <cell r="B795" t="str">
            <v>Fed Insur Contrb Act</v>
          </cell>
          <cell r="C795" t="str">
            <v/>
          </cell>
          <cell r="D795" t="str">
            <v/>
          </cell>
        </row>
        <row r="796">
          <cell r="A796">
            <v>2410140</v>
          </cell>
          <cell r="B796" t="str">
            <v>Fed Inc Tax W/H</v>
          </cell>
          <cell r="C796" t="str">
            <v/>
          </cell>
          <cell r="D796" t="str">
            <v/>
          </cell>
        </row>
        <row r="797">
          <cell r="A797">
            <v>2410210</v>
          </cell>
          <cell r="B797" t="str">
            <v>St Tx WH-Non CA Res</v>
          </cell>
          <cell r="C797" t="str">
            <v/>
          </cell>
          <cell r="D797" t="str">
            <v/>
          </cell>
        </row>
        <row r="798">
          <cell r="A798">
            <v>2410300</v>
          </cell>
          <cell r="B798" t="str">
            <v>Othr St Inc Tax W/H</v>
          </cell>
          <cell r="C798" t="str">
            <v/>
          </cell>
          <cell r="D798" t="str">
            <v/>
          </cell>
        </row>
        <row r="799">
          <cell r="A799">
            <v>2410910</v>
          </cell>
          <cell r="B799" t="str">
            <v>Energy Rsource SurTx</v>
          </cell>
          <cell r="C799" t="str">
            <v/>
          </cell>
          <cell r="D799" t="str">
            <v/>
          </cell>
        </row>
        <row r="800">
          <cell r="A800">
            <v>2420001</v>
          </cell>
          <cell r="B800" t="str">
            <v>Accr'd LIFO base</v>
          </cell>
          <cell r="C800" t="str">
            <v/>
          </cell>
          <cell r="D800" t="str">
            <v/>
          </cell>
        </row>
        <row r="801">
          <cell r="A801">
            <v>2420002</v>
          </cell>
          <cell r="B801" t="str">
            <v>Accrd Lia Gas Stored</v>
          </cell>
          <cell r="C801" t="str">
            <v/>
          </cell>
          <cell r="D801" t="str">
            <v/>
          </cell>
        </row>
        <row r="802">
          <cell r="A802">
            <v>2420003</v>
          </cell>
          <cell r="B802" t="str">
            <v>SHORT TERM DEBT</v>
          </cell>
          <cell r="C802" t="str">
            <v/>
          </cell>
          <cell r="D802" t="str">
            <v/>
          </cell>
        </row>
        <row r="803">
          <cell r="A803">
            <v>2420004</v>
          </cell>
          <cell r="B803" t="str">
            <v>Accr'd Liab Mtg</v>
          </cell>
          <cell r="C803" t="str">
            <v/>
          </cell>
          <cell r="D803" t="str">
            <v/>
          </cell>
        </row>
        <row r="804">
          <cell r="A804">
            <v>2420005</v>
          </cell>
          <cell r="B804" t="str">
            <v>Refunds Due Cust</v>
          </cell>
          <cell r="C804" t="str">
            <v/>
          </cell>
          <cell r="D804" t="str">
            <v/>
          </cell>
        </row>
        <row r="805">
          <cell r="A805">
            <v>2420006</v>
          </cell>
          <cell r="B805" t="str">
            <v>Misc Cur&amp;Acc Lia-Hum</v>
          </cell>
          <cell r="C805" t="str">
            <v/>
          </cell>
          <cell r="D805" t="str">
            <v/>
          </cell>
        </row>
        <row r="806">
          <cell r="A806">
            <v>2420007</v>
          </cell>
          <cell r="B806" t="str">
            <v>Accr'd Liab-Mortg Bd</v>
          </cell>
          <cell r="C806" t="str">
            <v/>
          </cell>
          <cell r="D806" t="str">
            <v/>
          </cell>
        </row>
        <row r="807">
          <cell r="A807">
            <v>2420008</v>
          </cell>
          <cell r="B807" t="str">
            <v>Msc Cur&amp;Acrd Lia-DOE</v>
          </cell>
          <cell r="C807" t="str">
            <v/>
          </cell>
          <cell r="D807" t="str">
            <v/>
          </cell>
        </row>
        <row r="808">
          <cell r="A808">
            <v>2420009</v>
          </cell>
          <cell r="B808" t="str">
            <v>MortgBnd SinkFnd-Sec</v>
          </cell>
          <cell r="C808" t="str">
            <v/>
          </cell>
          <cell r="D808" t="str">
            <v/>
          </cell>
        </row>
        <row r="809">
          <cell r="A809">
            <v>2420010</v>
          </cell>
          <cell r="B809" t="str">
            <v>DCPP Outage Incentiv</v>
          </cell>
          <cell r="C809" t="str">
            <v/>
          </cell>
          <cell r="D809" t="str">
            <v/>
          </cell>
        </row>
        <row r="810">
          <cell r="A810">
            <v>2420011</v>
          </cell>
          <cell r="B810" t="str">
            <v>Misc Cur&amp;Acc Lia-DC</v>
          </cell>
          <cell r="C810" t="str">
            <v/>
          </cell>
          <cell r="D810" t="str">
            <v/>
          </cell>
        </row>
        <row r="811">
          <cell r="A811">
            <v>2420012</v>
          </cell>
          <cell r="B811" t="str">
            <v>Deferred Revenues</v>
          </cell>
          <cell r="C811" t="str">
            <v>i0</v>
          </cell>
          <cell r="D811" t="str">
            <v>CA0000000000</v>
          </cell>
        </row>
        <row r="812">
          <cell r="A812">
            <v>2420015</v>
          </cell>
          <cell r="B812" t="str">
            <v>A/P-Customer Refunds</v>
          </cell>
          <cell r="C812" t="str">
            <v/>
          </cell>
          <cell r="D812" t="str">
            <v/>
          </cell>
        </row>
        <row r="813">
          <cell r="A813">
            <v>2420020</v>
          </cell>
          <cell r="B813" t="str">
            <v>CPUC Reimbursement</v>
          </cell>
          <cell r="C813" t="str">
            <v/>
          </cell>
          <cell r="D813" t="str">
            <v/>
          </cell>
        </row>
        <row r="814">
          <cell r="A814">
            <v>2420030</v>
          </cell>
          <cell r="B814" t="str">
            <v>Stock Opt PUP</v>
          </cell>
          <cell r="C814" t="str">
            <v/>
          </cell>
          <cell r="D814" t="str">
            <v/>
          </cell>
        </row>
        <row r="815">
          <cell r="A815">
            <v>2420050</v>
          </cell>
          <cell r="B815" t="str">
            <v>Stock Opt Comp Liab</v>
          </cell>
          <cell r="C815" t="str">
            <v/>
          </cell>
          <cell r="D815" t="str">
            <v/>
          </cell>
        </row>
        <row r="816">
          <cell r="A816">
            <v>2420071</v>
          </cell>
          <cell r="B816" t="str">
            <v>Misc Cur&amp;Acc Lia-DRP</v>
          </cell>
          <cell r="C816" t="str">
            <v/>
          </cell>
          <cell r="D816" t="str">
            <v/>
          </cell>
        </row>
        <row r="817">
          <cell r="A817">
            <v>2420080</v>
          </cell>
          <cell r="B817" t="str">
            <v>Mnterey Pollut Cntrl</v>
          </cell>
          <cell r="C817" t="str">
            <v/>
          </cell>
          <cell r="D817" t="str">
            <v/>
          </cell>
        </row>
        <row r="818">
          <cell r="A818">
            <v>2420081</v>
          </cell>
          <cell r="B818" t="str">
            <v>Misc Cur&amp;Acc Lia-Ala</v>
          </cell>
          <cell r="C818" t="str">
            <v/>
          </cell>
          <cell r="D818" t="str">
            <v/>
          </cell>
        </row>
        <row r="819">
          <cell r="A819">
            <v>2420082</v>
          </cell>
          <cell r="B819" t="str">
            <v>Campbell Claim-Red +</v>
          </cell>
          <cell r="C819" t="str">
            <v/>
          </cell>
          <cell r="D819" t="str">
            <v/>
          </cell>
        </row>
        <row r="820">
          <cell r="A820">
            <v>2420090</v>
          </cell>
          <cell r="B820" t="str">
            <v>Perfrmance Incentive</v>
          </cell>
          <cell r="C820" t="str">
            <v/>
          </cell>
          <cell r="D820" t="str">
            <v/>
          </cell>
        </row>
        <row r="821">
          <cell r="A821">
            <v>2420092</v>
          </cell>
          <cell r="B821" t="str">
            <v>Unused</v>
          </cell>
          <cell r="C821" t="str">
            <v/>
          </cell>
          <cell r="D821" t="str">
            <v/>
          </cell>
        </row>
        <row r="822">
          <cell r="A822">
            <v>2420093</v>
          </cell>
          <cell r="B822" t="str">
            <v>LPRM - Gas, Cur</v>
          </cell>
          <cell r="C822" t="str">
            <v/>
          </cell>
          <cell r="D822" t="str">
            <v/>
          </cell>
        </row>
        <row r="823">
          <cell r="A823">
            <v>2420095</v>
          </cell>
          <cell r="B823" t="str">
            <v>1996 Storm Reserve</v>
          </cell>
          <cell r="C823" t="str">
            <v/>
          </cell>
          <cell r="D823" t="str">
            <v/>
          </cell>
        </row>
        <row r="824">
          <cell r="A824">
            <v>2420100</v>
          </cell>
          <cell r="B824" t="str">
            <v>Lindaro Deposit</v>
          </cell>
          <cell r="C824" t="str">
            <v/>
          </cell>
          <cell r="D824" t="str">
            <v/>
          </cell>
        </row>
        <row r="825">
          <cell r="A825">
            <v>2420110</v>
          </cell>
          <cell r="B825" t="str">
            <v>Reorg Costs 1993</v>
          </cell>
          <cell r="C825" t="str">
            <v/>
          </cell>
          <cell r="D825" t="str">
            <v/>
          </cell>
        </row>
        <row r="826">
          <cell r="A826">
            <v>2420120</v>
          </cell>
          <cell r="B826" t="str">
            <v>Reorg Costs 1994 VRI</v>
          </cell>
          <cell r="C826" t="str">
            <v/>
          </cell>
          <cell r="D826" t="str">
            <v/>
          </cell>
        </row>
        <row r="827">
          <cell r="A827">
            <v>2420121</v>
          </cell>
          <cell r="B827" t="str">
            <v>Accr'd 94 VRI Pens</v>
          </cell>
          <cell r="C827" t="str">
            <v/>
          </cell>
          <cell r="D827" t="str">
            <v/>
          </cell>
        </row>
        <row r="828">
          <cell r="A828">
            <v>2420122</v>
          </cell>
          <cell r="B828" t="str">
            <v>Acc 94 PostRet Med</v>
          </cell>
          <cell r="C828" t="str">
            <v/>
          </cell>
          <cell r="D828" t="str">
            <v/>
          </cell>
        </row>
        <row r="829">
          <cell r="A829">
            <v>2420123</v>
          </cell>
          <cell r="B829" t="str">
            <v>Acc 94 PostRet Life</v>
          </cell>
          <cell r="C829" t="str">
            <v/>
          </cell>
          <cell r="D829" t="str">
            <v/>
          </cell>
        </row>
        <row r="830">
          <cell r="A830">
            <v>2420125</v>
          </cell>
          <cell r="B830" t="str">
            <v>Accr-Other</v>
          </cell>
          <cell r="C830" t="str">
            <v/>
          </cell>
          <cell r="D830" t="str">
            <v/>
          </cell>
        </row>
        <row r="831">
          <cell r="A831">
            <v>2420130</v>
          </cell>
          <cell r="B831" t="str">
            <v>Severance Liab Accrl</v>
          </cell>
          <cell r="C831" t="str">
            <v/>
          </cell>
          <cell r="D831" t="str">
            <v/>
          </cell>
        </row>
        <row r="832">
          <cell r="A832">
            <v>2420140</v>
          </cell>
          <cell r="B832" t="str">
            <v>Accrd Lia Sys Gas</v>
          </cell>
          <cell r="C832" t="str">
            <v/>
          </cell>
          <cell r="D832" t="str">
            <v/>
          </cell>
        </row>
        <row r="833">
          <cell r="A833">
            <v>2420160</v>
          </cell>
          <cell r="B833" t="str">
            <v>Franchse Requ Accrua</v>
          </cell>
          <cell r="C833" t="str">
            <v/>
          </cell>
          <cell r="D833" t="str">
            <v/>
          </cell>
        </row>
        <row r="834">
          <cell r="A834">
            <v>2430000</v>
          </cell>
          <cell r="B834" t="str">
            <v>Curr Nucl Fuel Lease</v>
          </cell>
          <cell r="C834" t="str">
            <v/>
          </cell>
          <cell r="D834" t="str">
            <v/>
          </cell>
        </row>
        <row r="835">
          <cell r="A835">
            <v>2430010</v>
          </cell>
          <cell r="B835" t="str">
            <v>Curr NF Lease-Fees</v>
          </cell>
          <cell r="C835" t="str">
            <v/>
          </cell>
          <cell r="D835" t="str">
            <v/>
          </cell>
        </row>
        <row r="836">
          <cell r="A836">
            <v>2430020</v>
          </cell>
          <cell r="B836" t="str">
            <v>Curr Property Lease</v>
          </cell>
          <cell r="C836" t="str">
            <v/>
          </cell>
          <cell r="D836" t="str">
            <v/>
          </cell>
        </row>
        <row r="837">
          <cell r="A837">
            <v>2440001</v>
          </cell>
          <cell r="B837" t="str">
            <v>LPRM - Elec, Cur</v>
          </cell>
          <cell r="C837" t="str">
            <v/>
          </cell>
          <cell r="D837" t="str">
            <v/>
          </cell>
        </row>
        <row r="838">
          <cell r="A838">
            <v>2440002</v>
          </cell>
          <cell r="B838" t="str">
            <v>LPRM - Gas, Current</v>
          </cell>
          <cell r="C838" t="str">
            <v/>
          </cell>
          <cell r="D838" t="str">
            <v/>
          </cell>
        </row>
        <row r="839">
          <cell r="A839">
            <v>2450060</v>
          </cell>
          <cell r="B839" t="str">
            <v>LPRM-Interest Hedges</v>
          </cell>
          <cell r="C839" t="str">
            <v/>
          </cell>
          <cell r="D839" t="str">
            <v/>
          </cell>
        </row>
        <row r="840">
          <cell r="A840">
            <v>2520000</v>
          </cell>
          <cell r="B840" t="str">
            <v>Customer Payments</v>
          </cell>
          <cell r="C840" t="str">
            <v/>
          </cell>
          <cell r="D840" t="str">
            <v/>
          </cell>
        </row>
        <row r="841">
          <cell r="A841">
            <v>2520001</v>
          </cell>
          <cell r="B841" t="str">
            <v>Cust Adv Cnstr-Deps</v>
          </cell>
          <cell r="C841" t="str">
            <v/>
          </cell>
          <cell r="D841" t="str">
            <v/>
          </cell>
        </row>
        <row r="842">
          <cell r="A842">
            <v>2520010</v>
          </cell>
          <cell r="B842" t="str">
            <v>Cust Adv Cnstr R15</v>
          </cell>
          <cell r="C842" t="str">
            <v/>
          </cell>
          <cell r="D842" t="str">
            <v/>
          </cell>
        </row>
        <row r="843">
          <cell r="A843">
            <v>2520011</v>
          </cell>
          <cell r="B843" t="str">
            <v>CustAdvCnstrR15-Prep</v>
          </cell>
          <cell r="C843" t="str">
            <v/>
          </cell>
          <cell r="D843" t="str">
            <v/>
          </cell>
        </row>
        <row r="844">
          <cell r="A844">
            <v>2520020</v>
          </cell>
          <cell r="B844" t="str">
            <v>NEBs Unidtified PMTS</v>
          </cell>
          <cell r="C844" t="str">
            <v/>
          </cell>
          <cell r="D844" t="str">
            <v/>
          </cell>
        </row>
        <row r="845">
          <cell r="A845">
            <v>2520030</v>
          </cell>
          <cell r="B845" t="str">
            <v>Down Payment C/O</v>
          </cell>
          <cell r="C845" t="str">
            <v/>
          </cell>
          <cell r="D845" t="str">
            <v/>
          </cell>
        </row>
        <row r="846">
          <cell r="A846">
            <v>2520040</v>
          </cell>
          <cell r="B846" t="str">
            <v>Deposits-Timber</v>
          </cell>
          <cell r="C846" t="str">
            <v/>
          </cell>
          <cell r="D846" t="str">
            <v/>
          </cell>
        </row>
        <row r="847">
          <cell r="A847">
            <v>2520050</v>
          </cell>
          <cell r="B847" t="str">
            <v>Down Payment PD</v>
          </cell>
          <cell r="C847" t="str">
            <v/>
          </cell>
          <cell r="D847" t="str">
            <v/>
          </cell>
        </row>
        <row r="848">
          <cell r="A848">
            <v>2529997</v>
          </cell>
          <cell r="B848" t="str">
            <v>Con MLX for 2520030</v>
          </cell>
          <cell r="C848" t="str">
            <v/>
          </cell>
          <cell r="D848" t="str">
            <v/>
          </cell>
        </row>
        <row r="849">
          <cell r="A849">
            <v>2529998</v>
          </cell>
          <cell r="B849" t="str">
            <v>Con MLX for 2520020</v>
          </cell>
          <cell r="C849" t="str">
            <v/>
          </cell>
          <cell r="D849" t="str">
            <v/>
          </cell>
        </row>
        <row r="850">
          <cell r="A850">
            <v>2529999</v>
          </cell>
          <cell r="B850" t="str">
            <v>Con MLX for 2520010</v>
          </cell>
          <cell r="C850" t="str">
            <v/>
          </cell>
          <cell r="D850" t="str">
            <v/>
          </cell>
        </row>
        <row r="851">
          <cell r="A851">
            <v>2530000</v>
          </cell>
          <cell r="B851" t="str">
            <v>Def Cr-CIAC non-ref</v>
          </cell>
          <cell r="C851" t="str">
            <v>i0</v>
          </cell>
          <cell r="D851" t="str">
            <v>CA0000000000</v>
          </cell>
        </row>
        <row r="852">
          <cell r="A852">
            <v>2530001</v>
          </cell>
          <cell r="B852" t="str">
            <v>Def'd Cr Reach Prog</v>
          </cell>
          <cell r="C852" t="str">
            <v/>
          </cell>
          <cell r="D852" t="str">
            <v/>
          </cell>
        </row>
        <row r="853">
          <cell r="A853">
            <v>2530002</v>
          </cell>
          <cell r="B853" t="str">
            <v>Def'd Cr - SERP</v>
          </cell>
          <cell r="C853" t="str">
            <v/>
          </cell>
          <cell r="D853" t="str">
            <v/>
          </cell>
        </row>
        <row r="854">
          <cell r="A854">
            <v>2530003</v>
          </cell>
          <cell r="B854" t="str">
            <v>Def'd Cr - Helms</v>
          </cell>
          <cell r="C854" t="str">
            <v/>
          </cell>
          <cell r="D854" t="str">
            <v/>
          </cell>
        </row>
        <row r="855">
          <cell r="A855">
            <v>2530004</v>
          </cell>
          <cell r="B855" t="str">
            <v>Rental Sec. Deposits</v>
          </cell>
          <cell r="C855" t="str">
            <v/>
          </cell>
          <cell r="D855" t="str">
            <v/>
          </cell>
        </row>
        <row r="856">
          <cell r="A856">
            <v>2530005</v>
          </cell>
          <cell r="B856" t="str">
            <v>Def'd Cr- PBOP Life</v>
          </cell>
          <cell r="C856" t="str">
            <v/>
          </cell>
          <cell r="D856" t="str">
            <v/>
          </cell>
        </row>
        <row r="857">
          <cell r="A857">
            <v>2530006</v>
          </cell>
          <cell r="B857" t="str">
            <v>Def'd Comp Bd of Dir</v>
          </cell>
          <cell r="C857" t="str">
            <v/>
          </cell>
          <cell r="D857" t="str">
            <v/>
          </cell>
        </row>
        <row r="858">
          <cell r="A858">
            <v>2530007</v>
          </cell>
          <cell r="B858" t="str">
            <v>Def'd Cr - 1994 WFR</v>
          </cell>
          <cell r="C858" t="str">
            <v/>
          </cell>
          <cell r="D858" t="str">
            <v/>
          </cell>
        </row>
        <row r="859">
          <cell r="A859">
            <v>2530008</v>
          </cell>
          <cell r="B859" t="str">
            <v>Def'd Cr-Sp Exec Pay</v>
          </cell>
          <cell r="C859" t="str">
            <v/>
          </cell>
          <cell r="D859" t="str">
            <v/>
          </cell>
        </row>
        <row r="860">
          <cell r="A860">
            <v>2530009</v>
          </cell>
          <cell r="B860" t="str">
            <v>Def'd Cr - Hab Enhan</v>
          </cell>
          <cell r="C860" t="str">
            <v/>
          </cell>
          <cell r="D860" t="str">
            <v/>
          </cell>
        </row>
        <row r="861">
          <cell r="A861">
            <v>2530010</v>
          </cell>
          <cell r="B861" t="str">
            <v>Def Cr-CIAC non-ref</v>
          </cell>
          <cell r="C861" t="str">
            <v>i0</v>
          </cell>
          <cell r="D861" t="str">
            <v>CA0000000000</v>
          </cell>
        </row>
        <row r="862">
          <cell r="A862">
            <v>2530011</v>
          </cell>
          <cell r="B862" t="str">
            <v>M &amp; S Landscaping</v>
          </cell>
          <cell r="C862" t="str">
            <v/>
          </cell>
          <cell r="D862" t="str">
            <v/>
          </cell>
        </row>
        <row r="863">
          <cell r="A863">
            <v>2530020</v>
          </cell>
          <cell r="B863" t="str">
            <v>Def Cr-Reserves Elec</v>
          </cell>
          <cell r="C863" t="str">
            <v/>
          </cell>
          <cell r="D863" t="str">
            <v/>
          </cell>
        </row>
        <row r="864">
          <cell r="A864">
            <v>2530021</v>
          </cell>
          <cell r="B864" t="str">
            <v>Def Cr - DC Rev Def</v>
          </cell>
          <cell r="C864" t="str">
            <v/>
          </cell>
          <cell r="D864" t="str">
            <v/>
          </cell>
        </row>
        <row r="865">
          <cell r="A865">
            <v>2530022</v>
          </cell>
          <cell r="B865" t="str">
            <v>Disputed Pwr Gen</v>
          </cell>
          <cell r="C865" t="str">
            <v/>
          </cell>
          <cell r="D865" t="str">
            <v/>
          </cell>
        </row>
        <row r="866">
          <cell r="A866">
            <v>2530023</v>
          </cell>
          <cell r="B866" t="str">
            <v>Elec Contin Liab Res</v>
          </cell>
          <cell r="C866" t="str">
            <v/>
          </cell>
          <cell r="D866" t="str">
            <v/>
          </cell>
        </row>
        <row r="867">
          <cell r="A867">
            <v>2530030</v>
          </cell>
          <cell r="B867" t="str">
            <v>BA Def Cr HSM Recovy</v>
          </cell>
          <cell r="C867" t="str">
            <v/>
          </cell>
          <cell r="D867" t="str">
            <v/>
          </cell>
        </row>
        <row r="868">
          <cell r="A868">
            <v>2530050</v>
          </cell>
          <cell r="B868" t="str">
            <v>Def Rev - Gas RM</v>
          </cell>
          <cell r="C868" t="str">
            <v/>
          </cell>
          <cell r="D868" t="str">
            <v/>
          </cell>
        </row>
        <row r="869">
          <cell r="A869">
            <v>2530052</v>
          </cell>
          <cell r="B869" t="str">
            <v>LPRM - Elec, Noncur</v>
          </cell>
          <cell r="C869" t="str">
            <v/>
          </cell>
          <cell r="D869" t="str">
            <v/>
          </cell>
        </row>
        <row r="870">
          <cell r="A870">
            <v>2530053</v>
          </cell>
          <cell r="B870" t="str">
            <v>LPRM - Gas, Noncur</v>
          </cell>
          <cell r="C870" t="str">
            <v/>
          </cell>
          <cell r="D870" t="str">
            <v/>
          </cell>
        </row>
        <row r="871">
          <cell r="A871">
            <v>2530060</v>
          </cell>
          <cell r="B871" t="str">
            <v>NEBs-Unident. Pymt.</v>
          </cell>
          <cell r="C871" t="str">
            <v/>
          </cell>
          <cell r="D871" t="str">
            <v/>
          </cell>
        </row>
        <row r="872">
          <cell r="A872">
            <v>2530080</v>
          </cell>
          <cell r="B872" t="str">
            <v>Misc Def Cr-DSM Bal.</v>
          </cell>
          <cell r="C872" t="str">
            <v/>
          </cell>
          <cell r="D872" t="str">
            <v/>
          </cell>
        </row>
        <row r="873">
          <cell r="A873">
            <v>2530090</v>
          </cell>
          <cell r="B873" t="str">
            <v>Misc Def Cr-PVUSA</v>
          </cell>
          <cell r="C873" t="str">
            <v/>
          </cell>
          <cell r="D873" t="str">
            <v/>
          </cell>
        </row>
        <row r="874">
          <cell r="A874">
            <v>2530100</v>
          </cell>
          <cell r="B874" t="str">
            <v>Msc Def Cr-SO2 Allow</v>
          </cell>
          <cell r="C874" t="str">
            <v/>
          </cell>
          <cell r="D874" t="str">
            <v/>
          </cell>
        </row>
        <row r="875">
          <cell r="A875">
            <v>2530130</v>
          </cell>
          <cell r="B875" t="str">
            <v>RL  Def Cr-Gas Ref.</v>
          </cell>
          <cell r="C875" t="str">
            <v/>
          </cell>
          <cell r="D875" t="str">
            <v/>
          </cell>
        </row>
        <row r="876">
          <cell r="A876">
            <v>2530260</v>
          </cell>
          <cell r="B876" t="str">
            <v>Disbursmnt Collectbl</v>
          </cell>
          <cell r="C876" t="str">
            <v>i0</v>
          </cell>
          <cell r="D876" t="str">
            <v>CA0000000000</v>
          </cell>
        </row>
        <row r="877">
          <cell r="A877">
            <v>2530280</v>
          </cell>
          <cell r="B877" t="str">
            <v>DefGain I/C Lnd Sale</v>
          </cell>
          <cell r="C877" t="str">
            <v/>
          </cell>
          <cell r="D877" t="str">
            <v/>
          </cell>
        </row>
        <row r="878">
          <cell r="A878">
            <v>2530290</v>
          </cell>
          <cell r="B878" t="str">
            <v>Substation Maint NBO</v>
          </cell>
          <cell r="C878" t="str">
            <v/>
          </cell>
          <cell r="D878" t="str">
            <v/>
          </cell>
        </row>
        <row r="879">
          <cell r="A879">
            <v>2530291</v>
          </cell>
          <cell r="B879" t="str">
            <v>Def'd Credit - Other</v>
          </cell>
          <cell r="C879" t="str">
            <v/>
          </cell>
          <cell r="D879" t="str">
            <v/>
          </cell>
        </row>
        <row r="880">
          <cell r="A880">
            <v>2530390</v>
          </cell>
          <cell r="B880" t="str">
            <v>Def'd Cr - Exec Comp</v>
          </cell>
          <cell r="C880" t="str">
            <v/>
          </cell>
          <cell r="D880" t="str">
            <v/>
          </cell>
        </row>
        <row r="881">
          <cell r="A881">
            <v>2530400</v>
          </cell>
          <cell r="B881" t="str">
            <v>Def'd Cr-Cust Refund</v>
          </cell>
          <cell r="C881" t="str">
            <v/>
          </cell>
          <cell r="D881" t="str">
            <v/>
          </cell>
        </row>
        <row r="882">
          <cell r="A882">
            <v>2530900</v>
          </cell>
          <cell r="B882" t="str">
            <v>Def'd Cr - Misc</v>
          </cell>
          <cell r="C882" t="str">
            <v/>
          </cell>
          <cell r="D882" t="str">
            <v/>
          </cell>
        </row>
        <row r="883">
          <cell r="A883">
            <v>2531000</v>
          </cell>
          <cell r="B883" t="str">
            <v>Potential Disallownc</v>
          </cell>
          <cell r="C883" t="str">
            <v/>
          </cell>
          <cell r="D883" t="str">
            <v/>
          </cell>
        </row>
        <row r="884">
          <cell r="A884">
            <v>2540000</v>
          </cell>
          <cell r="B884" t="str">
            <v>RL Def Rev PBOP</v>
          </cell>
          <cell r="C884" t="str">
            <v/>
          </cell>
          <cell r="D884" t="str">
            <v/>
          </cell>
        </row>
        <row r="885">
          <cell r="A885">
            <v>2540030</v>
          </cell>
          <cell r="B885" t="str">
            <v>BA Load Mgmt AA-Elec</v>
          </cell>
          <cell r="C885" t="str">
            <v/>
          </cell>
          <cell r="D885" t="str">
            <v/>
          </cell>
        </row>
        <row r="886">
          <cell r="A886">
            <v>2540040</v>
          </cell>
          <cell r="B886" t="str">
            <v>BA Conserv AA-Gas</v>
          </cell>
          <cell r="C886" t="str">
            <v/>
          </cell>
          <cell r="D886" t="str">
            <v/>
          </cell>
        </row>
        <row r="887">
          <cell r="A887">
            <v>2540044</v>
          </cell>
          <cell r="B887" t="str">
            <v>RRB MA</v>
          </cell>
          <cell r="C887" t="str">
            <v/>
          </cell>
          <cell r="D887" t="str">
            <v/>
          </cell>
        </row>
        <row r="888">
          <cell r="A888">
            <v>2540050</v>
          </cell>
          <cell r="B888" t="str">
            <v>BA Conserv AA-Elec</v>
          </cell>
          <cell r="C888" t="str">
            <v/>
          </cell>
          <cell r="D888" t="str">
            <v/>
          </cell>
        </row>
        <row r="889">
          <cell r="A889">
            <v>2540055</v>
          </cell>
          <cell r="B889" t="str">
            <v>BA System Sfty Rel</v>
          </cell>
          <cell r="C889" t="str">
            <v/>
          </cell>
          <cell r="D889" t="str">
            <v/>
          </cell>
        </row>
        <row r="890">
          <cell r="A890">
            <v>2540060</v>
          </cell>
          <cell r="B890" t="str">
            <v>BA RD&amp;D Adj -Gas</v>
          </cell>
          <cell r="C890" t="str">
            <v/>
          </cell>
          <cell r="D890" t="str">
            <v/>
          </cell>
        </row>
        <row r="891">
          <cell r="A891">
            <v>2540070</v>
          </cell>
          <cell r="B891" t="str">
            <v>BA RD&amp;D Adj-Elec</v>
          </cell>
          <cell r="C891" t="str">
            <v/>
          </cell>
          <cell r="D891" t="str">
            <v/>
          </cell>
        </row>
        <row r="892">
          <cell r="A892">
            <v>2540080</v>
          </cell>
          <cell r="B892" t="str">
            <v>Grizzley Def Rev</v>
          </cell>
          <cell r="C892" t="str">
            <v/>
          </cell>
          <cell r="D892" t="str">
            <v/>
          </cell>
        </row>
        <row r="893">
          <cell r="A893">
            <v>2540081</v>
          </cell>
          <cell r="B893" t="str">
            <v>BA RPSMA</v>
          </cell>
          <cell r="C893" t="str">
            <v/>
          </cell>
          <cell r="D893" t="str">
            <v/>
          </cell>
        </row>
        <row r="894">
          <cell r="A894">
            <v>2540082</v>
          </cell>
          <cell r="B894" t="str">
            <v>BA CTC Def Rev</v>
          </cell>
          <cell r="C894" t="str">
            <v/>
          </cell>
          <cell r="D894" t="str">
            <v/>
          </cell>
        </row>
        <row r="895">
          <cell r="A895">
            <v>2540083</v>
          </cell>
          <cell r="B895" t="str">
            <v>A/P-Rate Reduct Bond</v>
          </cell>
          <cell r="C895" t="str">
            <v/>
          </cell>
          <cell r="D895" t="str">
            <v/>
          </cell>
        </row>
        <row r="896">
          <cell r="A896">
            <v>2540084</v>
          </cell>
          <cell r="B896" t="str">
            <v>BA RROEMA</v>
          </cell>
          <cell r="C896" t="str">
            <v/>
          </cell>
          <cell r="D896" t="str">
            <v/>
          </cell>
        </row>
        <row r="897">
          <cell r="A897">
            <v>2540085</v>
          </cell>
          <cell r="B897" t="str">
            <v>Direct Access DC/R</v>
          </cell>
          <cell r="C897" t="str">
            <v/>
          </cell>
          <cell r="D897" t="str">
            <v/>
          </cell>
        </row>
        <row r="898">
          <cell r="A898">
            <v>2540086</v>
          </cell>
          <cell r="B898" t="str">
            <v>A/P-Rate Reduct Bond</v>
          </cell>
          <cell r="C898" t="str">
            <v/>
          </cell>
          <cell r="D898" t="str">
            <v/>
          </cell>
        </row>
        <row r="899">
          <cell r="A899">
            <v>2540087</v>
          </cell>
          <cell r="B899" t="str">
            <v>BA RROEMA</v>
          </cell>
          <cell r="C899" t="str">
            <v/>
          </cell>
          <cell r="D899" t="str">
            <v/>
          </cell>
        </row>
        <row r="900">
          <cell r="A900">
            <v>2540088</v>
          </cell>
          <cell r="B900" t="str">
            <v>ATFMA</v>
          </cell>
          <cell r="C900" t="str">
            <v/>
          </cell>
          <cell r="D900" t="str">
            <v/>
          </cell>
        </row>
        <row r="901">
          <cell r="A901">
            <v>2540089</v>
          </cell>
          <cell r="B901" t="str">
            <v>VMQABA</v>
          </cell>
          <cell r="C901" t="str">
            <v/>
          </cell>
          <cell r="D901" t="str">
            <v/>
          </cell>
        </row>
        <row r="902">
          <cell r="A902">
            <v>2540090</v>
          </cell>
          <cell r="B902" t="str">
            <v>FAS 109 Reg. Liab.</v>
          </cell>
          <cell r="C902" t="str">
            <v/>
          </cell>
          <cell r="D902" t="str">
            <v/>
          </cell>
        </row>
        <row r="903">
          <cell r="A903">
            <v>2540091</v>
          </cell>
          <cell r="B903" t="str">
            <v>DRPMA</v>
          </cell>
          <cell r="C903" t="str">
            <v/>
          </cell>
          <cell r="D903" t="str">
            <v/>
          </cell>
        </row>
        <row r="904">
          <cell r="A904">
            <v>2540092</v>
          </cell>
          <cell r="B904" t="str">
            <v>Reg Gas RM Liab-Curr</v>
          </cell>
          <cell r="C904" t="str">
            <v/>
          </cell>
          <cell r="D904" t="str">
            <v/>
          </cell>
        </row>
        <row r="905">
          <cell r="A905">
            <v>2540093</v>
          </cell>
          <cell r="B905" t="str">
            <v>Headroom Reg Liab</v>
          </cell>
          <cell r="C905" t="str">
            <v/>
          </cell>
          <cell r="D905" t="str">
            <v/>
          </cell>
        </row>
        <row r="906">
          <cell r="A906">
            <v>2540094</v>
          </cell>
          <cell r="B906" t="str">
            <v>Reg Liab Risk Mgmt</v>
          </cell>
          <cell r="C906" t="str">
            <v/>
          </cell>
          <cell r="D906" t="str">
            <v/>
          </cell>
        </row>
        <row r="907">
          <cell r="A907">
            <v>2540095</v>
          </cell>
          <cell r="B907" t="str">
            <v>FAS 143 RegLiability</v>
          </cell>
          <cell r="C907" t="str">
            <v/>
          </cell>
          <cell r="D907" t="str">
            <v/>
          </cell>
        </row>
        <row r="908">
          <cell r="A908">
            <v>2540096</v>
          </cell>
          <cell r="B908" t="str">
            <v>FAS143 RegLiab-Decom</v>
          </cell>
          <cell r="C908" t="str">
            <v/>
          </cell>
          <cell r="D908" t="str">
            <v/>
          </cell>
        </row>
        <row r="909">
          <cell r="A909">
            <v>2540097</v>
          </cell>
          <cell r="B909" t="str">
            <v>FAS143 RegLia-Fossil</v>
          </cell>
          <cell r="C909" t="str">
            <v/>
          </cell>
          <cell r="D909" t="str">
            <v/>
          </cell>
        </row>
        <row r="910">
          <cell r="A910">
            <v>2540098</v>
          </cell>
          <cell r="B910" t="str">
            <v>RegLia-ReclsRmvlCost</v>
          </cell>
          <cell r="C910" t="str">
            <v/>
          </cell>
          <cell r="D910" t="str">
            <v/>
          </cell>
        </row>
        <row r="911">
          <cell r="A911">
            <v>2540100</v>
          </cell>
          <cell r="B911" t="str">
            <v>BA Energy Efficiency</v>
          </cell>
          <cell r="C911" t="str">
            <v/>
          </cell>
          <cell r="D911" t="str">
            <v/>
          </cell>
        </row>
        <row r="912">
          <cell r="A912">
            <v>2540105</v>
          </cell>
          <cell r="B912" t="str">
            <v>BA Energy Efficiency</v>
          </cell>
          <cell r="C912" t="str">
            <v/>
          </cell>
          <cell r="D912" t="str">
            <v/>
          </cell>
        </row>
        <row r="913">
          <cell r="A913">
            <v>2540106</v>
          </cell>
          <cell r="B913" t="str">
            <v>CCHA Balancing Acct</v>
          </cell>
          <cell r="C913" t="str">
            <v/>
          </cell>
          <cell r="D913" t="str">
            <v/>
          </cell>
        </row>
        <row r="914">
          <cell r="A914">
            <v>2540107</v>
          </cell>
          <cell r="B914" t="str">
            <v>VMBA</v>
          </cell>
          <cell r="C914" t="str">
            <v/>
          </cell>
          <cell r="D914" t="str">
            <v/>
          </cell>
        </row>
        <row r="915">
          <cell r="A915">
            <v>2540108</v>
          </cell>
          <cell r="B915" t="str">
            <v>SGPMA - Electric</v>
          </cell>
          <cell r="C915" t="str">
            <v/>
          </cell>
          <cell r="D915" t="str">
            <v/>
          </cell>
        </row>
        <row r="916">
          <cell r="A916">
            <v>2540109</v>
          </cell>
          <cell r="B916" t="str">
            <v>SGPMA - Gas</v>
          </cell>
          <cell r="C916" t="str">
            <v/>
          </cell>
          <cell r="D916" t="str">
            <v/>
          </cell>
        </row>
        <row r="917">
          <cell r="A917">
            <v>2540110</v>
          </cell>
          <cell r="B917" t="str">
            <v>BA Public Purps Prg</v>
          </cell>
          <cell r="C917" t="str">
            <v/>
          </cell>
          <cell r="D917" t="str">
            <v/>
          </cell>
        </row>
        <row r="918">
          <cell r="A918">
            <v>2540115</v>
          </cell>
          <cell r="B918" t="str">
            <v>BA Public Purps Prg</v>
          </cell>
          <cell r="C918" t="str">
            <v/>
          </cell>
          <cell r="D918" t="str">
            <v/>
          </cell>
        </row>
        <row r="919">
          <cell r="A919">
            <v>2540120</v>
          </cell>
          <cell r="B919" t="str">
            <v>BA PPP Low Income</v>
          </cell>
          <cell r="C919" t="str">
            <v/>
          </cell>
          <cell r="D919" t="str">
            <v/>
          </cell>
        </row>
        <row r="920">
          <cell r="A920">
            <v>2540125</v>
          </cell>
          <cell r="B920" t="str">
            <v>BA PPP Low Income</v>
          </cell>
          <cell r="C920" t="str">
            <v/>
          </cell>
          <cell r="D920" t="str">
            <v/>
          </cell>
        </row>
        <row r="921">
          <cell r="A921">
            <v>2550000</v>
          </cell>
          <cell r="B921" t="str">
            <v>Accum Def Invs Tx Cr</v>
          </cell>
          <cell r="C921" t="str">
            <v/>
          </cell>
          <cell r="D921" t="str">
            <v/>
          </cell>
        </row>
        <row r="922">
          <cell r="A922">
            <v>2570010</v>
          </cell>
          <cell r="B922" t="str">
            <v>Unamrt Prm/Dis Reacq</v>
          </cell>
          <cell r="C922" t="str">
            <v/>
          </cell>
          <cell r="D922" t="str">
            <v/>
          </cell>
        </row>
        <row r="923">
          <cell r="A923">
            <v>2810000</v>
          </cell>
          <cell r="B923" t="str">
            <v>Acum Def Inc Tx-Acer</v>
          </cell>
          <cell r="C923" t="str">
            <v/>
          </cell>
          <cell r="D923" t="str">
            <v/>
          </cell>
        </row>
        <row r="924">
          <cell r="A924">
            <v>2810001</v>
          </cell>
          <cell r="B924" t="str">
            <v>Acc Def Tax Fed-AMR</v>
          </cell>
          <cell r="C924" t="str">
            <v/>
          </cell>
          <cell r="D924" t="str">
            <v/>
          </cell>
        </row>
        <row r="925">
          <cell r="A925">
            <v>2810002</v>
          </cell>
          <cell r="B925" t="str">
            <v>Acc Def Tax Ste-AMR</v>
          </cell>
          <cell r="C925" t="str">
            <v/>
          </cell>
          <cell r="D925" t="str">
            <v/>
          </cell>
        </row>
        <row r="926">
          <cell r="A926">
            <v>2820000</v>
          </cell>
          <cell r="B926" t="str">
            <v>Acum Def Inc Tx-ACRS</v>
          </cell>
          <cell r="C926" t="str">
            <v/>
          </cell>
          <cell r="D926" t="str">
            <v/>
          </cell>
        </row>
        <row r="927">
          <cell r="A927">
            <v>2820001</v>
          </cell>
          <cell r="B927" t="str">
            <v>Acc Def Tax Fed-ACRS</v>
          </cell>
          <cell r="C927" t="str">
            <v/>
          </cell>
          <cell r="D927" t="str">
            <v/>
          </cell>
        </row>
        <row r="928">
          <cell r="A928">
            <v>2820002</v>
          </cell>
          <cell r="B928" t="str">
            <v>Acc Def Tax Ste-ACRS</v>
          </cell>
          <cell r="C928" t="str">
            <v/>
          </cell>
          <cell r="D928" t="str">
            <v/>
          </cell>
        </row>
        <row r="929">
          <cell r="A929">
            <v>2830000</v>
          </cell>
          <cell r="B929" t="str">
            <v>Acum Def Inc Tx-S/T</v>
          </cell>
          <cell r="C929" t="str">
            <v/>
          </cell>
          <cell r="D929" t="str">
            <v/>
          </cell>
        </row>
        <row r="930">
          <cell r="A930">
            <v>2830001</v>
          </cell>
          <cell r="B930" t="str">
            <v>Acum Def IT S/T Fed</v>
          </cell>
          <cell r="C930" t="str">
            <v/>
          </cell>
          <cell r="D930" t="str">
            <v/>
          </cell>
        </row>
        <row r="931">
          <cell r="A931">
            <v>2830002</v>
          </cell>
          <cell r="B931" t="str">
            <v>Acum Def IT S/T Ste</v>
          </cell>
          <cell r="C931" t="str">
            <v/>
          </cell>
          <cell r="D931" t="str">
            <v/>
          </cell>
        </row>
        <row r="932">
          <cell r="A932">
            <v>2830010</v>
          </cell>
          <cell r="B932" t="str">
            <v>Acum Def Tx-L/T-Old</v>
          </cell>
          <cell r="C932" t="str">
            <v/>
          </cell>
          <cell r="D932" t="str">
            <v/>
          </cell>
        </row>
        <row r="933">
          <cell r="A933">
            <v>2830011</v>
          </cell>
          <cell r="B933" t="str">
            <v>Acum Def L/T-Fed-Old</v>
          </cell>
          <cell r="C933" t="str">
            <v/>
          </cell>
          <cell r="D933" t="str">
            <v/>
          </cell>
        </row>
        <row r="934">
          <cell r="A934">
            <v>2830012</v>
          </cell>
          <cell r="B934" t="str">
            <v>Acum Def L/T-Ste-Old</v>
          </cell>
          <cell r="C934" t="str">
            <v/>
          </cell>
          <cell r="D934" t="str">
            <v/>
          </cell>
        </row>
        <row r="935">
          <cell r="A935">
            <v>2830013</v>
          </cell>
          <cell r="B935" t="str">
            <v>Acum Def Tx-L/T-Fed</v>
          </cell>
          <cell r="C935" t="str">
            <v/>
          </cell>
          <cell r="D935" t="str">
            <v/>
          </cell>
        </row>
        <row r="936">
          <cell r="A936">
            <v>2830014</v>
          </cell>
          <cell r="B936" t="str">
            <v>Acum Def Tx-L/T-Ste</v>
          </cell>
          <cell r="C936" t="str">
            <v/>
          </cell>
          <cell r="D936" t="str">
            <v/>
          </cell>
        </row>
        <row r="937">
          <cell r="A937">
            <v>4000000</v>
          </cell>
          <cell r="B937" t="str">
            <v>Energy Cost Adj</v>
          </cell>
          <cell r="C937" t="str">
            <v/>
          </cell>
          <cell r="D937" t="str">
            <v/>
          </cell>
        </row>
        <row r="938">
          <cell r="A938">
            <v>4000017</v>
          </cell>
          <cell r="B938" t="str">
            <v>Gas Base Rev Short</v>
          </cell>
          <cell r="C938" t="str">
            <v/>
          </cell>
          <cell r="D938" t="str">
            <v/>
          </cell>
        </row>
        <row r="939">
          <cell r="A939">
            <v>4000040</v>
          </cell>
          <cell r="B939" t="str">
            <v>Fuel Cost Adj - FERC</v>
          </cell>
          <cell r="C939" t="str">
            <v/>
          </cell>
          <cell r="D939" t="str">
            <v/>
          </cell>
        </row>
        <row r="940">
          <cell r="A940">
            <v>4000049</v>
          </cell>
          <cell r="B940" t="str">
            <v>FSTCMA BA Rev Gas</v>
          </cell>
          <cell r="C940" t="str">
            <v/>
          </cell>
          <cell r="D940" t="str">
            <v/>
          </cell>
        </row>
        <row r="941">
          <cell r="A941">
            <v>4000050</v>
          </cell>
          <cell r="B941" t="str">
            <v>IRMA B/A Rev</v>
          </cell>
          <cell r="C941" t="str">
            <v/>
          </cell>
          <cell r="D941" t="str">
            <v/>
          </cell>
        </row>
        <row r="942">
          <cell r="A942">
            <v>4000051</v>
          </cell>
          <cell r="B942" t="str">
            <v>DC Property Tax Rev</v>
          </cell>
          <cell r="C942" t="str">
            <v/>
          </cell>
          <cell r="D942" t="str">
            <v/>
          </cell>
        </row>
        <row r="943">
          <cell r="A943">
            <v>4000060</v>
          </cell>
          <cell r="B943" t="str">
            <v>Sys Sfy REF B/A Rev</v>
          </cell>
          <cell r="C943" t="str">
            <v/>
          </cell>
          <cell r="D943" t="str">
            <v/>
          </cell>
        </row>
        <row r="944">
          <cell r="A944">
            <v>4000070</v>
          </cell>
          <cell r="B944" t="str">
            <v>Transition Cost Rev</v>
          </cell>
          <cell r="C944" t="str">
            <v/>
          </cell>
          <cell r="D944" t="str">
            <v/>
          </cell>
        </row>
        <row r="945">
          <cell r="A945">
            <v>4000071</v>
          </cell>
          <cell r="B945" t="str">
            <v>TRBA Rev</v>
          </cell>
          <cell r="C945" t="str">
            <v/>
          </cell>
          <cell r="D945" t="str">
            <v/>
          </cell>
        </row>
        <row r="946">
          <cell r="A946">
            <v>4000109</v>
          </cell>
          <cell r="B946" t="str">
            <v>SGPMA BA Rev Gas</v>
          </cell>
          <cell r="C946" t="str">
            <v/>
          </cell>
          <cell r="D946" t="str">
            <v/>
          </cell>
        </row>
        <row r="947">
          <cell r="A947">
            <v>4000111</v>
          </cell>
          <cell r="B947" t="str">
            <v>El Paso BA Rev Gas</v>
          </cell>
          <cell r="C947" t="str">
            <v/>
          </cell>
          <cell r="D947" t="str">
            <v/>
          </cell>
        </row>
        <row r="948">
          <cell r="A948">
            <v>4000120</v>
          </cell>
          <cell r="B948" t="str">
            <v>ERAM Rev</v>
          </cell>
          <cell r="C948" t="str">
            <v/>
          </cell>
          <cell r="D948" t="str">
            <v/>
          </cell>
        </row>
        <row r="949">
          <cell r="A949">
            <v>4000130</v>
          </cell>
          <cell r="B949" t="str">
            <v>Recpt Point Cap Aloc</v>
          </cell>
          <cell r="C949" t="str">
            <v/>
          </cell>
          <cell r="D949" t="str">
            <v/>
          </cell>
        </row>
        <row r="950">
          <cell r="A950">
            <v>4000140</v>
          </cell>
          <cell r="B950" t="str">
            <v>PGA - Core</v>
          </cell>
          <cell r="C950" t="str">
            <v/>
          </cell>
          <cell r="D950" t="str">
            <v/>
          </cell>
        </row>
        <row r="951">
          <cell r="A951">
            <v>4000150</v>
          </cell>
          <cell r="B951" t="str">
            <v>GFCA - Core</v>
          </cell>
          <cell r="C951" t="str">
            <v/>
          </cell>
          <cell r="D951" t="str">
            <v/>
          </cell>
        </row>
        <row r="952">
          <cell r="A952">
            <v>4000160</v>
          </cell>
          <cell r="B952" t="str">
            <v>GFCA - Noncore</v>
          </cell>
          <cell r="C952" t="str">
            <v/>
          </cell>
          <cell r="D952" t="str">
            <v/>
          </cell>
        </row>
        <row r="953">
          <cell r="A953">
            <v>4000170</v>
          </cell>
          <cell r="B953" t="str">
            <v>CFSA - Core Firm Stg</v>
          </cell>
          <cell r="C953" t="str">
            <v/>
          </cell>
          <cell r="D953" t="str">
            <v/>
          </cell>
        </row>
        <row r="954">
          <cell r="A954">
            <v>4000180</v>
          </cell>
          <cell r="B954" t="str">
            <v>Implementatn - Core</v>
          </cell>
          <cell r="C954" t="str">
            <v/>
          </cell>
          <cell r="D954" t="str">
            <v/>
          </cell>
        </row>
        <row r="955">
          <cell r="A955">
            <v>4000190</v>
          </cell>
          <cell r="B955" t="str">
            <v>Storage - Non Core</v>
          </cell>
          <cell r="C955" t="str">
            <v/>
          </cell>
          <cell r="D955" t="str">
            <v/>
          </cell>
        </row>
        <row r="956">
          <cell r="A956">
            <v>4000200</v>
          </cell>
          <cell r="B956" t="str">
            <v>Enhanced Oil Recover</v>
          </cell>
          <cell r="C956" t="str">
            <v/>
          </cell>
          <cell r="D956" t="str">
            <v/>
          </cell>
        </row>
        <row r="957">
          <cell r="A957">
            <v>4000210</v>
          </cell>
          <cell r="B957" t="str">
            <v>InterUtility</v>
          </cell>
          <cell r="C957" t="str">
            <v/>
          </cell>
          <cell r="D957" t="str">
            <v/>
          </cell>
        </row>
        <row r="958">
          <cell r="A958">
            <v>4000230</v>
          </cell>
          <cell r="B958" t="str">
            <v>Pilot Bank-Res Fee</v>
          </cell>
          <cell r="C958" t="str">
            <v/>
          </cell>
          <cell r="D958" t="str">
            <v/>
          </cell>
        </row>
        <row r="959">
          <cell r="A959">
            <v>4000240</v>
          </cell>
          <cell r="B959" t="str">
            <v>CARE B/A Rev - Elec</v>
          </cell>
          <cell r="C959" t="str">
            <v/>
          </cell>
          <cell r="D959" t="str">
            <v/>
          </cell>
        </row>
        <row r="960">
          <cell r="A960">
            <v>4000250</v>
          </cell>
          <cell r="B960" t="str">
            <v>CARE B/A Rev - Gas</v>
          </cell>
          <cell r="C960" t="str">
            <v/>
          </cell>
          <cell r="D960" t="str">
            <v/>
          </cell>
        </row>
        <row r="961">
          <cell r="A961">
            <v>4000260</v>
          </cell>
          <cell r="B961" t="str">
            <v>Core Broker BA Rev</v>
          </cell>
          <cell r="C961" t="str">
            <v/>
          </cell>
          <cell r="D961" t="str">
            <v/>
          </cell>
        </row>
        <row r="962">
          <cell r="A962">
            <v>4000270</v>
          </cell>
          <cell r="B962" t="str">
            <v>Elec Veh BA Rev</v>
          </cell>
          <cell r="C962" t="str">
            <v/>
          </cell>
          <cell r="D962" t="str">
            <v/>
          </cell>
        </row>
        <row r="963">
          <cell r="A963">
            <v>4000280</v>
          </cell>
          <cell r="B963" t="str">
            <v>Market Cntr BA G Rev</v>
          </cell>
          <cell r="C963" t="str">
            <v/>
          </cell>
          <cell r="D963" t="str">
            <v/>
          </cell>
        </row>
        <row r="964">
          <cell r="A964">
            <v>4000290</v>
          </cell>
          <cell r="B964" t="str">
            <v>BCA - Revenue</v>
          </cell>
          <cell r="C964" t="str">
            <v/>
          </cell>
          <cell r="D964" t="str">
            <v/>
          </cell>
        </row>
        <row r="965">
          <cell r="A965">
            <v>4000300</v>
          </cell>
          <cell r="B965" t="str">
            <v>Transition Core T/P</v>
          </cell>
          <cell r="C965" t="str">
            <v/>
          </cell>
          <cell r="D965" t="str">
            <v/>
          </cell>
        </row>
        <row r="966">
          <cell r="A966">
            <v>4000310</v>
          </cell>
          <cell r="B966" t="str">
            <v>Trans Cost - N/Core</v>
          </cell>
          <cell r="C966" t="str">
            <v/>
          </cell>
          <cell r="D966" t="str">
            <v/>
          </cell>
        </row>
        <row r="967">
          <cell r="A967">
            <v>4000350</v>
          </cell>
          <cell r="B967" t="str">
            <v>NCore Broker Fee B/A</v>
          </cell>
          <cell r="C967" t="str">
            <v/>
          </cell>
          <cell r="D967" t="str">
            <v/>
          </cell>
        </row>
        <row r="968">
          <cell r="A968">
            <v>4000360</v>
          </cell>
          <cell r="B968" t="str">
            <v>Natl Gas Vehicle</v>
          </cell>
          <cell r="C968" t="str">
            <v/>
          </cell>
          <cell r="D968" t="str">
            <v/>
          </cell>
        </row>
        <row r="969">
          <cell r="A969">
            <v>4000365</v>
          </cell>
          <cell r="B969" t="str">
            <v>Core Sub. Phase-out</v>
          </cell>
          <cell r="C969" t="str">
            <v/>
          </cell>
          <cell r="D969" t="str">
            <v/>
          </cell>
        </row>
        <row r="970">
          <cell r="A970">
            <v>4000370</v>
          </cell>
          <cell r="B970" t="str">
            <v>Cogen Shortfall</v>
          </cell>
          <cell r="C970" t="str">
            <v/>
          </cell>
          <cell r="D970" t="str">
            <v/>
          </cell>
        </row>
        <row r="971">
          <cell r="A971">
            <v>4000390</v>
          </cell>
          <cell r="B971" t="str">
            <v>Firm Surchg/IntrptRv</v>
          </cell>
          <cell r="C971" t="str">
            <v/>
          </cell>
          <cell r="D971" t="str">
            <v/>
          </cell>
        </row>
        <row r="972">
          <cell r="A972">
            <v>4000430</v>
          </cell>
          <cell r="B972" t="str">
            <v>Environ Compl - Elec</v>
          </cell>
          <cell r="C972" t="str">
            <v/>
          </cell>
          <cell r="D972" t="str">
            <v/>
          </cell>
        </row>
        <row r="973">
          <cell r="A973">
            <v>4000440</v>
          </cell>
          <cell r="B973" t="str">
            <v>Environ Compl - Gas</v>
          </cell>
          <cell r="C973" t="str">
            <v/>
          </cell>
          <cell r="D973" t="str">
            <v/>
          </cell>
        </row>
        <row r="974">
          <cell r="A974">
            <v>4000450</v>
          </cell>
          <cell r="B974" t="str">
            <v>CA Prop Tx B/A Rev E</v>
          </cell>
          <cell r="C974" t="str">
            <v/>
          </cell>
          <cell r="D974" t="str">
            <v/>
          </cell>
        </row>
        <row r="975">
          <cell r="A975">
            <v>4000460</v>
          </cell>
          <cell r="B975" t="str">
            <v>CA Prop Tx B/A Rev G</v>
          </cell>
          <cell r="C975" t="str">
            <v/>
          </cell>
          <cell r="D975" t="str">
            <v/>
          </cell>
        </row>
        <row r="976">
          <cell r="A976">
            <v>4000470</v>
          </cell>
          <cell r="B976" t="str">
            <v>Core Pipeline Charge</v>
          </cell>
          <cell r="C976" t="str">
            <v/>
          </cell>
          <cell r="D976" t="str">
            <v/>
          </cell>
        </row>
        <row r="977">
          <cell r="A977">
            <v>4000480</v>
          </cell>
          <cell r="B977" t="str">
            <v>Cap Brk Core B/A Gas</v>
          </cell>
          <cell r="C977" t="str">
            <v/>
          </cell>
          <cell r="D977" t="str">
            <v/>
          </cell>
        </row>
        <row r="978">
          <cell r="A978">
            <v>4000490</v>
          </cell>
          <cell r="B978" t="str">
            <v>Cap Brk ITCS B/A Gas</v>
          </cell>
          <cell r="C978" t="str">
            <v/>
          </cell>
          <cell r="D978" t="str">
            <v/>
          </cell>
        </row>
        <row r="979">
          <cell r="A979">
            <v>4000510</v>
          </cell>
          <cell r="B979" t="str">
            <v>PEP-BCBA Rev</v>
          </cell>
          <cell r="C979" t="str">
            <v/>
          </cell>
          <cell r="D979" t="str">
            <v/>
          </cell>
        </row>
        <row r="980">
          <cell r="A980">
            <v>4000530</v>
          </cell>
          <cell r="B980" t="str">
            <v>Hazardous Subs - Gas</v>
          </cell>
          <cell r="C980" t="str">
            <v/>
          </cell>
          <cell r="D980" t="str">
            <v/>
          </cell>
        </row>
        <row r="981">
          <cell r="A981">
            <v>4000540</v>
          </cell>
          <cell r="B981" t="str">
            <v>Hazardous Subs-Elect</v>
          </cell>
          <cell r="C981" t="str">
            <v/>
          </cell>
          <cell r="D981" t="str">
            <v/>
          </cell>
        </row>
        <row r="982">
          <cell r="A982">
            <v>4000550</v>
          </cell>
          <cell r="B982" t="str">
            <v>EMF Memo Rev</v>
          </cell>
          <cell r="C982" t="str">
            <v/>
          </cell>
          <cell r="D982" t="str">
            <v/>
          </cell>
        </row>
        <row r="983">
          <cell r="A983">
            <v>4000560</v>
          </cell>
          <cell r="B983" t="str">
            <v>EMF B/A Rev</v>
          </cell>
          <cell r="C983" t="str">
            <v/>
          </cell>
          <cell r="D983" t="str">
            <v/>
          </cell>
        </row>
        <row r="984">
          <cell r="A984">
            <v>4000670</v>
          </cell>
          <cell r="B984" t="str">
            <v>RD&amp;D Adj - Gas</v>
          </cell>
          <cell r="C984" t="str">
            <v/>
          </cell>
          <cell r="D984" t="str">
            <v/>
          </cell>
        </row>
        <row r="985">
          <cell r="A985">
            <v>4000680</v>
          </cell>
          <cell r="B985" t="str">
            <v>RD&amp;D Adj - Elect</v>
          </cell>
          <cell r="C985" t="str">
            <v/>
          </cell>
          <cell r="D985" t="str">
            <v/>
          </cell>
        </row>
        <row r="986">
          <cell r="A986">
            <v>4000690</v>
          </cell>
          <cell r="B986" t="str">
            <v>Gas Exp&amp;Dev Adj-Afil</v>
          </cell>
          <cell r="C986" t="str">
            <v/>
          </cell>
          <cell r="D986" t="str">
            <v/>
          </cell>
        </row>
        <row r="987">
          <cell r="A987">
            <v>4000750</v>
          </cell>
          <cell r="B987" t="str">
            <v>Load Mgmt - Elect</v>
          </cell>
          <cell r="C987" t="str">
            <v/>
          </cell>
          <cell r="D987" t="str">
            <v/>
          </cell>
        </row>
        <row r="988">
          <cell r="A988">
            <v>4000800</v>
          </cell>
          <cell r="B988" t="str">
            <v>CEE Res B/A Rev - El</v>
          </cell>
          <cell r="C988" t="str">
            <v/>
          </cell>
          <cell r="D988" t="str">
            <v/>
          </cell>
        </row>
        <row r="989">
          <cell r="A989">
            <v>4000801</v>
          </cell>
          <cell r="B989" t="str">
            <v>EEBA Revenue - Elec</v>
          </cell>
          <cell r="C989" t="str">
            <v/>
          </cell>
          <cell r="D989" t="str">
            <v/>
          </cell>
        </row>
        <row r="990">
          <cell r="A990">
            <v>4000802</v>
          </cell>
          <cell r="B990" t="str">
            <v>PPPEEBA Revenue-Elec</v>
          </cell>
          <cell r="C990" t="str">
            <v/>
          </cell>
          <cell r="D990" t="str">
            <v/>
          </cell>
        </row>
        <row r="991">
          <cell r="A991">
            <v>4000803</v>
          </cell>
          <cell r="B991" t="str">
            <v>PPPLIBA Revenue-Elec</v>
          </cell>
          <cell r="C991" t="str">
            <v/>
          </cell>
          <cell r="D991" t="str">
            <v/>
          </cell>
        </row>
        <row r="992">
          <cell r="A992">
            <v>4000810</v>
          </cell>
          <cell r="B992" t="str">
            <v>CEE Res B/A Rev -Gas</v>
          </cell>
          <cell r="C992" t="str">
            <v/>
          </cell>
          <cell r="D992" t="str">
            <v/>
          </cell>
        </row>
        <row r="993">
          <cell r="A993">
            <v>4000811</v>
          </cell>
          <cell r="B993" t="str">
            <v>EEBA Revenue - Gas</v>
          </cell>
          <cell r="C993" t="str">
            <v/>
          </cell>
          <cell r="D993" t="str">
            <v/>
          </cell>
        </row>
        <row r="994">
          <cell r="A994">
            <v>4000812</v>
          </cell>
          <cell r="B994" t="str">
            <v>PPPEEBA Revenue -Gas</v>
          </cell>
          <cell r="C994" t="str">
            <v/>
          </cell>
          <cell r="D994" t="str">
            <v/>
          </cell>
        </row>
        <row r="995">
          <cell r="A995">
            <v>4000813</v>
          </cell>
          <cell r="B995" t="str">
            <v>PPPLIBA Revenue -Gas</v>
          </cell>
          <cell r="C995" t="str">
            <v/>
          </cell>
          <cell r="D995" t="str">
            <v/>
          </cell>
        </row>
        <row r="996">
          <cell r="A996">
            <v>4000820</v>
          </cell>
          <cell r="B996" t="str">
            <v>CEE Incent B/A Rev E</v>
          </cell>
          <cell r="C996" t="str">
            <v/>
          </cell>
          <cell r="D996" t="str">
            <v/>
          </cell>
        </row>
        <row r="997">
          <cell r="A997">
            <v>4000830</v>
          </cell>
          <cell r="B997" t="str">
            <v>Energy Effic - Gas</v>
          </cell>
          <cell r="C997" t="str">
            <v/>
          </cell>
          <cell r="D997" t="str">
            <v/>
          </cell>
        </row>
        <row r="998">
          <cell r="A998">
            <v>4000840</v>
          </cell>
          <cell r="B998" t="str">
            <v>Energy Effic - Elect</v>
          </cell>
          <cell r="C998" t="str">
            <v/>
          </cell>
          <cell r="D998" t="str">
            <v/>
          </cell>
        </row>
        <row r="999">
          <cell r="A999">
            <v>4000850</v>
          </cell>
          <cell r="B999" t="str">
            <v>CEE Incent B/A Rev G</v>
          </cell>
          <cell r="C999" t="str">
            <v/>
          </cell>
          <cell r="D999" t="str">
            <v/>
          </cell>
        </row>
        <row r="1000">
          <cell r="A1000">
            <v>4000870</v>
          </cell>
          <cell r="B1000" t="str">
            <v>Consv Fin Adj Rev-El</v>
          </cell>
          <cell r="C1000" t="str">
            <v/>
          </cell>
          <cell r="D1000" t="str">
            <v/>
          </cell>
        </row>
        <row r="1001">
          <cell r="A1001">
            <v>4000880</v>
          </cell>
          <cell r="B1001" t="str">
            <v>Consv Fin Adj Rv-Gas</v>
          </cell>
          <cell r="C1001" t="str">
            <v/>
          </cell>
          <cell r="D1001" t="str">
            <v/>
          </cell>
        </row>
        <row r="1002">
          <cell r="A1002">
            <v>4001000</v>
          </cell>
          <cell r="B1002" t="str">
            <v>Electric Rev Elim</v>
          </cell>
          <cell r="C1002" t="str">
            <v/>
          </cell>
          <cell r="D1002" t="str">
            <v/>
          </cell>
        </row>
        <row r="1003">
          <cell r="A1003">
            <v>4001001</v>
          </cell>
          <cell r="B1003" t="str">
            <v>Gas Rev Elim</v>
          </cell>
          <cell r="C1003" t="str">
            <v/>
          </cell>
          <cell r="D1003" t="str">
            <v/>
          </cell>
        </row>
        <row r="1004">
          <cell r="A1004">
            <v>4100010</v>
          </cell>
          <cell r="B1004" t="str">
            <v>Nonoper Rentl Incom</v>
          </cell>
          <cell r="C1004" t="str">
            <v/>
          </cell>
          <cell r="D1004" t="str">
            <v/>
          </cell>
        </row>
        <row r="1005">
          <cell r="A1005">
            <v>4101003</v>
          </cell>
          <cell r="B1005" t="str">
            <v>Equity Earn Sub Fund</v>
          </cell>
          <cell r="C1005" t="str">
            <v/>
          </cell>
          <cell r="D1005" t="str">
            <v/>
          </cell>
        </row>
        <row r="1006">
          <cell r="A1006">
            <v>4101005</v>
          </cell>
          <cell r="B1006" t="str">
            <v>Equity Earn Sub Hold</v>
          </cell>
          <cell r="C1006" t="str">
            <v/>
          </cell>
          <cell r="D1006" t="str">
            <v/>
          </cell>
        </row>
        <row r="1007">
          <cell r="A1007">
            <v>4101010</v>
          </cell>
          <cell r="B1007" t="str">
            <v>Eq Earn Sub-PG&amp;E</v>
          </cell>
          <cell r="C1007" t="str">
            <v/>
          </cell>
          <cell r="D1007" t="str">
            <v/>
          </cell>
        </row>
        <row r="1008">
          <cell r="A1008">
            <v>4101050</v>
          </cell>
          <cell r="B1008" t="str">
            <v>Equity Earn PG&amp;E Cor</v>
          </cell>
          <cell r="C1008" t="str">
            <v/>
          </cell>
          <cell r="D1008" t="str">
            <v/>
          </cell>
        </row>
        <row r="1009">
          <cell r="A1009">
            <v>4101100</v>
          </cell>
          <cell r="B1009" t="str">
            <v>Equity Earn Sub-PGT</v>
          </cell>
          <cell r="C1009" t="str">
            <v/>
          </cell>
          <cell r="D1009" t="str">
            <v/>
          </cell>
        </row>
        <row r="1010">
          <cell r="A1010">
            <v>4101150</v>
          </cell>
          <cell r="B1010" t="str">
            <v>Equity Earn Sub-A&amp;S</v>
          </cell>
          <cell r="C1010" t="str">
            <v/>
          </cell>
          <cell r="D1010" t="str">
            <v/>
          </cell>
        </row>
        <row r="1011">
          <cell r="A1011">
            <v>4101200</v>
          </cell>
          <cell r="B1011" t="str">
            <v>Equity Earn Sub NGC</v>
          </cell>
          <cell r="C1011" t="str">
            <v/>
          </cell>
          <cell r="D1011" t="str">
            <v/>
          </cell>
        </row>
        <row r="1012">
          <cell r="A1012">
            <v>4101300</v>
          </cell>
          <cell r="B1012" t="str">
            <v>Eq Earn Sub-StanPac</v>
          </cell>
          <cell r="C1012" t="str">
            <v/>
          </cell>
          <cell r="D1012" t="str">
            <v/>
          </cell>
        </row>
        <row r="1013">
          <cell r="A1013">
            <v>4101400</v>
          </cell>
          <cell r="B1013" t="str">
            <v>Eq Earn Sub PEFCO</v>
          </cell>
          <cell r="C1013" t="str">
            <v/>
          </cell>
          <cell r="D1013" t="str">
            <v/>
          </cell>
        </row>
        <row r="1014">
          <cell r="A1014">
            <v>4101500</v>
          </cell>
          <cell r="B1014" t="str">
            <v>Equity Earn Sub PGP</v>
          </cell>
          <cell r="C1014" t="str">
            <v/>
          </cell>
          <cell r="D1014" t="str">
            <v/>
          </cell>
        </row>
        <row r="1015">
          <cell r="A1015">
            <v>4101700</v>
          </cell>
          <cell r="B1015" t="str">
            <v>Eq Earn Sub-MTI</v>
          </cell>
          <cell r="C1015" t="str">
            <v/>
          </cell>
          <cell r="D1015" t="str">
            <v/>
          </cell>
        </row>
        <row r="1016">
          <cell r="A1016">
            <v>4101800</v>
          </cell>
          <cell r="B1016" t="str">
            <v>Equity Earn Sub PCSC</v>
          </cell>
          <cell r="C1016" t="str">
            <v/>
          </cell>
          <cell r="D1016" t="str">
            <v/>
          </cell>
        </row>
        <row r="1017">
          <cell r="A1017">
            <v>4101900</v>
          </cell>
          <cell r="B1017" t="str">
            <v>Eq Earn Sub-PGEE</v>
          </cell>
          <cell r="C1017" t="str">
            <v/>
          </cell>
          <cell r="D1017" t="str">
            <v/>
          </cell>
        </row>
        <row r="1018">
          <cell r="A1018">
            <v>4101950</v>
          </cell>
          <cell r="B1018" t="str">
            <v>Eq Earn Sub-EEC</v>
          </cell>
          <cell r="C1018" t="str">
            <v/>
          </cell>
          <cell r="D1018" t="str">
            <v/>
          </cell>
        </row>
        <row r="1019">
          <cell r="A1019">
            <v>4101991</v>
          </cell>
          <cell r="B1019" t="str">
            <v>Eq Earn Sub-Newco</v>
          </cell>
          <cell r="C1019" t="str">
            <v/>
          </cell>
          <cell r="D1019" t="str">
            <v/>
          </cell>
        </row>
        <row r="1020">
          <cell r="A1020">
            <v>4102000</v>
          </cell>
          <cell r="B1020" t="str">
            <v>Subsidiary Interest</v>
          </cell>
          <cell r="C1020" t="str">
            <v/>
          </cell>
          <cell r="D1020" t="str">
            <v/>
          </cell>
        </row>
        <row r="1021">
          <cell r="A1021">
            <v>4102001</v>
          </cell>
          <cell r="B1021" t="str">
            <v>Subsid Interest Inc</v>
          </cell>
          <cell r="C1021" t="str">
            <v/>
          </cell>
          <cell r="D1021" t="str">
            <v/>
          </cell>
        </row>
        <row r="1022">
          <cell r="A1022">
            <v>4102002</v>
          </cell>
          <cell r="B1022" t="str">
            <v>Affil Interest Inc</v>
          </cell>
          <cell r="C1022" t="str">
            <v/>
          </cell>
          <cell r="D1022" t="str">
            <v/>
          </cell>
        </row>
        <row r="1023">
          <cell r="A1023">
            <v>4103000</v>
          </cell>
          <cell r="B1023" t="str">
            <v>Int Inc Temp Invest</v>
          </cell>
          <cell r="C1023" t="str">
            <v/>
          </cell>
          <cell r="D1023" t="str">
            <v/>
          </cell>
        </row>
        <row r="1024">
          <cell r="A1024">
            <v>4103020</v>
          </cell>
          <cell r="B1024" t="str">
            <v>Int Inc Land &amp; Othr</v>
          </cell>
          <cell r="C1024" t="str">
            <v>i0</v>
          </cell>
          <cell r="D1024" t="str">
            <v>CA0000000000</v>
          </cell>
        </row>
        <row r="1025">
          <cell r="A1025">
            <v>4103030</v>
          </cell>
          <cell r="B1025" t="str">
            <v>Int Inc Other</v>
          </cell>
          <cell r="C1025" t="str">
            <v>i0</v>
          </cell>
          <cell r="D1025" t="str">
            <v>CA0000000000</v>
          </cell>
        </row>
        <row r="1026">
          <cell r="A1026">
            <v>4103040</v>
          </cell>
          <cell r="B1026" t="str">
            <v>Int Inc Fds Hld Trst</v>
          </cell>
          <cell r="C1026" t="str">
            <v/>
          </cell>
          <cell r="D1026" t="str">
            <v/>
          </cell>
        </row>
        <row r="1027">
          <cell r="A1027">
            <v>4116000</v>
          </cell>
          <cell r="B1027" t="str">
            <v>Gain on Sale - Elec</v>
          </cell>
          <cell r="C1027" t="str">
            <v/>
          </cell>
          <cell r="D1027" t="str">
            <v/>
          </cell>
        </row>
        <row r="1028">
          <cell r="A1028">
            <v>4116001</v>
          </cell>
          <cell r="B1028" t="str">
            <v>Gain on Sale - Elec</v>
          </cell>
          <cell r="C1028" t="str">
            <v/>
          </cell>
          <cell r="D1028" t="str">
            <v/>
          </cell>
        </row>
        <row r="1029">
          <cell r="A1029">
            <v>4116010</v>
          </cell>
          <cell r="B1029" t="str">
            <v>Gain on Sale - Gas</v>
          </cell>
          <cell r="C1029" t="str">
            <v/>
          </cell>
          <cell r="D1029" t="str">
            <v/>
          </cell>
        </row>
        <row r="1030">
          <cell r="A1030">
            <v>4116020</v>
          </cell>
          <cell r="B1030" t="str">
            <v>Gain on Sale - Com</v>
          </cell>
          <cell r="C1030" t="str">
            <v/>
          </cell>
          <cell r="D1030" t="str">
            <v/>
          </cell>
        </row>
        <row r="1031">
          <cell r="A1031">
            <v>4118010</v>
          </cell>
          <cell r="B1031" t="str">
            <v>Gain on Sale - Allow</v>
          </cell>
          <cell r="C1031" t="str">
            <v/>
          </cell>
          <cell r="D1031" t="str">
            <v/>
          </cell>
        </row>
        <row r="1032">
          <cell r="A1032">
            <v>4140000</v>
          </cell>
          <cell r="B1032" t="str">
            <v>Other Util Oper Inc</v>
          </cell>
          <cell r="C1032" t="str">
            <v/>
          </cell>
          <cell r="D1032" t="str">
            <v/>
          </cell>
        </row>
        <row r="1033">
          <cell r="A1033">
            <v>4150000</v>
          </cell>
          <cell r="B1033" t="str">
            <v>Rev - Contract Work</v>
          </cell>
          <cell r="C1033" t="str">
            <v/>
          </cell>
          <cell r="D1033" t="str">
            <v/>
          </cell>
        </row>
        <row r="1034">
          <cell r="A1034">
            <v>4160000</v>
          </cell>
          <cell r="B1034" t="str">
            <v>Costs/Exp Contract</v>
          </cell>
          <cell r="C1034" t="str">
            <v/>
          </cell>
          <cell r="D1034" t="str">
            <v/>
          </cell>
        </row>
        <row r="1035">
          <cell r="A1035">
            <v>4170001</v>
          </cell>
          <cell r="B1035" t="str">
            <v>RRB Fee Inc &amp; Exp</v>
          </cell>
          <cell r="C1035" t="str">
            <v/>
          </cell>
          <cell r="D1035" t="str">
            <v/>
          </cell>
        </row>
        <row r="1036">
          <cell r="A1036">
            <v>4191000</v>
          </cell>
          <cell r="B1036" t="str">
            <v>AFUDC Equity</v>
          </cell>
          <cell r="C1036" t="str">
            <v/>
          </cell>
          <cell r="D1036" t="str">
            <v/>
          </cell>
        </row>
        <row r="1037">
          <cell r="A1037">
            <v>4191001</v>
          </cell>
          <cell r="B1037" t="str">
            <v>AFUDC Borrowed</v>
          </cell>
          <cell r="C1037" t="str">
            <v/>
          </cell>
          <cell r="D1037" t="str">
            <v/>
          </cell>
        </row>
        <row r="1038">
          <cell r="A1038">
            <v>4191002</v>
          </cell>
          <cell r="B1038" t="str">
            <v>FAS 34 Interest Cr</v>
          </cell>
          <cell r="C1038" t="str">
            <v/>
          </cell>
          <cell r="D1038" t="str">
            <v/>
          </cell>
        </row>
        <row r="1039">
          <cell r="A1039">
            <v>4210000</v>
          </cell>
          <cell r="B1039" t="str">
            <v>Misc Non-Oper Inc</v>
          </cell>
          <cell r="C1039" t="str">
            <v>i0</v>
          </cell>
          <cell r="D1039" t="str">
            <v>CA0000000000</v>
          </cell>
        </row>
        <row r="1040">
          <cell r="A1040">
            <v>4210010</v>
          </cell>
          <cell r="B1040" t="str">
            <v>Misc Inc Timber Sale</v>
          </cell>
          <cell r="C1040" t="str">
            <v>i0</v>
          </cell>
          <cell r="D1040" t="str">
            <v>CA0000000000</v>
          </cell>
        </row>
        <row r="1041">
          <cell r="A1041">
            <v>4210020</v>
          </cell>
          <cell r="B1041" t="str">
            <v>Misc Inc CEE Elec</v>
          </cell>
          <cell r="C1041" t="str">
            <v/>
          </cell>
          <cell r="D1041" t="str">
            <v/>
          </cell>
        </row>
        <row r="1042">
          <cell r="A1042">
            <v>4210030</v>
          </cell>
          <cell r="B1042" t="str">
            <v>Misc Inc CEE Gas</v>
          </cell>
          <cell r="C1042" t="str">
            <v/>
          </cell>
          <cell r="D1042" t="str">
            <v/>
          </cell>
        </row>
        <row r="1043">
          <cell r="A1043">
            <v>4210035</v>
          </cell>
          <cell r="B1043" t="str">
            <v>CPIM Award/Penalty</v>
          </cell>
          <cell r="C1043" t="str">
            <v/>
          </cell>
          <cell r="D1043" t="str">
            <v/>
          </cell>
        </row>
        <row r="1044">
          <cell r="A1044">
            <v>4210040</v>
          </cell>
          <cell r="B1044" t="str">
            <v>Misc NonOper Inc 401</v>
          </cell>
          <cell r="C1044" t="str">
            <v/>
          </cell>
          <cell r="D1044" t="str">
            <v/>
          </cell>
        </row>
        <row r="1045">
          <cell r="A1045">
            <v>4211000</v>
          </cell>
          <cell r="B1045" t="str">
            <v>Gain on Disp of Prop</v>
          </cell>
          <cell r="C1045" t="str">
            <v/>
          </cell>
          <cell r="D1045" t="str">
            <v/>
          </cell>
        </row>
        <row r="1046">
          <cell r="A1046">
            <v>4350000</v>
          </cell>
          <cell r="B1046" t="str">
            <v>Cum Effect FAS 143</v>
          </cell>
          <cell r="C1046" t="str">
            <v/>
          </cell>
          <cell r="D1046" t="str">
            <v/>
          </cell>
        </row>
        <row r="1047">
          <cell r="A1047">
            <v>4370010</v>
          </cell>
          <cell r="B1047" t="str">
            <v>Pref Div (memo)</v>
          </cell>
          <cell r="C1047" t="str">
            <v/>
          </cell>
          <cell r="D1047" t="str">
            <v/>
          </cell>
        </row>
        <row r="1048">
          <cell r="A1048">
            <v>4400000</v>
          </cell>
          <cell r="B1048" t="str">
            <v>Resdntl Sale -  Elec</v>
          </cell>
          <cell r="C1048" t="str">
            <v/>
          </cell>
          <cell r="D1048" t="str">
            <v/>
          </cell>
        </row>
        <row r="1049">
          <cell r="A1049">
            <v>4420010</v>
          </cell>
          <cell r="B1049" t="str">
            <v>Small Light &amp; Power</v>
          </cell>
          <cell r="C1049" t="str">
            <v/>
          </cell>
          <cell r="D1049" t="str">
            <v/>
          </cell>
        </row>
        <row r="1050">
          <cell r="A1050">
            <v>4420020</v>
          </cell>
          <cell r="B1050" t="str">
            <v>Med Light &amp; Power</v>
          </cell>
          <cell r="C1050" t="str">
            <v/>
          </cell>
          <cell r="D1050" t="str">
            <v/>
          </cell>
        </row>
        <row r="1051">
          <cell r="A1051">
            <v>4420030</v>
          </cell>
          <cell r="B1051" t="str">
            <v>Commercl/Agriculture</v>
          </cell>
          <cell r="C1051" t="str">
            <v/>
          </cell>
          <cell r="D1051" t="str">
            <v/>
          </cell>
        </row>
        <row r="1052">
          <cell r="A1052">
            <v>4420040</v>
          </cell>
          <cell r="B1052" t="str">
            <v>Large Light &amp; Power</v>
          </cell>
          <cell r="C1052" t="str">
            <v/>
          </cell>
          <cell r="D1052" t="str">
            <v/>
          </cell>
        </row>
        <row r="1053">
          <cell r="A1053">
            <v>4420090</v>
          </cell>
          <cell r="B1053" t="str">
            <v>Rev Elec Affil Cntra</v>
          </cell>
          <cell r="C1053" t="str">
            <v/>
          </cell>
          <cell r="D1053" t="str">
            <v/>
          </cell>
        </row>
        <row r="1054">
          <cell r="A1054">
            <v>4420091</v>
          </cell>
          <cell r="B1054" t="str">
            <v>Rev Electric Affil</v>
          </cell>
          <cell r="C1054" t="str">
            <v/>
          </cell>
          <cell r="D1054" t="str">
            <v/>
          </cell>
        </row>
        <row r="1055">
          <cell r="A1055">
            <v>4440000</v>
          </cell>
          <cell r="B1055" t="str">
            <v>Public Strt &amp; Hghwy</v>
          </cell>
          <cell r="C1055" t="str">
            <v>i0</v>
          </cell>
          <cell r="D1055" t="str">
            <v>CA0000000000</v>
          </cell>
        </row>
        <row r="1056">
          <cell r="A1056">
            <v>4450000</v>
          </cell>
          <cell r="B1056" t="str">
            <v>Othr Sales to Public</v>
          </cell>
          <cell r="C1056" t="str">
            <v/>
          </cell>
          <cell r="D1056" t="str">
            <v/>
          </cell>
        </row>
        <row r="1057">
          <cell r="A1057">
            <v>4460000</v>
          </cell>
          <cell r="B1057" t="str">
            <v>Railroads &amp; Railway</v>
          </cell>
          <cell r="C1057" t="str">
            <v/>
          </cell>
          <cell r="D1057" t="str">
            <v/>
          </cell>
        </row>
        <row r="1058">
          <cell r="A1058">
            <v>4470000</v>
          </cell>
          <cell r="B1058" t="str">
            <v>Sales for Resale-Ele</v>
          </cell>
          <cell r="C1058" t="str">
            <v>i0</v>
          </cell>
          <cell r="D1058" t="str">
            <v>CA0000000000</v>
          </cell>
        </row>
        <row r="1059">
          <cell r="A1059">
            <v>4470105</v>
          </cell>
          <cell r="B1059" t="str">
            <v>Cntra FrwrdMkt-Imput</v>
          </cell>
          <cell r="C1059" t="str">
            <v/>
          </cell>
          <cell r="D1059" t="str">
            <v/>
          </cell>
        </row>
        <row r="1060">
          <cell r="A1060">
            <v>4470110</v>
          </cell>
          <cell r="B1060" t="str">
            <v>Energy Revenue</v>
          </cell>
          <cell r="C1060" t="str">
            <v/>
          </cell>
          <cell r="D1060" t="str">
            <v/>
          </cell>
        </row>
        <row r="1061">
          <cell r="A1061">
            <v>4470111</v>
          </cell>
          <cell r="B1061" t="str">
            <v>Frwrd Mkt Engy-Imput</v>
          </cell>
          <cell r="C1061" t="str">
            <v/>
          </cell>
          <cell r="D1061" t="str">
            <v/>
          </cell>
        </row>
        <row r="1062">
          <cell r="A1062">
            <v>4470120</v>
          </cell>
          <cell r="B1062" t="str">
            <v>Spin Res Revenue</v>
          </cell>
          <cell r="C1062" t="str">
            <v/>
          </cell>
          <cell r="D1062" t="str">
            <v/>
          </cell>
        </row>
        <row r="1063">
          <cell r="A1063">
            <v>4470130</v>
          </cell>
          <cell r="B1063" t="str">
            <v>Non-Spin Revenues</v>
          </cell>
          <cell r="C1063" t="str">
            <v/>
          </cell>
          <cell r="D1063" t="str">
            <v/>
          </cell>
        </row>
        <row r="1064">
          <cell r="A1064">
            <v>4470140</v>
          </cell>
          <cell r="B1064" t="str">
            <v>Replacement Reserve</v>
          </cell>
          <cell r="C1064" t="str">
            <v/>
          </cell>
          <cell r="D1064" t="str">
            <v/>
          </cell>
        </row>
        <row r="1065">
          <cell r="A1065">
            <v>4470150</v>
          </cell>
          <cell r="B1065" t="str">
            <v>Auto Gen Controls</v>
          </cell>
          <cell r="C1065" t="str">
            <v/>
          </cell>
          <cell r="D1065" t="str">
            <v/>
          </cell>
        </row>
        <row r="1066">
          <cell r="A1066">
            <v>4470160</v>
          </cell>
          <cell r="B1066" t="str">
            <v>Voltage Support</v>
          </cell>
          <cell r="C1066" t="str">
            <v/>
          </cell>
          <cell r="D1066" t="str">
            <v/>
          </cell>
        </row>
        <row r="1067">
          <cell r="A1067">
            <v>4470170</v>
          </cell>
          <cell r="B1067" t="str">
            <v>Black Start</v>
          </cell>
          <cell r="C1067" t="str">
            <v/>
          </cell>
          <cell r="D1067" t="str">
            <v/>
          </cell>
        </row>
        <row r="1068">
          <cell r="A1068">
            <v>4470175</v>
          </cell>
          <cell r="B1068" t="str">
            <v>Accr Gen Rev</v>
          </cell>
          <cell r="C1068" t="str">
            <v/>
          </cell>
          <cell r="D1068" t="str">
            <v/>
          </cell>
        </row>
        <row r="1069">
          <cell r="A1069">
            <v>4470180</v>
          </cell>
          <cell r="B1069" t="str">
            <v>ISO Revenues</v>
          </cell>
          <cell r="C1069" t="str">
            <v/>
          </cell>
          <cell r="D1069" t="str">
            <v/>
          </cell>
        </row>
        <row r="1070">
          <cell r="A1070">
            <v>4480000</v>
          </cell>
          <cell r="B1070" t="str">
            <v>Interdpt Sales-Elec</v>
          </cell>
          <cell r="C1070" t="str">
            <v/>
          </cell>
          <cell r="D1070" t="str">
            <v/>
          </cell>
        </row>
        <row r="1071">
          <cell r="A1071">
            <v>4491000</v>
          </cell>
          <cell r="B1071" t="str">
            <v>Prov for Rate Refund</v>
          </cell>
          <cell r="C1071" t="str">
            <v/>
          </cell>
          <cell r="D1071" t="str">
            <v/>
          </cell>
        </row>
        <row r="1072">
          <cell r="A1072">
            <v>4491001</v>
          </cell>
          <cell r="B1072" t="str">
            <v>DC Sunk Cost Rev Def</v>
          </cell>
          <cell r="C1072" t="str">
            <v/>
          </cell>
          <cell r="D1072" t="str">
            <v/>
          </cell>
        </row>
        <row r="1073">
          <cell r="A1073">
            <v>4500000</v>
          </cell>
          <cell r="B1073" t="str">
            <v>Forfeited Discounts-</v>
          </cell>
          <cell r="C1073" t="str">
            <v/>
          </cell>
          <cell r="D1073" t="str">
            <v/>
          </cell>
        </row>
        <row r="1074">
          <cell r="A1074">
            <v>4500010</v>
          </cell>
          <cell r="B1074" t="str">
            <v>Forfeit Disc-Fld Col</v>
          </cell>
          <cell r="C1074" t="str">
            <v/>
          </cell>
          <cell r="D1074" t="str">
            <v/>
          </cell>
        </row>
        <row r="1075">
          <cell r="A1075">
            <v>4500020</v>
          </cell>
          <cell r="B1075" t="str">
            <v>Forfeit Disc-Reconn</v>
          </cell>
          <cell r="C1075" t="str">
            <v/>
          </cell>
          <cell r="D1075" t="str">
            <v/>
          </cell>
        </row>
        <row r="1076">
          <cell r="A1076">
            <v>4510000</v>
          </cell>
          <cell r="B1076" t="str">
            <v>Misc Service Rev Ele</v>
          </cell>
          <cell r="C1076" t="str">
            <v>i0</v>
          </cell>
          <cell r="D1076" t="str">
            <v>CA0000000000</v>
          </cell>
        </row>
        <row r="1077">
          <cell r="A1077">
            <v>4510005</v>
          </cell>
          <cell r="B1077" t="str">
            <v>Misc Elec Svs RevPro</v>
          </cell>
          <cell r="C1077" t="str">
            <v>i0</v>
          </cell>
          <cell r="D1077" t="str">
            <v>CA0000000000</v>
          </cell>
        </row>
        <row r="1078">
          <cell r="A1078">
            <v>4510020</v>
          </cell>
          <cell r="B1078" t="str">
            <v>Misc Service Rev EIR</v>
          </cell>
          <cell r="C1078" t="str">
            <v>i0</v>
          </cell>
          <cell r="D1078" t="str">
            <v>CA0000000000</v>
          </cell>
        </row>
        <row r="1079">
          <cell r="A1079">
            <v>4510021</v>
          </cell>
          <cell r="B1079" t="str">
            <v>Misc Serv Rev EIR-AC</v>
          </cell>
          <cell r="C1079" t="str">
            <v>i0</v>
          </cell>
          <cell r="D1079" t="str">
            <v>CA0000000000</v>
          </cell>
        </row>
        <row r="1080">
          <cell r="A1080">
            <v>4510025</v>
          </cell>
          <cell r="B1080" t="str">
            <v>Misc Svc Rev PP</v>
          </cell>
          <cell r="C1080" t="str">
            <v>i0</v>
          </cell>
          <cell r="D1080" t="str">
            <v>CA0000000000</v>
          </cell>
        </row>
        <row r="1081">
          <cell r="A1081">
            <v>4530000</v>
          </cell>
          <cell r="B1081" t="str">
            <v>Sales of Water &amp; WP</v>
          </cell>
          <cell r="C1081" t="str">
            <v/>
          </cell>
          <cell r="D1081" t="str">
            <v/>
          </cell>
        </row>
        <row r="1082">
          <cell r="A1082">
            <v>4540000</v>
          </cell>
          <cell r="B1082" t="str">
            <v>Diablo Lease Rent</v>
          </cell>
          <cell r="C1082" t="str">
            <v/>
          </cell>
          <cell r="D1082" t="str">
            <v/>
          </cell>
        </row>
        <row r="1083">
          <cell r="A1083">
            <v>4540010</v>
          </cell>
          <cell r="B1083" t="str">
            <v>Rent from Elect Prop</v>
          </cell>
          <cell r="C1083" t="str">
            <v>i0</v>
          </cell>
          <cell r="D1083" t="str">
            <v>CA0000000000</v>
          </cell>
        </row>
        <row r="1084">
          <cell r="A1084">
            <v>4560000</v>
          </cell>
          <cell r="B1084" t="str">
            <v>Unbilled Elec Rev</v>
          </cell>
          <cell r="C1084" t="str">
            <v/>
          </cell>
          <cell r="D1084" t="str">
            <v/>
          </cell>
        </row>
        <row r="1085">
          <cell r="A1085">
            <v>4560001</v>
          </cell>
          <cell r="B1085" t="str">
            <v>Reimb Elec Rev</v>
          </cell>
          <cell r="C1085" t="str">
            <v>i0</v>
          </cell>
          <cell r="D1085" t="str">
            <v>CA0000000000</v>
          </cell>
        </row>
        <row r="1086">
          <cell r="A1086">
            <v>4560002</v>
          </cell>
          <cell r="B1086" t="str">
            <v>Reimb Elec RevJtPole</v>
          </cell>
          <cell r="C1086" t="str">
            <v>i0</v>
          </cell>
          <cell r="D1086" t="str">
            <v>CA0000000000</v>
          </cell>
        </row>
        <row r="1087">
          <cell r="A1087">
            <v>4560005</v>
          </cell>
          <cell r="B1087" t="str">
            <v>Reimb Elec Rev -CPUC</v>
          </cell>
          <cell r="C1087" t="str">
            <v/>
          </cell>
          <cell r="D1087" t="str">
            <v/>
          </cell>
        </row>
        <row r="1088">
          <cell r="A1088">
            <v>4560010</v>
          </cell>
          <cell r="B1088" t="str">
            <v>Elec Rev Wheeling</v>
          </cell>
          <cell r="C1088" t="str">
            <v>i0</v>
          </cell>
          <cell r="D1088" t="str">
            <v>CA0000000000</v>
          </cell>
        </row>
        <row r="1089">
          <cell r="A1089">
            <v>4560011</v>
          </cell>
          <cell r="B1089" t="str">
            <v>Other Elect Rev-Var</v>
          </cell>
          <cell r="C1089" t="str">
            <v/>
          </cell>
          <cell r="D1089" t="str">
            <v/>
          </cell>
        </row>
        <row r="1090">
          <cell r="A1090">
            <v>4560012</v>
          </cell>
          <cell r="B1090" t="str">
            <v>Transm Owner Wheelng</v>
          </cell>
          <cell r="C1090" t="str">
            <v/>
          </cell>
          <cell r="D1090" t="str">
            <v/>
          </cell>
        </row>
        <row r="1091">
          <cell r="A1091">
            <v>4560013</v>
          </cell>
          <cell r="B1091" t="str">
            <v>Transm Owner Wheelng</v>
          </cell>
          <cell r="C1091" t="str">
            <v>i0</v>
          </cell>
          <cell r="D1091" t="str">
            <v>CA0000000000</v>
          </cell>
        </row>
        <row r="1092">
          <cell r="A1092">
            <v>4560014</v>
          </cell>
          <cell r="B1092" t="str">
            <v>Elec Rev Emp 25% Fee</v>
          </cell>
          <cell r="C1092" t="str">
            <v/>
          </cell>
          <cell r="D1092" t="str">
            <v/>
          </cell>
        </row>
        <row r="1093">
          <cell r="A1093">
            <v>4560015</v>
          </cell>
          <cell r="B1093" t="str">
            <v>ISO Revenues</v>
          </cell>
          <cell r="C1093" t="str">
            <v/>
          </cell>
          <cell r="D1093" t="str">
            <v/>
          </cell>
        </row>
        <row r="1094">
          <cell r="A1094">
            <v>4560016</v>
          </cell>
          <cell r="B1094" t="str">
            <v>Other Rev-Affiliate</v>
          </cell>
          <cell r="C1094" t="str">
            <v/>
          </cell>
          <cell r="D1094" t="str">
            <v/>
          </cell>
        </row>
        <row r="1095">
          <cell r="A1095">
            <v>4560017</v>
          </cell>
          <cell r="B1095" t="str">
            <v>Aff M T M Rev -Elec</v>
          </cell>
          <cell r="C1095" t="str">
            <v/>
          </cell>
          <cell r="D1095" t="str">
            <v/>
          </cell>
        </row>
        <row r="1096">
          <cell r="A1096">
            <v>4560018</v>
          </cell>
          <cell r="B1096" t="str">
            <v>Rev Electric Affil</v>
          </cell>
          <cell r="C1096" t="str">
            <v/>
          </cell>
          <cell r="D1096" t="str">
            <v/>
          </cell>
        </row>
        <row r="1097">
          <cell r="A1097">
            <v>4560019</v>
          </cell>
          <cell r="B1097" t="str">
            <v>GMC Rev Wholesale</v>
          </cell>
          <cell r="C1097" t="str">
            <v>i0</v>
          </cell>
          <cell r="D1097" t="str">
            <v>CA0000000000</v>
          </cell>
        </row>
        <row r="1098">
          <cell r="A1098">
            <v>4560020</v>
          </cell>
          <cell r="B1098" t="str">
            <v>Othr Rev-RD&amp;D Roy El</v>
          </cell>
          <cell r="C1098" t="str">
            <v/>
          </cell>
          <cell r="D1098" t="str">
            <v/>
          </cell>
        </row>
        <row r="1099">
          <cell r="A1099">
            <v>4560021</v>
          </cell>
          <cell r="B1099" t="str">
            <v>Othr Rev-RD&amp;D Roy Gs</v>
          </cell>
          <cell r="C1099" t="str">
            <v/>
          </cell>
          <cell r="D1099" t="str">
            <v/>
          </cell>
        </row>
        <row r="1100">
          <cell r="A1100">
            <v>4560022</v>
          </cell>
          <cell r="B1100" t="str">
            <v>Rev-Dmg Claim, Elect</v>
          </cell>
          <cell r="C1100" t="str">
            <v>i0</v>
          </cell>
          <cell r="D1100" t="str">
            <v>CA0000000000</v>
          </cell>
        </row>
        <row r="1101">
          <cell r="A1101">
            <v>4560030</v>
          </cell>
          <cell r="B1101" t="str">
            <v>Generation Revenue</v>
          </cell>
          <cell r="C1101" t="str">
            <v/>
          </cell>
          <cell r="D1101" t="str">
            <v/>
          </cell>
        </row>
        <row r="1102">
          <cell r="A1102">
            <v>4560032</v>
          </cell>
          <cell r="B1102" t="str">
            <v>DC Sunk Cost Rev</v>
          </cell>
          <cell r="C1102" t="str">
            <v/>
          </cell>
          <cell r="D1102" t="str">
            <v/>
          </cell>
        </row>
        <row r="1103">
          <cell r="A1103">
            <v>4560033</v>
          </cell>
          <cell r="B1103" t="str">
            <v>DC ICIP Rev Def</v>
          </cell>
          <cell r="C1103" t="str">
            <v/>
          </cell>
          <cell r="D1103" t="str">
            <v/>
          </cell>
        </row>
        <row r="1104">
          <cell r="A1104">
            <v>4560034</v>
          </cell>
          <cell r="B1104" t="str">
            <v>DC ICIP Revenue</v>
          </cell>
          <cell r="C1104" t="str">
            <v/>
          </cell>
          <cell r="D1104" t="str">
            <v/>
          </cell>
        </row>
        <row r="1105">
          <cell r="A1105">
            <v>4560040</v>
          </cell>
          <cell r="B1105" t="str">
            <v>Decommissioning Rev</v>
          </cell>
          <cell r="C1105" t="str">
            <v/>
          </cell>
          <cell r="D1105" t="str">
            <v/>
          </cell>
        </row>
        <row r="1106">
          <cell r="A1106">
            <v>4560041</v>
          </cell>
          <cell r="B1106" t="str">
            <v>Not Used</v>
          </cell>
          <cell r="C1106" t="str">
            <v/>
          </cell>
          <cell r="D1106" t="str">
            <v/>
          </cell>
        </row>
        <row r="1107">
          <cell r="A1107">
            <v>4560042</v>
          </cell>
          <cell r="B1107" t="str">
            <v>Not Used</v>
          </cell>
          <cell r="C1107" t="str">
            <v/>
          </cell>
          <cell r="D1107" t="str">
            <v/>
          </cell>
        </row>
        <row r="1108">
          <cell r="A1108">
            <v>4560043</v>
          </cell>
          <cell r="B1108" t="str">
            <v>Not Used</v>
          </cell>
          <cell r="C1108" t="str">
            <v/>
          </cell>
          <cell r="D1108" t="str">
            <v/>
          </cell>
        </row>
        <row r="1109">
          <cell r="A1109">
            <v>4560044</v>
          </cell>
          <cell r="B1109" t="str">
            <v>Not Used</v>
          </cell>
          <cell r="C1109" t="str">
            <v/>
          </cell>
          <cell r="D1109" t="str">
            <v/>
          </cell>
        </row>
        <row r="1110">
          <cell r="A1110">
            <v>4560045</v>
          </cell>
          <cell r="B1110" t="str">
            <v>Not Used</v>
          </cell>
          <cell r="C1110" t="str">
            <v/>
          </cell>
          <cell r="D1110" t="str">
            <v/>
          </cell>
        </row>
        <row r="1111">
          <cell r="A1111">
            <v>4560046</v>
          </cell>
          <cell r="B1111" t="str">
            <v>Not Used</v>
          </cell>
          <cell r="C1111" t="str">
            <v/>
          </cell>
          <cell r="D1111" t="str">
            <v/>
          </cell>
        </row>
        <row r="1112">
          <cell r="A1112">
            <v>4560047</v>
          </cell>
          <cell r="B1112" t="str">
            <v>Not Used</v>
          </cell>
          <cell r="C1112" t="str">
            <v/>
          </cell>
          <cell r="D1112" t="str">
            <v/>
          </cell>
        </row>
        <row r="1113">
          <cell r="A1113">
            <v>4560048</v>
          </cell>
          <cell r="B1113" t="str">
            <v>Not Used</v>
          </cell>
          <cell r="C1113" t="str">
            <v/>
          </cell>
          <cell r="D1113" t="str">
            <v/>
          </cell>
        </row>
        <row r="1114">
          <cell r="A1114">
            <v>4560050</v>
          </cell>
          <cell r="B1114" t="str">
            <v>Recreation Facil Rev</v>
          </cell>
          <cell r="C1114" t="str">
            <v>i0</v>
          </cell>
          <cell r="D1114" t="str">
            <v>CA0000000000</v>
          </cell>
        </row>
        <row r="1115">
          <cell r="A1115">
            <v>4560051</v>
          </cell>
          <cell r="B1115" t="str">
            <v>Rev Assigned - Base</v>
          </cell>
          <cell r="C1115" t="str">
            <v/>
          </cell>
          <cell r="D1115" t="str">
            <v/>
          </cell>
        </row>
        <row r="1116">
          <cell r="A1116">
            <v>4560052</v>
          </cell>
          <cell r="B1116" t="str">
            <v>Rev Assigned-Expense</v>
          </cell>
          <cell r="C1116" t="str">
            <v/>
          </cell>
          <cell r="D1116" t="str">
            <v/>
          </cell>
        </row>
        <row r="1117">
          <cell r="A1117">
            <v>4560053</v>
          </cell>
          <cell r="B1117" t="str">
            <v>Rev Assigned - Other</v>
          </cell>
          <cell r="C1117" t="str">
            <v/>
          </cell>
          <cell r="D1117" t="str">
            <v/>
          </cell>
        </row>
        <row r="1118">
          <cell r="A1118">
            <v>4560060</v>
          </cell>
          <cell r="B1118" t="str">
            <v>Timber Sales - Utl</v>
          </cell>
          <cell r="C1118" t="str">
            <v/>
          </cell>
          <cell r="D1118" t="str">
            <v/>
          </cell>
        </row>
        <row r="1119">
          <cell r="A1119">
            <v>4560070</v>
          </cell>
          <cell r="B1119" t="str">
            <v>Timber Sales - Utl</v>
          </cell>
          <cell r="C1119" t="str">
            <v>i0</v>
          </cell>
          <cell r="D1119" t="str">
            <v>CA0000000000</v>
          </cell>
        </row>
        <row r="1120">
          <cell r="A1120">
            <v>4560080</v>
          </cell>
          <cell r="B1120" t="str">
            <v>ESP Bill Ser Rev EIR</v>
          </cell>
          <cell r="C1120" t="str">
            <v>i0</v>
          </cell>
          <cell r="D1120" t="str">
            <v>CA0000000000</v>
          </cell>
        </row>
        <row r="1121">
          <cell r="A1121">
            <v>4560081</v>
          </cell>
          <cell r="B1121" t="str">
            <v>ESP Bill S R EIR-AC</v>
          </cell>
          <cell r="C1121" t="str">
            <v>i0</v>
          </cell>
          <cell r="D1121" t="str">
            <v>CA0000000000</v>
          </cell>
        </row>
        <row r="1122">
          <cell r="A1122">
            <v>4560090</v>
          </cell>
          <cell r="B1122" t="str">
            <v>ESP Late Payment Fee</v>
          </cell>
          <cell r="C1122" t="str">
            <v/>
          </cell>
          <cell r="D1122" t="str">
            <v/>
          </cell>
        </row>
        <row r="1123">
          <cell r="A1123">
            <v>4560091</v>
          </cell>
          <cell r="B1123" t="str">
            <v>NEBS TCRA</v>
          </cell>
          <cell r="C1123" t="str">
            <v>i0</v>
          </cell>
          <cell r="D1123" t="str">
            <v>CA0000000000</v>
          </cell>
        </row>
        <row r="1124">
          <cell r="A1124">
            <v>4560095</v>
          </cell>
          <cell r="B1124" t="str">
            <v>Other Elec Rev DWR</v>
          </cell>
          <cell r="C1124" t="str">
            <v>i0</v>
          </cell>
          <cell r="D1124" t="str">
            <v>CA0000000000</v>
          </cell>
        </row>
        <row r="1125">
          <cell r="A1125">
            <v>4560099</v>
          </cell>
          <cell r="B1125" t="str">
            <v>Other Electric Revs</v>
          </cell>
          <cell r="C1125" t="str">
            <v>i0</v>
          </cell>
          <cell r="D1125" t="str">
            <v>CA0000000000</v>
          </cell>
        </row>
        <row r="1126">
          <cell r="A1126">
            <v>4560100</v>
          </cell>
          <cell r="B1126" t="str">
            <v>Oth Elec GRC Rev Adj</v>
          </cell>
          <cell r="C1126" t="str">
            <v>i0</v>
          </cell>
          <cell r="D1126" t="str">
            <v>CA0000000000</v>
          </cell>
        </row>
        <row r="1127">
          <cell r="A1127">
            <v>4800000</v>
          </cell>
          <cell r="B1127" t="str">
            <v>Gas Res Sls - Indiv</v>
          </cell>
          <cell r="C1127" t="str">
            <v/>
          </cell>
          <cell r="D1127" t="str">
            <v/>
          </cell>
        </row>
        <row r="1128">
          <cell r="A1128">
            <v>4800010</v>
          </cell>
          <cell r="B1128" t="str">
            <v>Gas Res Sls - Master</v>
          </cell>
          <cell r="C1128" t="str">
            <v/>
          </cell>
          <cell r="D1128" t="str">
            <v/>
          </cell>
        </row>
        <row r="1129">
          <cell r="A1129">
            <v>4810000</v>
          </cell>
          <cell r="B1129" t="str">
            <v>Gas Commercial Sales</v>
          </cell>
          <cell r="C1129" t="str">
            <v/>
          </cell>
          <cell r="D1129" t="str">
            <v/>
          </cell>
        </row>
        <row r="1130">
          <cell r="A1130">
            <v>4810020</v>
          </cell>
          <cell r="B1130" t="str">
            <v>Gas Industrial Sales</v>
          </cell>
          <cell r="C1130" t="str">
            <v/>
          </cell>
          <cell r="D1130" t="str">
            <v/>
          </cell>
        </row>
        <row r="1131">
          <cell r="A1131">
            <v>4810090</v>
          </cell>
          <cell r="B1131" t="str">
            <v>Gas Sls-Affil Contra</v>
          </cell>
          <cell r="C1131" t="str">
            <v/>
          </cell>
          <cell r="D1131" t="str">
            <v/>
          </cell>
        </row>
        <row r="1132">
          <cell r="A1132">
            <v>4810091</v>
          </cell>
          <cell r="B1132" t="str">
            <v>Gas Comrcl Sls-Affil</v>
          </cell>
          <cell r="C1132" t="str">
            <v/>
          </cell>
          <cell r="D1132" t="str">
            <v/>
          </cell>
        </row>
        <row r="1133">
          <cell r="A1133">
            <v>4820000</v>
          </cell>
          <cell r="B1133" t="str">
            <v>Othr Sales to Public</v>
          </cell>
          <cell r="C1133" t="str">
            <v/>
          </cell>
          <cell r="D1133" t="str">
            <v/>
          </cell>
        </row>
        <row r="1134">
          <cell r="A1134">
            <v>4830000</v>
          </cell>
          <cell r="B1134" t="str">
            <v>Gas Sales for Resale</v>
          </cell>
          <cell r="C1134" t="str">
            <v/>
          </cell>
          <cell r="D1134" t="str">
            <v/>
          </cell>
        </row>
        <row r="1135">
          <cell r="A1135">
            <v>4840020</v>
          </cell>
          <cell r="B1135" t="str">
            <v>Interdpt Sales - Gas</v>
          </cell>
          <cell r="C1135" t="str">
            <v/>
          </cell>
          <cell r="D1135" t="str">
            <v/>
          </cell>
        </row>
        <row r="1136">
          <cell r="A1136">
            <v>4870000</v>
          </cell>
          <cell r="B1136" t="str">
            <v>Forfeited Discounts</v>
          </cell>
          <cell r="C1136" t="str">
            <v/>
          </cell>
          <cell r="D1136" t="str">
            <v/>
          </cell>
        </row>
        <row r="1137">
          <cell r="A1137">
            <v>4880000</v>
          </cell>
          <cell r="B1137" t="str">
            <v>Construction Rev-Gas</v>
          </cell>
          <cell r="C1137" t="str">
            <v/>
          </cell>
          <cell r="D1137" t="str">
            <v/>
          </cell>
        </row>
        <row r="1138">
          <cell r="A1138">
            <v>4880010</v>
          </cell>
          <cell r="B1138" t="str">
            <v>Misc Serv Rev - Gas</v>
          </cell>
          <cell r="C1138" t="str">
            <v>i0</v>
          </cell>
          <cell r="D1138" t="str">
            <v>CA0000000000</v>
          </cell>
        </row>
        <row r="1139">
          <cell r="A1139">
            <v>4880015</v>
          </cell>
          <cell r="B1139" t="str">
            <v>Misc Gas Svc Rev Pro</v>
          </cell>
          <cell r="C1139" t="str">
            <v>i0</v>
          </cell>
          <cell r="D1139" t="str">
            <v>CA0000000000</v>
          </cell>
        </row>
        <row r="1140">
          <cell r="A1140">
            <v>4880030</v>
          </cell>
          <cell r="B1140" t="str">
            <v>MCI Exchg of Rights</v>
          </cell>
          <cell r="C1140" t="str">
            <v/>
          </cell>
          <cell r="D1140" t="str">
            <v/>
          </cell>
        </row>
        <row r="1141">
          <cell r="A1141">
            <v>4890000</v>
          </cell>
          <cell r="B1141" t="str">
            <v>Gas Transport - Oths</v>
          </cell>
          <cell r="C1141" t="str">
            <v/>
          </cell>
          <cell r="D1141" t="str">
            <v/>
          </cell>
        </row>
        <row r="1142">
          <cell r="A1142">
            <v>4890001</v>
          </cell>
          <cell r="B1142" t="str">
            <v>Gas Trans - Intrutil</v>
          </cell>
          <cell r="C1142" t="str">
            <v/>
          </cell>
          <cell r="D1142" t="str">
            <v/>
          </cell>
        </row>
        <row r="1143">
          <cell r="A1143">
            <v>4890010</v>
          </cell>
          <cell r="B1143" t="str">
            <v>Backbone Gas Trans</v>
          </cell>
          <cell r="C1143" t="str">
            <v/>
          </cell>
          <cell r="D1143" t="str">
            <v/>
          </cell>
        </row>
        <row r="1144">
          <cell r="A1144">
            <v>4890011</v>
          </cell>
          <cell r="B1144" t="str">
            <v>Bkbn Gas Trns AssoCo</v>
          </cell>
          <cell r="C1144" t="str">
            <v/>
          </cell>
          <cell r="D1144" t="str">
            <v/>
          </cell>
        </row>
        <row r="1145">
          <cell r="A1145">
            <v>4890012</v>
          </cell>
          <cell r="B1145" t="str">
            <v>Hedge Gains / Losses</v>
          </cell>
          <cell r="C1145" t="str">
            <v/>
          </cell>
          <cell r="D1145" t="str">
            <v/>
          </cell>
        </row>
        <row r="1146">
          <cell r="A1146">
            <v>4930000</v>
          </cell>
          <cell r="B1146" t="str">
            <v>Rent from Gas Prop</v>
          </cell>
          <cell r="C1146" t="str">
            <v>i0</v>
          </cell>
          <cell r="D1146" t="str">
            <v>CA0000000000</v>
          </cell>
        </row>
        <row r="1147">
          <cell r="A1147">
            <v>4950000</v>
          </cell>
          <cell r="B1147" t="str">
            <v>Unbilled Gas Rev</v>
          </cell>
          <cell r="C1147" t="str">
            <v/>
          </cell>
          <cell r="D1147" t="str">
            <v/>
          </cell>
        </row>
        <row r="1148">
          <cell r="A1148">
            <v>4950010</v>
          </cell>
          <cell r="B1148" t="str">
            <v>Othr Gas -CPUC Reimb</v>
          </cell>
          <cell r="C1148" t="str">
            <v/>
          </cell>
          <cell r="D1148" t="str">
            <v/>
          </cell>
        </row>
        <row r="1149">
          <cell r="A1149">
            <v>4950014</v>
          </cell>
          <cell r="B1149" t="str">
            <v>Gas Rev Emp 25% Fee</v>
          </cell>
          <cell r="C1149" t="str">
            <v/>
          </cell>
          <cell r="D1149" t="str">
            <v/>
          </cell>
        </row>
        <row r="1150">
          <cell r="A1150">
            <v>4950016</v>
          </cell>
          <cell r="B1150" t="str">
            <v>Other Rev-Affiliate</v>
          </cell>
          <cell r="C1150" t="str">
            <v/>
          </cell>
          <cell r="D1150" t="str">
            <v/>
          </cell>
        </row>
        <row r="1151">
          <cell r="A1151">
            <v>4950017</v>
          </cell>
          <cell r="B1151" t="str">
            <v>Aff M T M Rev - Gas</v>
          </cell>
          <cell r="C1151" t="str">
            <v/>
          </cell>
          <cell r="D1151" t="str">
            <v/>
          </cell>
        </row>
        <row r="1152">
          <cell r="A1152">
            <v>4950018</v>
          </cell>
          <cell r="B1152" t="str">
            <v>Oth Gas Rev-Affil</v>
          </cell>
          <cell r="C1152" t="str">
            <v/>
          </cell>
          <cell r="D1152" t="str">
            <v/>
          </cell>
        </row>
        <row r="1153">
          <cell r="A1153">
            <v>4950020</v>
          </cell>
          <cell r="B1153" t="str">
            <v>Reimb Gas Rev</v>
          </cell>
          <cell r="C1153" t="str">
            <v>i0</v>
          </cell>
          <cell r="D1153" t="str">
            <v>CA0000000000</v>
          </cell>
        </row>
        <row r="1154">
          <cell r="A1154">
            <v>4950022</v>
          </cell>
          <cell r="B1154" t="str">
            <v>Rev-Dmge Claim, Gas</v>
          </cell>
          <cell r="C1154" t="str">
            <v>i0</v>
          </cell>
          <cell r="D1154" t="str">
            <v>CA0000000000</v>
          </cell>
        </row>
        <row r="1155">
          <cell r="A1155">
            <v>4950030</v>
          </cell>
          <cell r="B1155" t="str">
            <v>Dispatch Service Fee</v>
          </cell>
          <cell r="C1155" t="str">
            <v>i0</v>
          </cell>
          <cell r="D1155" t="str">
            <v>CA0000000000</v>
          </cell>
        </row>
        <row r="1156">
          <cell r="A1156">
            <v>4950051</v>
          </cell>
          <cell r="B1156" t="str">
            <v>Rev Assign- Base Gas</v>
          </cell>
          <cell r="C1156" t="str">
            <v/>
          </cell>
          <cell r="D1156" t="str">
            <v/>
          </cell>
        </row>
        <row r="1157">
          <cell r="A1157">
            <v>4950052</v>
          </cell>
          <cell r="B1157" t="str">
            <v>Rev Assign - Exp Gas</v>
          </cell>
          <cell r="C1157" t="str">
            <v/>
          </cell>
          <cell r="D1157" t="str">
            <v/>
          </cell>
        </row>
        <row r="1158">
          <cell r="A1158">
            <v>4950053</v>
          </cell>
          <cell r="B1158" t="str">
            <v>Rev Assign-Other Gas</v>
          </cell>
          <cell r="C1158" t="str">
            <v/>
          </cell>
          <cell r="D1158" t="str">
            <v/>
          </cell>
        </row>
        <row r="1159">
          <cell r="A1159">
            <v>4950099</v>
          </cell>
          <cell r="B1159" t="str">
            <v>Other Gas Revenues</v>
          </cell>
          <cell r="C1159" t="str">
            <v>i0</v>
          </cell>
          <cell r="D1159" t="str">
            <v>CA0000000000</v>
          </cell>
        </row>
        <row r="1160">
          <cell r="A1160">
            <v>4950100</v>
          </cell>
          <cell r="B1160" t="str">
            <v>Oth Gas GRC Rev Adj</v>
          </cell>
          <cell r="C1160" t="str">
            <v>i0</v>
          </cell>
          <cell r="D1160" t="str">
            <v>CA0000000000</v>
          </cell>
        </row>
        <row r="1161">
          <cell r="A1161">
            <v>4990020</v>
          </cell>
          <cell r="B1161" t="str">
            <v>Sales to Irr Cust-Mt</v>
          </cell>
          <cell r="C1161" t="str">
            <v/>
          </cell>
          <cell r="D1161" t="str">
            <v/>
          </cell>
        </row>
        <row r="1162">
          <cell r="A1162">
            <v>4999000</v>
          </cell>
          <cell r="B1162" t="str">
            <v>Residtc Sales-Metere</v>
          </cell>
          <cell r="C1162" t="str">
            <v/>
          </cell>
          <cell r="D1162" t="str">
            <v/>
          </cell>
        </row>
        <row r="1163">
          <cell r="A1163">
            <v>5000030</v>
          </cell>
          <cell r="B1163" t="str">
            <v>Nuclear Misc. A &amp; G</v>
          </cell>
          <cell r="C1163" t="str">
            <v>i0</v>
          </cell>
          <cell r="D1163" t="str">
            <v>CA0000000000</v>
          </cell>
        </row>
        <row r="1164">
          <cell r="A1164">
            <v>5000040</v>
          </cell>
          <cell r="B1164" t="str">
            <v>Spent Fuel Exp</v>
          </cell>
          <cell r="C1164" t="str">
            <v/>
          </cell>
          <cell r="D1164" t="str">
            <v/>
          </cell>
        </row>
        <row r="1165">
          <cell r="A1165">
            <v>5000050</v>
          </cell>
          <cell r="B1165" t="str">
            <v>Amort Lease Exp</v>
          </cell>
          <cell r="C1165" t="str">
            <v/>
          </cell>
          <cell r="D1165" t="str">
            <v/>
          </cell>
        </row>
        <row r="1166">
          <cell r="A1166">
            <v>5000070</v>
          </cell>
          <cell r="B1166" t="str">
            <v>Compressor Fuel</v>
          </cell>
          <cell r="C1166" t="str">
            <v>i0</v>
          </cell>
          <cell r="D1166" t="str">
            <v>CA0000000000</v>
          </cell>
        </row>
        <row r="1167">
          <cell r="A1167">
            <v>5000080</v>
          </cell>
          <cell r="B1167" t="str">
            <v>Elec for Gas Compr</v>
          </cell>
          <cell r="C1167" t="str">
            <v/>
          </cell>
          <cell r="D1167" t="str">
            <v/>
          </cell>
        </row>
        <row r="1168">
          <cell r="A1168">
            <v>5000100</v>
          </cell>
          <cell r="B1168" t="str">
            <v>Trans Elec by Others</v>
          </cell>
          <cell r="C1168" t="str">
            <v/>
          </cell>
          <cell r="D1168" t="str">
            <v/>
          </cell>
        </row>
        <row r="1169">
          <cell r="A1169">
            <v>5000300</v>
          </cell>
          <cell r="B1169" t="str">
            <v>Uncoll Prov - Elec</v>
          </cell>
          <cell r="C1169" t="str">
            <v/>
          </cell>
          <cell r="D1169" t="str">
            <v/>
          </cell>
        </row>
        <row r="1170">
          <cell r="A1170">
            <v>5000310</v>
          </cell>
          <cell r="B1170" t="str">
            <v>Uncoll Prov - Gas</v>
          </cell>
          <cell r="C1170" t="str">
            <v/>
          </cell>
          <cell r="D1170" t="str">
            <v/>
          </cell>
        </row>
        <row r="1171">
          <cell r="A1171">
            <v>5000320</v>
          </cell>
          <cell r="B1171" t="str">
            <v>Uncoll Prov - Com</v>
          </cell>
          <cell r="C1171" t="str">
            <v/>
          </cell>
          <cell r="D1171" t="str">
            <v/>
          </cell>
        </row>
        <row r="1172">
          <cell r="A1172">
            <v>5000400</v>
          </cell>
          <cell r="B1172" t="str">
            <v>Cust Recds&amp;Colln Exp</v>
          </cell>
          <cell r="C1172" t="str">
            <v/>
          </cell>
          <cell r="D1172" t="str">
            <v/>
          </cell>
        </row>
        <row r="1173">
          <cell r="A1173">
            <v>5001101</v>
          </cell>
          <cell r="B1173" t="str">
            <v>FERC Annual Fee</v>
          </cell>
          <cell r="C1173" t="str">
            <v>i0</v>
          </cell>
          <cell r="D1173" t="str">
            <v>CA0000000000</v>
          </cell>
        </row>
        <row r="1174">
          <cell r="A1174">
            <v>5001102</v>
          </cell>
          <cell r="B1174" t="str">
            <v>Intervenor Compensat</v>
          </cell>
          <cell r="C1174" t="str">
            <v>i0</v>
          </cell>
          <cell r="D1174" t="str">
            <v>CA0000000000</v>
          </cell>
        </row>
        <row r="1175">
          <cell r="A1175">
            <v>5001103</v>
          </cell>
          <cell r="B1175" t="str">
            <v>Notice of Violation</v>
          </cell>
          <cell r="C1175" t="str">
            <v>i0</v>
          </cell>
          <cell r="D1175" t="str">
            <v>CA0000000000</v>
          </cell>
        </row>
        <row r="1176">
          <cell r="A1176">
            <v>5001104</v>
          </cell>
          <cell r="B1176" t="str">
            <v>Reg Commission FERC</v>
          </cell>
          <cell r="C1176" t="str">
            <v>i0</v>
          </cell>
          <cell r="D1176" t="str">
            <v>CA0000000000</v>
          </cell>
        </row>
        <row r="1177">
          <cell r="A1177">
            <v>5001105</v>
          </cell>
          <cell r="B1177" t="str">
            <v>Intervenor Comp</v>
          </cell>
          <cell r="C1177" t="str">
            <v/>
          </cell>
          <cell r="D1177" t="str">
            <v/>
          </cell>
        </row>
        <row r="1178">
          <cell r="A1178">
            <v>5001150</v>
          </cell>
          <cell r="B1178" t="str">
            <v>Company Memb Fees</v>
          </cell>
          <cell r="C1178" t="str">
            <v>i0</v>
          </cell>
          <cell r="D1178" t="str">
            <v>CA0000000000</v>
          </cell>
        </row>
        <row r="1179">
          <cell r="A1179">
            <v>5001160</v>
          </cell>
          <cell r="B1179" t="str">
            <v>MCI Exchg of Rights</v>
          </cell>
          <cell r="C1179" t="str">
            <v/>
          </cell>
          <cell r="D1179" t="str">
            <v/>
          </cell>
        </row>
        <row r="1180">
          <cell r="A1180">
            <v>5001161</v>
          </cell>
          <cell r="B1180" t="str">
            <v>MCI Exchg of Rights</v>
          </cell>
          <cell r="C1180" t="str">
            <v/>
          </cell>
          <cell r="D1180" t="str">
            <v/>
          </cell>
        </row>
        <row r="1181">
          <cell r="A1181">
            <v>5001200</v>
          </cell>
          <cell r="B1181" t="str">
            <v>Consult Svcs - Law</v>
          </cell>
          <cell r="C1181" t="str">
            <v>i0</v>
          </cell>
          <cell r="D1181" t="str">
            <v>CA0000000000</v>
          </cell>
        </row>
        <row r="1182">
          <cell r="A1182">
            <v>5001210</v>
          </cell>
          <cell r="B1182" t="str">
            <v>Consult Svcs - Acctg</v>
          </cell>
          <cell r="C1182" t="str">
            <v>i0</v>
          </cell>
          <cell r="D1182" t="str">
            <v>CA0000000000</v>
          </cell>
        </row>
        <row r="1183">
          <cell r="A1183">
            <v>5001220</v>
          </cell>
          <cell r="B1183" t="str">
            <v>Consult Svcs - Fin</v>
          </cell>
          <cell r="C1183" t="str">
            <v>i0</v>
          </cell>
          <cell r="D1183" t="str">
            <v>CA0000000000</v>
          </cell>
        </row>
        <row r="1184">
          <cell r="A1184">
            <v>5001230</v>
          </cell>
          <cell r="B1184" t="str">
            <v>Consult Svcs - Eng</v>
          </cell>
          <cell r="C1184" t="str">
            <v>i0</v>
          </cell>
          <cell r="D1184" t="str">
            <v>CA0000000000</v>
          </cell>
        </row>
        <row r="1185">
          <cell r="A1185">
            <v>5001240</v>
          </cell>
          <cell r="B1185" t="str">
            <v>Consult Svcs - Comp</v>
          </cell>
          <cell r="C1185" t="str">
            <v>i0</v>
          </cell>
          <cell r="D1185" t="str">
            <v>CA0000000000</v>
          </cell>
        </row>
        <row r="1186">
          <cell r="A1186">
            <v>5001250</v>
          </cell>
          <cell r="B1186" t="str">
            <v>Consult Svcs - Other</v>
          </cell>
          <cell r="C1186" t="str">
            <v>i0</v>
          </cell>
          <cell r="D1186" t="str">
            <v>CA0000000000</v>
          </cell>
        </row>
        <row r="1187">
          <cell r="A1187">
            <v>5001260</v>
          </cell>
          <cell r="B1187" t="str">
            <v>A&amp;G Adj 923</v>
          </cell>
          <cell r="C1187" t="str">
            <v/>
          </cell>
          <cell r="D1187" t="str">
            <v/>
          </cell>
        </row>
        <row r="1188">
          <cell r="A1188">
            <v>5001300</v>
          </cell>
          <cell r="B1188" t="str">
            <v>Insur Exp - Misc</v>
          </cell>
          <cell r="C1188" t="str">
            <v/>
          </cell>
          <cell r="D1188" t="str">
            <v/>
          </cell>
        </row>
        <row r="1189">
          <cell r="A1189">
            <v>5001310</v>
          </cell>
          <cell r="B1189" t="str">
            <v>Prop Insur Exp</v>
          </cell>
          <cell r="C1189" t="str">
            <v/>
          </cell>
          <cell r="D1189" t="str">
            <v/>
          </cell>
        </row>
        <row r="1190">
          <cell r="A1190">
            <v>5001320</v>
          </cell>
          <cell r="B1190" t="str">
            <v>Liab Insur Exp-OLD</v>
          </cell>
          <cell r="C1190" t="str">
            <v/>
          </cell>
          <cell r="D1190" t="str">
            <v/>
          </cell>
        </row>
        <row r="1191">
          <cell r="A1191">
            <v>5001325</v>
          </cell>
          <cell r="B1191" t="str">
            <v>Liab Insur Exp</v>
          </cell>
          <cell r="C1191" t="str">
            <v/>
          </cell>
          <cell r="D1191" t="str">
            <v/>
          </cell>
        </row>
        <row r="1192">
          <cell r="A1192">
            <v>5001330</v>
          </cell>
          <cell r="B1192" t="str">
            <v>Wkrs Comp Ltr of Cr</v>
          </cell>
          <cell r="C1192" t="str">
            <v/>
          </cell>
          <cell r="D1192" t="str">
            <v/>
          </cell>
        </row>
        <row r="1193">
          <cell r="A1193">
            <v>5001400</v>
          </cell>
          <cell r="B1193" t="str">
            <v>Injuries &amp; Damages</v>
          </cell>
          <cell r="C1193" t="str">
            <v/>
          </cell>
          <cell r="D1193" t="str">
            <v/>
          </cell>
        </row>
        <row r="1194">
          <cell r="A1194">
            <v>5001410</v>
          </cell>
          <cell r="B1194" t="str">
            <v>Workers' Comp</v>
          </cell>
          <cell r="C1194" t="str">
            <v/>
          </cell>
          <cell r="D1194" t="str">
            <v/>
          </cell>
        </row>
        <row r="1195">
          <cell r="A1195">
            <v>5001420</v>
          </cell>
          <cell r="B1195" t="str">
            <v>Light Duty Payroll</v>
          </cell>
          <cell r="C1195" t="str">
            <v/>
          </cell>
          <cell r="D1195" t="str">
            <v/>
          </cell>
        </row>
        <row r="1196">
          <cell r="A1196">
            <v>5001430</v>
          </cell>
          <cell r="B1196" t="str">
            <v>Third Party Claims</v>
          </cell>
          <cell r="C1196" t="str">
            <v/>
          </cell>
          <cell r="D1196" t="str">
            <v/>
          </cell>
        </row>
        <row r="1197">
          <cell r="A1197">
            <v>5001431</v>
          </cell>
          <cell r="B1197" t="str">
            <v>Claims-Other</v>
          </cell>
          <cell r="C1197" t="str">
            <v/>
          </cell>
          <cell r="D1197" t="str">
            <v/>
          </cell>
        </row>
        <row r="1198">
          <cell r="A1198">
            <v>5001440</v>
          </cell>
          <cell r="B1198" t="str">
            <v>Litig &amp; Stlment</v>
          </cell>
          <cell r="C1198" t="str">
            <v/>
          </cell>
          <cell r="D1198" t="str">
            <v/>
          </cell>
        </row>
        <row r="1199">
          <cell r="A1199">
            <v>5001450</v>
          </cell>
          <cell r="B1199" t="str">
            <v>Rsv for 3rd Party Cl</v>
          </cell>
          <cell r="C1199" t="str">
            <v/>
          </cell>
          <cell r="D1199" t="str">
            <v/>
          </cell>
        </row>
        <row r="1200">
          <cell r="A1200">
            <v>5001690</v>
          </cell>
          <cell r="B1200" t="str">
            <v>Litig &amp; Stlment-Elec</v>
          </cell>
          <cell r="C1200" t="str">
            <v/>
          </cell>
          <cell r="D1200" t="str">
            <v/>
          </cell>
        </row>
        <row r="1201">
          <cell r="A1201">
            <v>5001691</v>
          </cell>
          <cell r="B1201" t="str">
            <v>Litig &amp; Stlment-Gas</v>
          </cell>
          <cell r="C1201" t="str">
            <v/>
          </cell>
          <cell r="D1201" t="str">
            <v/>
          </cell>
        </row>
        <row r="1202">
          <cell r="A1202">
            <v>5001692</v>
          </cell>
          <cell r="B1202" t="str">
            <v>3rd Party Claims Ele</v>
          </cell>
          <cell r="C1202" t="str">
            <v/>
          </cell>
          <cell r="D1202" t="str">
            <v/>
          </cell>
        </row>
        <row r="1203">
          <cell r="A1203">
            <v>5001693</v>
          </cell>
          <cell r="B1203" t="str">
            <v>3rd Party Claims Gas</v>
          </cell>
          <cell r="C1203" t="str">
            <v/>
          </cell>
          <cell r="D1203" t="str">
            <v/>
          </cell>
        </row>
        <row r="1204">
          <cell r="A1204">
            <v>5001694</v>
          </cell>
          <cell r="B1204" t="str">
            <v>RsvElec-3rd Party Cl</v>
          </cell>
          <cell r="C1204" t="str">
            <v/>
          </cell>
          <cell r="D1204" t="str">
            <v/>
          </cell>
        </row>
        <row r="1205">
          <cell r="A1205">
            <v>5001695</v>
          </cell>
          <cell r="B1205" t="str">
            <v>Rsv Gas-3rd Party Cl</v>
          </cell>
          <cell r="C1205" t="str">
            <v/>
          </cell>
          <cell r="D1205" t="str">
            <v/>
          </cell>
        </row>
        <row r="1206">
          <cell r="A1206">
            <v>5001698</v>
          </cell>
          <cell r="B1206" t="str">
            <v>Injuries &amp; Damages E</v>
          </cell>
          <cell r="C1206" t="str">
            <v/>
          </cell>
          <cell r="D1206" t="str">
            <v/>
          </cell>
        </row>
        <row r="1207">
          <cell r="A1207">
            <v>5001699</v>
          </cell>
          <cell r="B1207" t="str">
            <v>Injuries &amp; Damages G</v>
          </cell>
          <cell r="C1207" t="str">
            <v/>
          </cell>
          <cell r="D1207" t="str">
            <v/>
          </cell>
        </row>
        <row r="1208">
          <cell r="A1208">
            <v>5004000</v>
          </cell>
          <cell r="B1208" t="str">
            <v>Prov Fran Req Elec</v>
          </cell>
          <cell r="C1208" t="str">
            <v/>
          </cell>
          <cell r="D1208" t="str">
            <v/>
          </cell>
        </row>
        <row r="1209">
          <cell r="A1209">
            <v>5004010</v>
          </cell>
          <cell r="B1209" t="str">
            <v>Prov Fran Req - Gas</v>
          </cell>
          <cell r="C1209" t="str">
            <v/>
          </cell>
          <cell r="D1209" t="str">
            <v/>
          </cell>
        </row>
        <row r="1210">
          <cell r="A1210">
            <v>5005000</v>
          </cell>
          <cell r="B1210" t="str">
            <v>Reg Comm Exp (A&amp;G)</v>
          </cell>
          <cell r="C1210" t="str">
            <v>i0</v>
          </cell>
          <cell r="D1210" t="str">
            <v>CA0000000000</v>
          </cell>
        </row>
        <row r="1211">
          <cell r="A1211">
            <v>5005010</v>
          </cell>
          <cell r="B1211" t="str">
            <v>Reg Comm Exp (M&amp;O)</v>
          </cell>
          <cell r="C1211" t="str">
            <v>i0</v>
          </cell>
          <cell r="D1211" t="str">
            <v>CA0000000000</v>
          </cell>
        </row>
        <row r="1212">
          <cell r="A1212">
            <v>5005100</v>
          </cell>
          <cell r="B1212" t="str">
            <v>DC Safety Comm Exp</v>
          </cell>
          <cell r="C1212" t="str">
            <v>i0</v>
          </cell>
          <cell r="D1212" t="str">
            <v>CA0000000000</v>
          </cell>
        </row>
        <row r="1213">
          <cell r="A1213">
            <v>5005500</v>
          </cell>
          <cell r="B1213" t="str">
            <v>Adv Exp - Operating</v>
          </cell>
          <cell r="C1213" t="str">
            <v>i0</v>
          </cell>
          <cell r="D1213" t="str">
            <v>CA0000000000</v>
          </cell>
        </row>
        <row r="1214">
          <cell r="A1214">
            <v>5006000</v>
          </cell>
          <cell r="B1214" t="str">
            <v>Misc Gen Exp-Dir Fee</v>
          </cell>
          <cell r="C1214" t="str">
            <v>i0</v>
          </cell>
          <cell r="D1214" t="str">
            <v>CA0000000000</v>
          </cell>
        </row>
        <row r="1215">
          <cell r="A1215">
            <v>5006001</v>
          </cell>
          <cell r="B1215" t="str">
            <v>Misc Gen Exp-Officer</v>
          </cell>
          <cell r="C1215" t="str">
            <v>i0</v>
          </cell>
          <cell r="D1215" t="str">
            <v>CA0000000000</v>
          </cell>
        </row>
        <row r="1216">
          <cell r="A1216">
            <v>5006010</v>
          </cell>
          <cell r="B1216" t="str">
            <v>Misc Gen Exp-Stk&amp;Bnd</v>
          </cell>
          <cell r="C1216" t="str">
            <v>i0</v>
          </cell>
          <cell r="D1216" t="str">
            <v>CA0000000000</v>
          </cell>
        </row>
        <row r="1217">
          <cell r="A1217">
            <v>5006011</v>
          </cell>
          <cell r="B1217" t="str">
            <v>Bank Fees-Corp Item</v>
          </cell>
          <cell r="C1217" t="str">
            <v/>
          </cell>
          <cell r="D1217" t="str">
            <v/>
          </cell>
        </row>
        <row r="1218">
          <cell r="A1218">
            <v>5006012</v>
          </cell>
          <cell r="B1218" t="str">
            <v>Rev Cr Fee-Corp Item</v>
          </cell>
          <cell r="C1218" t="str">
            <v>i0</v>
          </cell>
          <cell r="D1218" t="str">
            <v>CA0000000000</v>
          </cell>
        </row>
        <row r="1219">
          <cell r="A1219">
            <v>5006013</v>
          </cell>
          <cell r="B1219" t="str">
            <v>Trustee Fee-CorpItem</v>
          </cell>
          <cell r="C1219" t="str">
            <v>i0</v>
          </cell>
          <cell r="D1219" t="str">
            <v>CA0000000000</v>
          </cell>
        </row>
        <row r="1220">
          <cell r="A1220">
            <v>5006020</v>
          </cell>
          <cell r="B1220" t="str">
            <v>Bank Service Fees</v>
          </cell>
          <cell r="C1220" t="str">
            <v/>
          </cell>
          <cell r="D1220" t="str">
            <v/>
          </cell>
        </row>
        <row r="1221">
          <cell r="A1221">
            <v>5006021</v>
          </cell>
          <cell r="B1221" t="str">
            <v>MGE-Revolving Cr Fee</v>
          </cell>
          <cell r="C1221" t="str">
            <v>i0</v>
          </cell>
          <cell r="D1221" t="str">
            <v>CA0000000000</v>
          </cell>
        </row>
        <row r="1222">
          <cell r="A1222">
            <v>5006022</v>
          </cell>
          <cell r="B1222" t="str">
            <v>Trustee Fees</v>
          </cell>
          <cell r="C1222" t="str">
            <v>i0</v>
          </cell>
          <cell r="D1222" t="str">
            <v>CA0000000000</v>
          </cell>
        </row>
        <row r="1223">
          <cell r="A1223">
            <v>5006023</v>
          </cell>
          <cell r="B1223" t="str">
            <v>Bank Fees-PCC Use</v>
          </cell>
          <cell r="C1223" t="str">
            <v/>
          </cell>
          <cell r="D1223" t="str">
            <v/>
          </cell>
        </row>
        <row r="1224">
          <cell r="A1224">
            <v>5006024</v>
          </cell>
          <cell r="B1224" t="str">
            <v>RRB Fee Inc &amp; Exp</v>
          </cell>
          <cell r="C1224" t="str">
            <v/>
          </cell>
          <cell r="D1224" t="str">
            <v/>
          </cell>
        </row>
        <row r="1225">
          <cell r="A1225">
            <v>5006026</v>
          </cell>
          <cell r="B1225" t="str">
            <v>PPP Payments</v>
          </cell>
          <cell r="C1225" t="str">
            <v/>
          </cell>
          <cell r="D1225" t="str">
            <v/>
          </cell>
        </row>
        <row r="1226">
          <cell r="A1226">
            <v>5006030</v>
          </cell>
          <cell r="B1226" t="str">
            <v>Misc Gen Exp-Decomm</v>
          </cell>
          <cell r="C1226" t="str">
            <v/>
          </cell>
          <cell r="D1226" t="str">
            <v/>
          </cell>
        </row>
        <row r="1227">
          <cell r="A1227">
            <v>5006050</v>
          </cell>
          <cell r="B1227" t="str">
            <v>Misc Gen Exp-Subscr</v>
          </cell>
          <cell r="C1227" t="str">
            <v>i0</v>
          </cell>
          <cell r="D1227" t="str">
            <v>CA0000000000</v>
          </cell>
        </row>
        <row r="1228">
          <cell r="A1228">
            <v>5006060</v>
          </cell>
          <cell r="B1228" t="str">
            <v>Association Dues</v>
          </cell>
          <cell r="C1228" t="str">
            <v>i0</v>
          </cell>
          <cell r="D1228" t="str">
            <v>CA0000000000</v>
          </cell>
        </row>
        <row r="1229">
          <cell r="A1229">
            <v>5006070</v>
          </cell>
          <cell r="B1229" t="str">
            <v>Club Dues</v>
          </cell>
          <cell r="C1229" t="str">
            <v/>
          </cell>
          <cell r="D1229" t="str">
            <v/>
          </cell>
        </row>
        <row r="1230">
          <cell r="A1230">
            <v>5006110</v>
          </cell>
          <cell r="B1230" t="str">
            <v>Bank Account Var</v>
          </cell>
          <cell r="C1230" t="str">
            <v/>
          </cell>
          <cell r="D1230" t="str">
            <v/>
          </cell>
        </row>
        <row r="1231">
          <cell r="A1231">
            <v>5006120</v>
          </cell>
          <cell r="B1231" t="str">
            <v>Cost Stkhldrs Mtgs</v>
          </cell>
          <cell r="C1231" t="str">
            <v>i0</v>
          </cell>
          <cell r="D1231" t="str">
            <v>CA0000000000</v>
          </cell>
        </row>
        <row r="1232">
          <cell r="A1232">
            <v>5006130</v>
          </cell>
          <cell r="B1232" t="str">
            <v>Proxies</v>
          </cell>
          <cell r="C1232" t="str">
            <v>i0</v>
          </cell>
          <cell r="D1232" t="str">
            <v>CA0000000000</v>
          </cell>
        </row>
        <row r="1233">
          <cell r="A1233">
            <v>5006150</v>
          </cell>
          <cell r="B1233" t="str">
            <v>Petty Cash Diff</v>
          </cell>
          <cell r="C1233" t="str">
            <v/>
          </cell>
          <cell r="D1233" t="str">
            <v/>
          </cell>
        </row>
        <row r="1234">
          <cell r="A1234">
            <v>5006210</v>
          </cell>
          <cell r="B1234" t="str">
            <v>Frad Check Exp</v>
          </cell>
          <cell r="C1234" t="str">
            <v>i0</v>
          </cell>
          <cell r="D1234" t="str">
            <v>CA0000000000</v>
          </cell>
        </row>
        <row r="1235">
          <cell r="A1235">
            <v>5006220</v>
          </cell>
          <cell r="B1235" t="str">
            <v>Frad Check Recovery</v>
          </cell>
          <cell r="C1235" t="str">
            <v>i0</v>
          </cell>
          <cell r="D1235" t="str">
            <v>CA0000000000</v>
          </cell>
        </row>
        <row r="1236">
          <cell r="A1236">
            <v>5006230</v>
          </cell>
          <cell r="B1236" t="str">
            <v>Amort - Lifeline</v>
          </cell>
          <cell r="C1236" t="str">
            <v/>
          </cell>
          <cell r="D1236" t="str">
            <v/>
          </cell>
        </row>
        <row r="1237">
          <cell r="A1237">
            <v>5006240</v>
          </cell>
          <cell r="B1237" t="str">
            <v>Consult-Energy Theft</v>
          </cell>
          <cell r="C1237" t="str">
            <v>i0</v>
          </cell>
          <cell r="D1237" t="str">
            <v>CA0000000000</v>
          </cell>
        </row>
        <row r="1238">
          <cell r="A1238">
            <v>5006250</v>
          </cell>
          <cell r="B1238" t="str">
            <v>Energy Theft Rewards</v>
          </cell>
          <cell r="C1238" t="str">
            <v>i0</v>
          </cell>
          <cell r="D1238" t="str">
            <v>CA0000000000</v>
          </cell>
        </row>
        <row r="1239">
          <cell r="A1239">
            <v>5006280</v>
          </cell>
          <cell r="B1239" t="str">
            <v>MM Small Difference</v>
          </cell>
          <cell r="C1239" t="str">
            <v>i0</v>
          </cell>
          <cell r="D1239" t="str">
            <v>CA0000000000</v>
          </cell>
        </row>
        <row r="1240">
          <cell r="A1240">
            <v>5006285</v>
          </cell>
          <cell r="B1240" t="str">
            <v>MM Sm Diff Diablo</v>
          </cell>
          <cell r="C1240" t="str">
            <v>i0</v>
          </cell>
          <cell r="D1240" t="str">
            <v>CA0000000000</v>
          </cell>
        </row>
        <row r="1241">
          <cell r="A1241">
            <v>5006290</v>
          </cell>
          <cell r="B1241" t="str">
            <v>Matls Stk Trf Gain/L</v>
          </cell>
          <cell r="C1241" t="str">
            <v/>
          </cell>
          <cell r="D1241" t="str">
            <v/>
          </cell>
        </row>
        <row r="1242">
          <cell r="A1242">
            <v>5006300</v>
          </cell>
          <cell r="B1242" t="str">
            <v>Physical Inv Adj</v>
          </cell>
          <cell r="C1242" t="str">
            <v/>
          </cell>
          <cell r="D1242" t="str">
            <v/>
          </cell>
        </row>
        <row r="1243">
          <cell r="A1243">
            <v>5006305</v>
          </cell>
          <cell r="B1243" t="str">
            <v>Physical Inv Adj DC</v>
          </cell>
          <cell r="C1243" t="str">
            <v/>
          </cell>
          <cell r="D1243" t="str">
            <v/>
          </cell>
        </row>
        <row r="1244">
          <cell r="A1244">
            <v>5006310</v>
          </cell>
          <cell r="B1244" t="str">
            <v>Cash Discount earned</v>
          </cell>
          <cell r="C1244" t="str">
            <v/>
          </cell>
          <cell r="D1244" t="str">
            <v/>
          </cell>
        </row>
        <row r="1245">
          <cell r="A1245">
            <v>5006320</v>
          </cell>
          <cell r="B1245" t="str">
            <v>BA Clrg - Cash Disc</v>
          </cell>
          <cell r="C1245" t="str">
            <v/>
          </cell>
          <cell r="D1245" t="str">
            <v/>
          </cell>
        </row>
        <row r="1246">
          <cell r="A1246">
            <v>5006330</v>
          </cell>
          <cell r="B1246" t="str">
            <v>Inv Obsol/Write Down</v>
          </cell>
          <cell r="C1246" t="str">
            <v/>
          </cell>
          <cell r="D1246" t="str">
            <v/>
          </cell>
        </row>
        <row r="1247">
          <cell r="A1247">
            <v>5006340</v>
          </cell>
          <cell r="B1247" t="str">
            <v>Corp Adj-Material</v>
          </cell>
          <cell r="C1247" t="str">
            <v>i0</v>
          </cell>
          <cell r="D1247" t="str">
            <v>CA0000000000</v>
          </cell>
        </row>
        <row r="1248">
          <cell r="A1248">
            <v>5006999</v>
          </cell>
          <cell r="B1248" t="str">
            <v>Misc A&amp;G Adjustments</v>
          </cell>
          <cell r="C1248" t="str">
            <v/>
          </cell>
          <cell r="D1248" t="str">
            <v/>
          </cell>
        </row>
        <row r="1249">
          <cell r="A1249">
            <v>5007000</v>
          </cell>
          <cell r="B1249" t="str">
            <v>Rents</v>
          </cell>
          <cell r="C1249" t="str">
            <v>i0</v>
          </cell>
          <cell r="D1249" t="str">
            <v>CA0000000000</v>
          </cell>
        </row>
        <row r="1250">
          <cell r="A1250">
            <v>5010000</v>
          </cell>
          <cell r="B1250" t="str">
            <v>Deprec Exp -Electric</v>
          </cell>
          <cell r="C1250" t="str">
            <v/>
          </cell>
          <cell r="D1250" t="str">
            <v/>
          </cell>
        </row>
        <row r="1251">
          <cell r="A1251">
            <v>5010010</v>
          </cell>
          <cell r="B1251" t="str">
            <v>Depr Exp - Gas</v>
          </cell>
          <cell r="C1251" t="str">
            <v/>
          </cell>
          <cell r="D1251" t="str">
            <v/>
          </cell>
        </row>
        <row r="1252">
          <cell r="A1252">
            <v>5010020</v>
          </cell>
          <cell r="B1252" t="str">
            <v>Depr Exp - Water</v>
          </cell>
          <cell r="C1252" t="str">
            <v/>
          </cell>
          <cell r="D1252" t="str">
            <v/>
          </cell>
        </row>
        <row r="1253">
          <cell r="A1253">
            <v>5010030</v>
          </cell>
          <cell r="B1253" t="str">
            <v>Decommissioning Exp</v>
          </cell>
          <cell r="C1253" t="str">
            <v/>
          </cell>
          <cell r="D1253" t="str">
            <v/>
          </cell>
        </row>
        <row r="1254">
          <cell r="A1254">
            <v>5010031</v>
          </cell>
          <cell r="B1254" t="str">
            <v>Nuclear Decomm Exp</v>
          </cell>
          <cell r="C1254" t="str">
            <v/>
          </cell>
          <cell r="D1254" t="str">
            <v/>
          </cell>
        </row>
        <row r="1255">
          <cell r="A1255">
            <v>5010050</v>
          </cell>
          <cell r="B1255" t="str">
            <v>Deprec Exp-Common</v>
          </cell>
          <cell r="C1255" t="str">
            <v/>
          </cell>
          <cell r="D1255" t="str">
            <v/>
          </cell>
        </row>
        <row r="1256">
          <cell r="A1256">
            <v>5010070</v>
          </cell>
          <cell r="B1256" t="str">
            <v>Depr ExpFAS 143 Fosl</v>
          </cell>
          <cell r="C1256" t="str">
            <v/>
          </cell>
          <cell r="D1256" t="str">
            <v/>
          </cell>
        </row>
        <row r="1257">
          <cell r="A1257">
            <v>5010080</v>
          </cell>
          <cell r="B1257" t="str">
            <v>Depr ExpFAS 143 Nucl</v>
          </cell>
          <cell r="C1257" t="str">
            <v/>
          </cell>
          <cell r="D1257" t="str">
            <v/>
          </cell>
        </row>
        <row r="1258">
          <cell r="A1258">
            <v>5010300</v>
          </cell>
          <cell r="B1258" t="str">
            <v>Amrt Ltd Trm El Plnt</v>
          </cell>
          <cell r="C1258" t="str">
            <v/>
          </cell>
          <cell r="D1258" t="str">
            <v/>
          </cell>
        </row>
        <row r="1259">
          <cell r="A1259">
            <v>5010310</v>
          </cell>
          <cell r="B1259" t="str">
            <v>Amrt Ltd Trm Gas Plt</v>
          </cell>
          <cell r="C1259" t="str">
            <v/>
          </cell>
          <cell r="D1259" t="str">
            <v/>
          </cell>
        </row>
        <row r="1260">
          <cell r="A1260">
            <v>5010311</v>
          </cell>
          <cell r="B1260" t="str">
            <v>Amrt Land Lndrgt Gas</v>
          </cell>
          <cell r="C1260" t="str">
            <v/>
          </cell>
          <cell r="D1260" t="str">
            <v/>
          </cell>
        </row>
        <row r="1261">
          <cell r="A1261">
            <v>5010320</v>
          </cell>
          <cell r="B1261" t="str">
            <v>Amrt Ltd Trm Com Plt</v>
          </cell>
          <cell r="C1261" t="str">
            <v/>
          </cell>
          <cell r="D1261" t="str">
            <v/>
          </cell>
        </row>
        <row r="1262">
          <cell r="A1262">
            <v>5010330</v>
          </cell>
          <cell r="B1262" t="str">
            <v>Amort Abandon Proj</v>
          </cell>
          <cell r="C1262" t="str">
            <v/>
          </cell>
          <cell r="D1262" t="str">
            <v/>
          </cell>
        </row>
        <row r="1263">
          <cell r="A1263">
            <v>5010340</v>
          </cell>
          <cell r="B1263" t="str">
            <v>Amort DC Asset #2</v>
          </cell>
          <cell r="C1263" t="str">
            <v/>
          </cell>
          <cell r="D1263" t="str">
            <v/>
          </cell>
        </row>
        <row r="1264">
          <cell r="A1264">
            <v>5010350</v>
          </cell>
          <cell r="B1264" t="str">
            <v>Amrt Unrec Plnt-Elec</v>
          </cell>
          <cell r="C1264" t="str">
            <v/>
          </cell>
          <cell r="D1264" t="str">
            <v/>
          </cell>
        </row>
        <row r="1265">
          <cell r="A1265">
            <v>5010360</v>
          </cell>
          <cell r="B1265" t="str">
            <v>Env Liab Accrual-Gas</v>
          </cell>
          <cell r="C1265" t="str">
            <v/>
          </cell>
          <cell r="D1265" t="str">
            <v/>
          </cell>
        </row>
        <row r="1266">
          <cell r="A1266">
            <v>5010370</v>
          </cell>
          <cell r="B1266" t="str">
            <v>Env Liab Accr - Elec</v>
          </cell>
          <cell r="C1266" t="str">
            <v/>
          </cell>
          <cell r="D1266" t="str">
            <v/>
          </cell>
        </row>
        <row r="1267">
          <cell r="A1267">
            <v>5010380</v>
          </cell>
          <cell r="B1267" t="str">
            <v>HelmsRegAssetAmrtOLD</v>
          </cell>
          <cell r="C1267" t="str">
            <v/>
          </cell>
          <cell r="D1267" t="str">
            <v/>
          </cell>
        </row>
        <row r="1268">
          <cell r="A1268">
            <v>5010381</v>
          </cell>
          <cell r="B1268" t="str">
            <v>Helms Reg Asset Amrt</v>
          </cell>
          <cell r="C1268" t="str">
            <v/>
          </cell>
          <cell r="D1268" t="str">
            <v/>
          </cell>
        </row>
        <row r="1269">
          <cell r="A1269">
            <v>5010390</v>
          </cell>
          <cell r="B1269" t="str">
            <v>BA Expense Deferral</v>
          </cell>
          <cell r="C1269" t="str">
            <v/>
          </cell>
          <cell r="D1269" t="str">
            <v/>
          </cell>
        </row>
        <row r="1270">
          <cell r="A1270">
            <v>5010391</v>
          </cell>
          <cell r="B1270" t="str">
            <v>BA Expense</v>
          </cell>
          <cell r="C1270" t="str">
            <v/>
          </cell>
          <cell r="D1270" t="str">
            <v/>
          </cell>
        </row>
        <row r="1271">
          <cell r="A1271">
            <v>5010392</v>
          </cell>
          <cell r="B1271" t="str">
            <v>BA Exp Def (LOB)</v>
          </cell>
          <cell r="C1271" t="str">
            <v/>
          </cell>
          <cell r="D1271" t="str">
            <v/>
          </cell>
        </row>
        <row r="1272">
          <cell r="A1272">
            <v>5010393</v>
          </cell>
          <cell r="B1272" t="str">
            <v>B/A Expense</v>
          </cell>
          <cell r="C1272" t="str">
            <v/>
          </cell>
          <cell r="D1272" t="str">
            <v/>
          </cell>
        </row>
        <row r="1273">
          <cell r="A1273">
            <v>5010394</v>
          </cell>
          <cell r="B1273" t="str">
            <v>BA Expense-RRBRA</v>
          </cell>
          <cell r="C1273" t="str">
            <v/>
          </cell>
          <cell r="D1273" t="str">
            <v/>
          </cell>
        </row>
        <row r="1274">
          <cell r="A1274">
            <v>5010500</v>
          </cell>
          <cell r="B1274" t="str">
            <v>Depr Clearing</v>
          </cell>
          <cell r="C1274" t="str">
            <v/>
          </cell>
          <cell r="D1274" t="str">
            <v/>
          </cell>
        </row>
        <row r="1275">
          <cell r="A1275">
            <v>5010501</v>
          </cell>
          <cell r="B1275" t="str">
            <v>Fleet Depr Est</v>
          </cell>
          <cell r="C1275" t="str">
            <v/>
          </cell>
          <cell r="D1275" t="str">
            <v/>
          </cell>
        </row>
        <row r="1276">
          <cell r="A1276">
            <v>5010502</v>
          </cell>
          <cell r="B1276" t="str">
            <v>Fleet Depr Est Offse</v>
          </cell>
          <cell r="C1276" t="str">
            <v/>
          </cell>
          <cell r="D1276" t="str">
            <v/>
          </cell>
        </row>
        <row r="1277">
          <cell r="A1277">
            <v>5010600</v>
          </cell>
          <cell r="B1277" t="str">
            <v>Accretion Exp Fossil</v>
          </cell>
          <cell r="C1277" t="str">
            <v/>
          </cell>
          <cell r="D1277" t="str">
            <v/>
          </cell>
        </row>
        <row r="1278">
          <cell r="A1278">
            <v>5010610</v>
          </cell>
          <cell r="B1278" t="str">
            <v>Accretion Exp Nucler</v>
          </cell>
          <cell r="C1278" t="str">
            <v/>
          </cell>
          <cell r="D1278" t="str">
            <v/>
          </cell>
        </row>
        <row r="1279">
          <cell r="A1279">
            <v>5010700</v>
          </cell>
          <cell r="B1279" t="str">
            <v>Loss on Plnt - Elec</v>
          </cell>
          <cell r="C1279" t="str">
            <v/>
          </cell>
          <cell r="D1279" t="str">
            <v/>
          </cell>
        </row>
        <row r="1280">
          <cell r="A1280">
            <v>5010710</v>
          </cell>
          <cell r="B1280" t="str">
            <v>Loss on Plnt - Gas</v>
          </cell>
          <cell r="C1280" t="str">
            <v/>
          </cell>
          <cell r="D1280" t="str">
            <v/>
          </cell>
        </row>
        <row r="1281">
          <cell r="A1281">
            <v>5010720</v>
          </cell>
          <cell r="B1281" t="str">
            <v>Loss on Plnt - Com</v>
          </cell>
          <cell r="C1281" t="str">
            <v/>
          </cell>
          <cell r="D1281" t="str">
            <v/>
          </cell>
        </row>
        <row r="1282">
          <cell r="A1282">
            <v>5010800</v>
          </cell>
          <cell r="B1282" t="str">
            <v>Loss on Disp of Pro</v>
          </cell>
          <cell r="C1282" t="str">
            <v/>
          </cell>
          <cell r="D1282" t="str">
            <v/>
          </cell>
        </row>
        <row r="1283">
          <cell r="A1283">
            <v>5011000</v>
          </cell>
          <cell r="B1283" t="str">
            <v>Oth Txs - Elec</v>
          </cell>
          <cell r="C1283" t="str">
            <v/>
          </cell>
          <cell r="D1283" t="str">
            <v/>
          </cell>
        </row>
        <row r="1284">
          <cell r="A1284">
            <v>5011010</v>
          </cell>
          <cell r="B1284" t="str">
            <v>Oth Txs - Gas</v>
          </cell>
          <cell r="C1284" t="str">
            <v/>
          </cell>
          <cell r="D1284" t="str">
            <v/>
          </cell>
        </row>
        <row r="1285">
          <cell r="A1285">
            <v>5011020</v>
          </cell>
          <cell r="B1285" t="str">
            <v>Oth Txs - Com</v>
          </cell>
          <cell r="C1285" t="str">
            <v/>
          </cell>
          <cell r="D1285" t="str">
            <v/>
          </cell>
        </row>
        <row r="1286">
          <cell r="A1286">
            <v>5011030</v>
          </cell>
          <cell r="B1286" t="str">
            <v>Oth Txs - Nonutility</v>
          </cell>
          <cell r="C1286" t="str">
            <v/>
          </cell>
          <cell r="D1286" t="str">
            <v/>
          </cell>
        </row>
        <row r="1287">
          <cell r="A1287">
            <v>5011100</v>
          </cell>
          <cell r="B1287" t="str">
            <v>Prop Txs - Elec</v>
          </cell>
          <cell r="C1287" t="str">
            <v/>
          </cell>
          <cell r="D1287" t="str">
            <v/>
          </cell>
        </row>
        <row r="1288">
          <cell r="A1288">
            <v>5011101</v>
          </cell>
          <cell r="B1288" t="str">
            <v>Prop Txs - Elec</v>
          </cell>
          <cell r="C1288" t="str">
            <v/>
          </cell>
          <cell r="D1288" t="str">
            <v/>
          </cell>
        </row>
        <row r="1289">
          <cell r="A1289">
            <v>5011110</v>
          </cell>
          <cell r="B1289" t="str">
            <v>Prop Txs - Gas</v>
          </cell>
          <cell r="C1289" t="str">
            <v/>
          </cell>
          <cell r="D1289" t="str">
            <v/>
          </cell>
        </row>
        <row r="1290">
          <cell r="A1290">
            <v>5011111</v>
          </cell>
          <cell r="B1290" t="str">
            <v>Prop Txs - Gas</v>
          </cell>
          <cell r="C1290" t="str">
            <v/>
          </cell>
          <cell r="D1290" t="str">
            <v/>
          </cell>
        </row>
        <row r="1291">
          <cell r="A1291">
            <v>5011120</v>
          </cell>
          <cell r="B1291" t="str">
            <v>Prop Txs - Com</v>
          </cell>
          <cell r="C1291" t="str">
            <v/>
          </cell>
          <cell r="D1291" t="str">
            <v/>
          </cell>
        </row>
        <row r="1292">
          <cell r="A1292">
            <v>5011130</v>
          </cell>
          <cell r="B1292" t="str">
            <v>Prop Txs -Nonutility</v>
          </cell>
          <cell r="C1292" t="str">
            <v/>
          </cell>
          <cell r="D1292" t="str">
            <v/>
          </cell>
        </row>
        <row r="1293">
          <cell r="A1293">
            <v>5011140</v>
          </cell>
          <cell r="B1293" t="str">
            <v>Other Non-Inc.TaxAdj</v>
          </cell>
          <cell r="C1293" t="str">
            <v/>
          </cell>
          <cell r="D1293" t="str">
            <v/>
          </cell>
        </row>
        <row r="1294">
          <cell r="A1294">
            <v>5020000</v>
          </cell>
          <cell r="B1294" t="str">
            <v>Fed Inc Txs - Elec</v>
          </cell>
          <cell r="C1294" t="str">
            <v/>
          </cell>
          <cell r="D1294" t="str">
            <v/>
          </cell>
        </row>
        <row r="1295">
          <cell r="A1295">
            <v>5020010</v>
          </cell>
          <cell r="B1295" t="str">
            <v>Fed Inc Txs - Gas</v>
          </cell>
          <cell r="C1295" t="str">
            <v/>
          </cell>
          <cell r="D1295" t="str">
            <v/>
          </cell>
        </row>
        <row r="1296">
          <cell r="A1296">
            <v>5020020</v>
          </cell>
          <cell r="B1296" t="str">
            <v>Fed Inc Txs - Com</v>
          </cell>
          <cell r="C1296" t="str">
            <v/>
          </cell>
          <cell r="D1296" t="str">
            <v/>
          </cell>
        </row>
        <row r="1297">
          <cell r="A1297">
            <v>5020100</v>
          </cell>
          <cell r="B1297" t="str">
            <v>ST Inc Txs - Elec</v>
          </cell>
          <cell r="C1297" t="str">
            <v/>
          </cell>
          <cell r="D1297" t="str">
            <v/>
          </cell>
        </row>
        <row r="1298">
          <cell r="A1298">
            <v>5020101</v>
          </cell>
          <cell r="B1298" t="str">
            <v>ST Inc Txs - Elec</v>
          </cell>
          <cell r="C1298" t="str">
            <v/>
          </cell>
          <cell r="D1298" t="str">
            <v/>
          </cell>
        </row>
        <row r="1299">
          <cell r="A1299">
            <v>5020110</v>
          </cell>
          <cell r="B1299" t="str">
            <v>ST Inc Txs - Gas</v>
          </cell>
          <cell r="C1299" t="str">
            <v/>
          </cell>
          <cell r="D1299" t="str">
            <v/>
          </cell>
        </row>
        <row r="1300">
          <cell r="A1300">
            <v>5020111</v>
          </cell>
          <cell r="B1300" t="str">
            <v>ST Inc Txs - Gas</v>
          </cell>
          <cell r="C1300" t="str">
            <v/>
          </cell>
          <cell r="D1300" t="str">
            <v/>
          </cell>
        </row>
        <row r="1301">
          <cell r="A1301">
            <v>5020120</v>
          </cell>
          <cell r="B1301" t="str">
            <v>ST Inc Txs - Com</v>
          </cell>
          <cell r="C1301" t="str">
            <v/>
          </cell>
          <cell r="D1301" t="str">
            <v/>
          </cell>
        </row>
        <row r="1302">
          <cell r="A1302">
            <v>5020200</v>
          </cell>
          <cell r="B1302" t="str">
            <v>Inc Tax Fed Oth I&amp;D</v>
          </cell>
          <cell r="C1302" t="str">
            <v/>
          </cell>
          <cell r="D1302" t="str">
            <v/>
          </cell>
        </row>
        <row r="1303">
          <cell r="A1303">
            <v>5020201</v>
          </cell>
          <cell r="B1303" t="str">
            <v>FAS 143 Elec Fed IT</v>
          </cell>
          <cell r="C1303" t="str">
            <v/>
          </cell>
          <cell r="D1303" t="str">
            <v/>
          </cell>
        </row>
        <row r="1304">
          <cell r="A1304">
            <v>5020300</v>
          </cell>
          <cell r="B1304" t="str">
            <v>Inc Tax St Oth I&amp;D</v>
          </cell>
          <cell r="C1304" t="str">
            <v/>
          </cell>
          <cell r="D1304" t="str">
            <v/>
          </cell>
        </row>
        <row r="1305">
          <cell r="A1305">
            <v>5020301</v>
          </cell>
          <cell r="B1305" t="str">
            <v>Inc Tax St Oth I&amp;D</v>
          </cell>
          <cell r="C1305" t="str">
            <v/>
          </cell>
          <cell r="D1305" t="str">
            <v/>
          </cell>
        </row>
        <row r="1306">
          <cell r="A1306">
            <v>5020302</v>
          </cell>
          <cell r="B1306" t="str">
            <v>FAS 143 Elec St IT</v>
          </cell>
          <cell r="C1306" t="str">
            <v/>
          </cell>
          <cell r="D1306" t="str">
            <v/>
          </cell>
        </row>
        <row r="1307">
          <cell r="A1307">
            <v>5020400</v>
          </cell>
          <cell r="B1307" t="str">
            <v>Fed Def Tx Dr - Elec</v>
          </cell>
          <cell r="C1307" t="str">
            <v/>
          </cell>
          <cell r="D1307" t="str">
            <v/>
          </cell>
        </row>
        <row r="1308">
          <cell r="A1308">
            <v>5020410</v>
          </cell>
          <cell r="B1308" t="str">
            <v>Fed Def Tx Dr - Gas</v>
          </cell>
          <cell r="C1308" t="str">
            <v/>
          </cell>
          <cell r="D1308" t="str">
            <v/>
          </cell>
        </row>
        <row r="1309">
          <cell r="A1309">
            <v>5020420</v>
          </cell>
          <cell r="B1309" t="str">
            <v>Fed Def Tx Dr - Com</v>
          </cell>
          <cell r="C1309" t="str">
            <v/>
          </cell>
          <cell r="D1309" t="str">
            <v/>
          </cell>
        </row>
        <row r="1310">
          <cell r="A1310">
            <v>5020500</v>
          </cell>
          <cell r="B1310" t="str">
            <v>ST Def Tx Dr - Elec</v>
          </cell>
          <cell r="C1310" t="str">
            <v/>
          </cell>
          <cell r="D1310" t="str">
            <v/>
          </cell>
        </row>
        <row r="1311">
          <cell r="A1311">
            <v>5020510</v>
          </cell>
          <cell r="B1311" t="str">
            <v>ST Def Tx Dr - Gas</v>
          </cell>
          <cell r="C1311" t="str">
            <v/>
          </cell>
          <cell r="D1311" t="str">
            <v/>
          </cell>
        </row>
        <row r="1312">
          <cell r="A1312">
            <v>5020520</v>
          </cell>
          <cell r="B1312" t="str">
            <v>ST Def Tx Dr - Com</v>
          </cell>
          <cell r="C1312" t="str">
            <v/>
          </cell>
          <cell r="D1312" t="str">
            <v/>
          </cell>
        </row>
        <row r="1313">
          <cell r="A1313">
            <v>5020600</v>
          </cell>
          <cell r="B1313" t="str">
            <v>Fed Def Inc Tx - NU</v>
          </cell>
          <cell r="C1313" t="str">
            <v/>
          </cell>
          <cell r="D1313" t="str">
            <v/>
          </cell>
        </row>
        <row r="1314">
          <cell r="A1314">
            <v>5020610</v>
          </cell>
          <cell r="B1314" t="str">
            <v>ST Def Inc Tax - NU</v>
          </cell>
          <cell r="C1314" t="str">
            <v/>
          </cell>
          <cell r="D1314" t="str">
            <v/>
          </cell>
        </row>
        <row r="1315">
          <cell r="A1315">
            <v>5020700</v>
          </cell>
          <cell r="B1315" t="str">
            <v>Fed Def Tx Cr - Elec</v>
          </cell>
          <cell r="C1315" t="str">
            <v/>
          </cell>
          <cell r="D1315" t="str">
            <v/>
          </cell>
        </row>
        <row r="1316">
          <cell r="A1316">
            <v>5020710</v>
          </cell>
          <cell r="B1316" t="str">
            <v>Fed Def Tx Cr - Gas</v>
          </cell>
          <cell r="C1316" t="str">
            <v/>
          </cell>
          <cell r="D1316" t="str">
            <v/>
          </cell>
        </row>
        <row r="1317">
          <cell r="A1317">
            <v>5020720</v>
          </cell>
          <cell r="B1317" t="str">
            <v>Fed Def Tx Cr - Com</v>
          </cell>
          <cell r="C1317" t="str">
            <v/>
          </cell>
          <cell r="D1317" t="str">
            <v/>
          </cell>
        </row>
        <row r="1318">
          <cell r="A1318">
            <v>5020800</v>
          </cell>
          <cell r="B1318" t="str">
            <v>ST Def Tx Cr - Elec</v>
          </cell>
          <cell r="C1318" t="str">
            <v/>
          </cell>
          <cell r="D1318" t="str">
            <v/>
          </cell>
        </row>
        <row r="1319">
          <cell r="A1319">
            <v>5020810</v>
          </cell>
          <cell r="B1319" t="str">
            <v>ST Def Tx Cr - Gas</v>
          </cell>
          <cell r="C1319" t="str">
            <v/>
          </cell>
          <cell r="D1319" t="str">
            <v/>
          </cell>
        </row>
        <row r="1320">
          <cell r="A1320">
            <v>5020811</v>
          </cell>
          <cell r="B1320" t="str">
            <v>ST Def Tx Cr - Gas</v>
          </cell>
          <cell r="C1320" t="str">
            <v/>
          </cell>
          <cell r="D1320" t="str">
            <v/>
          </cell>
        </row>
        <row r="1321">
          <cell r="A1321">
            <v>5020820</v>
          </cell>
          <cell r="B1321" t="str">
            <v>ST Def Tx Cr - Com</v>
          </cell>
          <cell r="C1321" t="str">
            <v/>
          </cell>
          <cell r="D1321" t="str">
            <v/>
          </cell>
        </row>
        <row r="1322">
          <cell r="A1322">
            <v>5020830</v>
          </cell>
          <cell r="B1322" t="str">
            <v>Def Tx Cr St Oth I&amp;D</v>
          </cell>
          <cell r="C1322" t="str">
            <v/>
          </cell>
          <cell r="D1322" t="str">
            <v/>
          </cell>
        </row>
        <row r="1323">
          <cell r="A1323">
            <v>5020900</v>
          </cell>
          <cell r="B1323" t="str">
            <v>Fed Def Inc Tx NU Cr</v>
          </cell>
          <cell r="C1323" t="str">
            <v/>
          </cell>
          <cell r="D1323" t="str">
            <v/>
          </cell>
        </row>
        <row r="1324">
          <cell r="A1324">
            <v>5020910</v>
          </cell>
          <cell r="B1324" t="str">
            <v>ST Def Inc Tx NU Cr</v>
          </cell>
          <cell r="C1324" t="str">
            <v/>
          </cell>
          <cell r="D1324" t="str">
            <v/>
          </cell>
        </row>
        <row r="1325">
          <cell r="A1325">
            <v>5021000</v>
          </cell>
          <cell r="B1325" t="str">
            <v>ITC Adj - Elec</v>
          </cell>
          <cell r="C1325" t="str">
            <v/>
          </cell>
          <cell r="D1325" t="str">
            <v/>
          </cell>
        </row>
        <row r="1326">
          <cell r="A1326">
            <v>5021010</v>
          </cell>
          <cell r="B1326" t="str">
            <v>ITC Adj - Gas</v>
          </cell>
          <cell r="C1326" t="str">
            <v/>
          </cell>
          <cell r="D1326" t="str">
            <v/>
          </cell>
        </row>
        <row r="1327">
          <cell r="A1327">
            <v>5021020</v>
          </cell>
          <cell r="B1327" t="str">
            <v>ITC Adj - Com</v>
          </cell>
          <cell r="C1327" t="str">
            <v/>
          </cell>
          <cell r="D1327" t="str">
            <v/>
          </cell>
        </row>
        <row r="1328">
          <cell r="A1328">
            <v>5021030</v>
          </cell>
          <cell r="B1328" t="str">
            <v>ITC Adj-Non Utility</v>
          </cell>
          <cell r="C1328" t="str">
            <v/>
          </cell>
          <cell r="D1328" t="str">
            <v/>
          </cell>
        </row>
        <row r="1329">
          <cell r="A1329">
            <v>5021400</v>
          </cell>
          <cell r="B1329" t="str">
            <v>Haz Sust Fee</v>
          </cell>
          <cell r="C1329" t="str">
            <v/>
          </cell>
          <cell r="D1329" t="str">
            <v/>
          </cell>
        </row>
        <row r="1330">
          <cell r="A1330">
            <v>5021500</v>
          </cell>
          <cell r="B1330" t="str">
            <v>City/Cnty BusLic Tax</v>
          </cell>
          <cell r="C1330" t="str">
            <v/>
          </cell>
          <cell r="D1330" t="str">
            <v/>
          </cell>
        </row>
        <row r="1331">
          <cell r="A1331">
            <v>5021600</v>
          </cell>
          <cell r="B1331" t="str">
            <v>Fed Hiway Use Tax</v>
          </cell>
          <cell r="C1331" t="str">
            <v/>
          </cell>
          <cell r="D1331" t="str">
            <v/>
          </cell>
        </row>
        <row r="1332">
          <cell r="A1332">
            <v>5021700</v>
          </cell>
          <cell r="B1332" t="str">
            <v>Timber Yield Tax</v>
          </cell>
          <cell r="C1332" t="str">
            <v/>
          </cell>
          <cell r="D1332" t="str">
            <v/>
          </cell>
        </row>
        <row r="1333">
          <cell r="A1333">
            <v>5021800</v>
          </cell>
          <cell r="B1333" t="str">
            <v>Decomm Fund Tax</v>
          </cell>
          <cell r="C1333" t="str">
            <v/>
          </cell>
          <cell r="D1333" t="str">
            <v/>
          </cell>
        </row>
        <row r="1334">
          <cell r="A1334">
            <v>5021900</v>
          </cell>
          <cell r="B1334" t="str">
            <v>Superfund Tax</v>
          </cell>
          <cell r="C1334" t="str">
            <v/>
          </cell>
          <cell r="D1334" t="str">
            <v/>
          </cell>
        </row>
        <row r="1335">
          <cell r="A1335">
            <v>5030000</v>
          </cell>
          <cell r="B1335" t="str">
            <v>Charitable Contrib</v>
          </cell>
          <cell r="C1335" t="str">
            <v/>
          </cell>
          <cell r="D1335" t="str">
            <v/>
          </cell>
        </row>
        <row r="1336">
          <cell r="A1336">
            <v>5030001</v>
          </cell>
          <cell r="B1336" t="str">
            <v>Other Contribution</v>
          </cell>
          <cell r="C1336" t="str">
            <v/>
          </cell>
          <cell r="D1336" t="str">
            <v/>
          </cell>
        </row>
        <row r="1337">
          <cell r="A1337">
            <v>5030010</v>
          </cell>
          <cell r="B1337" t="str">
            <v>Donations - Non Cash</v>
          </cell>
          <cell r="C1337" t="str">
            <v/>
          </cell>
          <cell r="D1337" t="str">
            <v/>
          </cell>
        </row>
        <row r="1338">
          <cell r="A1338">
            <v>5030200</v>
          </cell>
          <cell r="B1338" t="str">
            <v>Penalties</v>
          </cell>
          <cell r="C1338" t="str">
            <v/>
          </cell>
          <cell r="D1338" t="str">
            <v/>
          </cell>
        </row>
        <row r="1339">
          <cell r="A1339">
            <v>5030201</v>
          </cell>
          <cell r="B1339" t="str">
            <v>Affiliate Int Chrg</v>
          </cell>
          <cell r="C1339" t="str">
            <v/>
          </cell>
          <cell r="D1339" t="str">
            <v/>
          </cell>
        </row>
        <row r="1340">
          <cell r="A1340">
            <v>5030202</v>
          </cell>
          <cell r="B1340" t="str">
            <v>Affiliate M-T-M</v>
          </cell>
          <cell r="C1340" t="str">
            <v/>
          </cell>
          <cell r="D1340" t="str">
            <v/>
          </cell>
        </row>
        <row r="1341">
          <cell r="A1341">
            <v>5030300</v>
          </cell>
          <cell r="B1341" t="str">
            <v>Exp Civic/Political</v>
          </cell>
          <cell r="C1341" t="str">
            <v>i0</v>
          </cell>
          <cell r="D1341" t="str">
            <v>CA0000000000</v>
          </cell>
        </row>
        <row r="1342">
          <cell r="A1342">
            <v>5040010</v>
          </cell>
          <cell r="B1342" t="str">
            <v>Othr Inc/Ded-REACH</v>
          </cell>
          <cell r="C1342" t="str">
            <v/>
          </cell>
          <cell r="D1342" t="str">
            <v/>
          </cell>
        </row>
        <row r="1343">
          <cell r="A1343">
            <v>5040012</v>
          </cell>
          <cell r="B1343" t="str">
            <v>CGT Gains/Losses</v>
          </cell>
          <cell r="C1343" t="str">
            <v/>
          </cell>
          <cell r="D1343" t="str">
            <v/>
          </cell>
        </row>
        <row r="1344">
          <cell r="A1344">
            <v>5040013</v>
          </cell>
          <cell r="B1344" t="str">
            <v>Othr Inc, Elec - MTM</v>
          </cell>
          <cell r="C1344" t="str">
            <v/>
          </cell>
          <cell r="D1344" t="str">
            <v/>
          </cell>
        </row>
        <row r="1345">
          <cell r="A1345">
            <v>5040014</v>
          </cell>
          <cell r="B1345" t="str">
            <v>Othr Inc, Gas - MTM</v>
          </cell>
          <cell r="C1345" t="str">
            <v/>
          </cell>
          <cell r="D1345" t="str">
            <v/>
          </cell>
        </row>
        <row r="1346">
          <cell r="A1346">
            <v>5040020</v>
          </cell>
          <cell r="B1346" t="str">
            <v>Cancelled Jobs</v>
          </cell>
          <cell r="C1346" t="str">
            <v/>
          </cell>
          <cell r="D1346" t="str">
            <v/>
          </cell>
        </row>
        <row r="1347">
          <cell r="A1347">
            <v>5040025</v>
          </cell>
          <cell r="B1347" t="str">
            <v>Misc Amortization</v>
          </cell>
          <cell r="C1347" t="str">
            <v/>
          </cell>
          <cell r="D1347" t="str">
            <v/>
          </cell>
        </row>
        <row r="1348">
          <cell r="A1348">
            <v>5040030</v>
          </cell>
          <cell r="B1348" t="str">
            <v>AFUDC Writeoffs</v>
          </cell>
          <cell r="C1348" t="str">
            <v/>
          </cell>
          <cell r="D1348" t="str">
            <v/>
          </cell>
        </row>
        <row r="1349">
          <cell r="A1349">
            <v>5040040</v>
          </cell>
          <cell r="B1349" t="str">
            <v>Abandoned Projects</v>
          </cell>
          <cell r="C1349" t="str">
            <v/>
          </cell>
          <cell r="D1349" t="str">
            <v/>
          </cell>
        </row>
        <row r="1350">
          <cell r="A1350">
            <v>5040050</v>
          </cell>
          <cell r="B1350" t="str">
            <v>Claims Settlement</v>
          </cell>
          <cell r="C1350" t="str">
            <v/>
          </cell>
          <cell r="D1350" t="str">
            <v/>
          </cell>
        </row>
        <row r="1351">
          <cell r="A1351">
            <v>5040060</v>
          </cell>
          <cell r="B1351" t="str">
            <v>Low Income Housing</v>
          </cell>
          <cell r="C1351" t="str">
            <v/>
          </cell>
          <cell r="D1351" t="str">
            <v/>
          </cell>
        </row>
        <row r="1352">
          <cell r="A1352">
            <v>5040070</v>
          </cell>
          <cell r="B1352" t="str">
            <v>PUP-Comp Exp</v>
          </cell>
          <cell r="C1352" t="str">
            <v/>
          </cell>
          <cell r="D1352" t="str">
            <v/>
          </cell>
        </row>
        <row r="1353">
          <cell r="A1353">
            <v>5040080</v>
          </cell>
          <cell r="B1353" t="str">
            <v>PUP-Div Equivalent</v>
          </cell>
          <cell r="C1353" t="str">
            <v/>
          </cell>
          <cell r="D1353" t="str">
            <v/>
          </cell>
        </row>
        <row r="1354">
          <cell r="A1354">
            <v>5040090</v>
          </cell>
          <cell r="B1354" t="str">
            <v>Stk Opt - Comp Exp</v>
          </cell>
          <cell r="C1354" t="str">
            <v/>
          </cell>
          <cell r="D1354" t="str">
            <v/>
          </cell>
        </row>
        <row r="1355">
          <cell r="A1355">
            <v>5040100</v>
          </cell>
          <cell r="B1355" t="str">
            <v>Stk Opt - Div Equiv</v>
          </cell>
          <cell r="C1355" t="str">
            <v/>
          </cell>
          <cell r="D1355" t="str">
            <v/>
          </cell>
        </row>
        <row r="1356">
          <cell r="A1356">
            <v>5040110</v>
          </cell>
          <cell r="B1356" t="str">
            <v>Contributions</v>
          </cell>
          <cell r="C1356" t="str">
            <v/>
          </cell>
          <cell r="D1356" t="str">
            <v/>
          </cell>
        </row>
        <row r="1357">
          <cell r="A1357">
            <v>5040112</v>
          </cell>
          <cell r="B1357" t="str">
            <v>Haz Waste - Pick-Up</v>
          </cell>
          <cell r="C1357" t="str">
            <v>i0</v>
          </cell>
          <cell r="D1357" t="str">
            <v>CA0000000000</v>
          </cell>
        </row>
        <row r="1358">
          <cell r="A1358">
            <v>5040114</v>
          </cell>
          <cell r="B1358" t="str">
            <v>Haz Waste - PCB</v>
          </cell>
          <cell r="C1358" t="str">
            <v/>
          </cell>
          <cell r="D1358" t="str">
            <v/>
          </cell>
        </row>
        <row r="1359">
          <cell r="A1359">
            <v>5040120</v>
          </cell>
          <cell r="B1359" t="str">
            <v>Legislative Exp</v>
          </cell>
          <cell r="C1359" t="str">
            <v/>
          </cell>
          <cell r="D1359" t="str">
            <v/>
          </cell>
        </row>
        <row r="1360">
          <cell r="A1360">
            <v>5040125</v>
          </cell>
          <cell r="B1360" t="str">
            <v>Oth Ded-Reorg Costs</v>
          </cell>
          <cell r="C1360" t="str">
            <v/>
          </cell>
          <cell r="D1360" t="str">
            <v/>
          </cell>
        </row>
        <row r="1361">
          <cell r="A1361">
            <v>5040130</v>
          </cell>
          <cell r="B1361" t="str">
            <v>Oth I&amp;D -Advertising</v>
          </cell>
          <cell r="C1361" t="str">
            <v>i0</v>
          </cell>
          <cell r="D1361" t="str">
            <v>CA0000000000</v>
          </cell>
        </row>
        <row r="1362">
          <cell r="A1362">
            <v>5040140</v>
          </cell>
          <cell r="B1362" t="str">
            <v>PGT/PSEA Ret Emp Dis</v>
          </cell>
          <cell r="C1362" t="str">
            <v/>
          </cell>
          <cell r="D1362" t="str">
            <v/>
          </cell>
        </row>
        <row r="1363">
          <cell r="A1363">
            <v>5040300</v>
          </cell>
          <cell r="B1363" t="str">
            <v>Misc Writeoffs</v>
          </cell>
          <cell r="C1363" t="str">
            <v/>
          </cell>
          <cell r="D1363" t="str">
            <v/>
          </cell>
        </row>
        <row r="1364">
          <cell r="A1364">
            <v>5040360</v>
          </cell>
          <cell r="B1364" t="str">
            <v>Gain/Loss Int Hedges</v>
          </cell>
          <cell r="C1364" t="str">
            <v/>
          </cell>
          <cell r="D1364" t="str">
            <v/>
          </cell>
        </row>
        <row r="1365">
          <cell r="A1365">
            <v>5040510</v>
          </cell>
          <cell r="B1365" t="str">
            <v>PGE Progress</v>
          </cell>
          <cell r="C1365" t="str">
            <v>i0</v>
          </cell>
          <cell r="D1365" t="str">
            <v>CA0000000000</v>
          </cell>
        </row>
        <row r="1366">
          <cell r="A1366">
            <v>5040600</v>
          </cell>
          <cell r="B1366" t="str">
            <v>Oth Ded-Elec Revenue</v>
          </cell>
          <cell r="C1366" t="str">
            <v/>
          </cell>
          <cell r="D1366" t="str">
            <v/>
          </cell>
        </row>
        <row r="1367">
          <cell r="A1367">
            <v>5040610</v>
          </cell>
          <cell r="B1367" t="str">
            <v>Oth Ded-Gas Revenue</v>
          </cell>
          <cell r="C1367" t="str">
            <v/>
          </cell>
          <cell r="D1367" t="str">
            <v/>
          </cell>
        </row>
        <row r="1368">
          <cell r="A1368">
            <v>5040620</v>
          </cell>
          <cell r="B1368" t="str">
            <v>Oth Ded-Cost of Elec</v>
          </cell>
          <cell r="C1368" t="str">
            <v/>
          </cell>
          <cell r="D1368" t="str">
            <v/>
          </cell>
        </row>
        <row r="1369">
          <cell r="A1369">
            <v>5040630</v>
          </cell>
          <cell r="B1369" t="str">
            <v>Oth Ded-Cost of Gas</v>
          </cell>
          <cell r="C1369" t="str">
            <v/>
          </cell>
          <cell r="D1369" t="str">
            <v/>
          </cell>
        </row>
        <row r="1370">
          <cell r="A1370">
            <v>5040640</v>
          </cell>
          <cell r="B1370" t="str">
            <v>Oth Ded-Transmission</v>
          </cell>
          <cell r="C1370" t="str">
            <v/>
          </cell>
          <cell r="D1370" t="str">
            <v/>
          </cell>
        </row>
        <row r="1371">
          <cell r="A1371">
            <v>5040650</v>
          </cell>
          <cell r="B1371" t="str">
            <v>Oth Ded-Distribution</v>
          </cell>
          <cell r="C1371" t="str">
            <v/>
          </cell>
          <cell r="D1371" t="str">
            <v/>
          </cell>
        </row>
        <row r="1372">
          <cell r="A1372">
            <v>5040660</v>
          </cell>
          <cell r="B1372" t="str">
            <v>Oth Ded-Conservation</v>
          </cell>
          <cell r="C1372" t="str">
            <v/>
          </cell>
          <cell r="D1372" t="str">
            <v/>
          </cell>
        </row>
        <row r="1373">
          <cell r="A1373">
            <v>5040670</v>
          </cell>
          <cell r="B1373" t="str">
            <v>Oth Ded-CustomerAcct</v>
          </cell>
          <cell r="C1373" t="str">
            <v/>
          </cell>
          <cell r="D1373" t="str">
            <v/>
          </cell>
        </row>
        <row r="1374">
          <cell r="A1374">
            <v>5040680</v>
          </cell>
          <cell r="B1374" t="str">
            <v>Oth Ded-Admin &amp; Gen</v>
          </cell>
          <cell r="C1374" t="str">
            <v/>
          </cell>
          <cell r="D1374" t="str">
            <v/>
          </cell>
        </row>
        <row r="1375">
          <cell r="A1375">
            <v>5040690</v>
          </cell>
          <cell r="B1375" t="str">
            <v>Oth Ded-Oth Oprns</v>
          </cell>
          <cell r="C1375" t="str">
            <v/>
          </cell>
          <cell r="D1375" t="str">
            <v/>
          </cell>
        </row>
        <row r="1376">
          <cell r="A1376">
            <v>5040700</v>
          </cell>
          <cell r="B1376" t="str">
            <v>Oth Ded-Maintenance</v>
          </cell>
          <cell r="C1376" t="str">
            <v/>
          </cell>
          <cell r="D1376" t="str">
            <v/>
          </cell>
        </row>
        <row r="1377">
          <cell r="A1377">
            <v>5040999</v>
          </cell>
          <cell r="B1377" t="str">
            <v>Oth Inc/Deds - Misc</v>
          </cell>
          <cell r="C1377" t="str">
            <v/>
          </cell>
          <cell r="D1377" t="str">
            <v/>
          </cell>
        </row>
        <row r="1378">
          <cell r="A1378">
            <v>5050000</v>
          </cell>
          <cell r="B1378" t="str">
            <v>Interest on LTD</v>
          </cell>
          <cell r="C1378" t="str">
            <v/>
          </cell>
          <cell r="D1378" t="str">
            <v/>
          </cell>
        </row>
        <row r="1379">
          <cell r="A1379">
            <v>5050011</v>
          </cell>
          <cell r="B1379" t="str">
            <v>Int Pref Mand Redemp</v>
          </cell>
          <cell r="C1379" t="str">
            <v/>
          </cell>
          <cell r="D1379" t="str">
            <v/>
          </cell>
        </row>
        <row r="1380">
          <cell r="A1380">
            <v>5050012</v>
          </cell>
          <cell r="B1380" t="str">
            <v>Pref Stkdiv-Assigned</v>
          </cell>
          <cell r="C1380" t="str">
            <v>i0</v>
          </cell>
          <cell r="D1380" t="str">
            <v>CA0000000000</v>
          </cell>
        </row>
        <row r="1381">
          <cell r="A1381">
            <v>5050100</v>
          </cell>
          <cell r="B1381" t="str">
            <v>Amort of Debt Disc</v>
          </cell>
          <cell r="C1381" t="str">
            <v/>
          </cell>
          <cell r="D1381" t="str">
            <v/>
          </cell>
        </row>
        <row r="1382">
          <cell r="A1382">
            <v>5050110</v>
          </cell>
          <cell r="B1382" t="str">
            <v>Amort Debt Exp</v>
          </cell>
          <cell r="C1382" t="str">
            <v/>
          </cell>
          <cell r="D1382" t="str">
            <v/>
          </cell>
        </row>
        <row r="1383">
          <cell r="A1383">
            <v>5050200</v>
          </cell>
          <cell r="B1383" t="str">
            <v>Amort of Loss Reaq</v>
          </cell>
          <cell r="C1383" t="str">
            <v/>
          </cell>
          <cell r="D1383" t="str">
            <v/>
          </cell>
        </row>
        <row r="1384">
          <cell r="A1384">
            <v>5050300</v>
          </cell>
          <cell r="B1384" t="str">
            <v>Amort of Prem Dbt C</v>
          </cell>
          <cell r="C1384" t="str">
            <v/>
          </cell>
          <cell r="D1384" t="str">
            <v/>
          </cell>
        </row>
        <row r="1385">
          <cell r="A1385">
            <v>5050400</v>
          </cell>
          <cell r="B1385" t="str">
            <v>Amort of Gain Reaq</v>
          </cell>
          <cell r="C1385" t="str">
            <v/>
          </cell>
          <cell r="D1385" t="str">
            <v/>
          </cell>
        </row>
        <row r="1386">
          <cell r="A1386">
            <v>5051000</v>
          </cell>
          <cell r="B1386" t="str">
            <v>Int on Debt Assoc C</v>
          </cell>
          <cell r="C1386" t="str">
            <v/>
          </cell>
          <cell r="D1386" t="str">
            <v/>
          </cell>
        </row>
        <row r="1387">
          <cell r="A1387">
            <v>5051100</v>
          </cell>
          <cell r="B1387" t="str">
            <v>Int on Debt PG&amp;E Cor</v>
          </cell>
          <cell r="C1387" t="str">
            <v/>
          </cell>
          <cell r="D1387" t="str">
            <v/>
          </cell>
        </row>
        <row r="1388">
          <cell r="A1388">
            <v>5052000</v>
          </cell>
          <cell r="B1388" t="str">
            <v>Other Interest Exp</v>
          </cell>
          <cell r="C1388" t="str">
            <v>i0</v>
          </cell>
          <cell r="D1388" t="str">
            <v>CA0000000000</v>
          </cell>
        </row>
        <row r="1389">
          <cell r="A1389">
            <v>5052001</v>
          </cell>
          <cell r="B1389" t="str">
            <v>Int Pref Mand Redemp</v>
          </cell>
          <cell r="C1389" t="str">
            <v/>
          </cell>
          <cell r="D1389" t="str">
            <v/>
          </cell>
        </row>
        <row r="1390">
          <cell r="A1390">
            <v>5052100</v>
          </cell>
          <cell r="B1390" t="str">
            <v>Int-Decomm Tx Qual</v>
          </cell>
          <cell r="C1390" t="str">
            <v/>
          </cell>
          <cell r="D1390" t="str">
            <v/>
          </cell>
        </row>
        <row r="1391">
          <cell r="A1391">
            <v>5052200</v>
          </cell>
          <cell r="B1391" t="str">
            <v>Int-Decomm NTx Qual</v>
          </cell>
          <cell r="C1391" t="str">
            <v/>
          </cell>
          <cell r="D1391" t="str">
            <v/>
          </cell>
        </row>
        <row r="1392">
          <cell r="A1392">
            <v>5052300</v>
          </cell>
          <cell r="B1392" t="str">
            <v>Othr Int Exp Com Pap</v>
          </cell>
          <cell r="C1392" t="str">
            <v/>
          </cell>
          <cell r="D1392" t="str">
            <v/>
          </cell>
        </row>
        <row r="1393">
          <cell r="A1393">
            <v>5052400</v>
          </cell>
          <cell r="B1393" t="str">
            <v>Othr Int Exp Nuc Fl</v>
          </cell>
          <cell r="C1393" t="str">
            <v/>
          </cell>
          <cell r="D1393" t="str">
            <v/>
          </cell>
        </row>
        <row r="1394">
          <cell r="A1394">
            <v>5052410</v>
          </cell>
          <cell r="B1394" t="str">
            <v>Int-Nuc Fuel Noncore</v>
          </cell>
          <cell r="C1394" t="str">
            <v/>
          </cell>
          <cell r="D1394" t="str">
            <v/>
          </cell>
        </row>
        <row r="1395">
          <cell r="A1395">
            <v>5052500</v>
          </cell>
          <cell r="B1395" t="str">
            <v>Othr Int Exp NonUtil</v>
          </cell>
          <cell r="C1395" t="str">
            <v/>
          </cell>
          <cell r="D1395" t="str">
            <v/>
          </cell>
        </row>
        <row r="1396">
          <cell r="A1396">
            <v>5054000</v>
          </cell>
          <cell r="B1396" t="str">
            <v>Misc Interest Income</v>
          </cell>
          <cell r="C1396" t="str">
            <v/>
          </cell>
          <cell r="D1396" t="str">
            <v/>
          </cell>
        </row>
        <row r="1397">
          <cell r="A1397">
            <v>5090000</v>
          </cell>
          <cell r="B1397" t="str">
            <v>Maint Exp Elim</v>
          </cell>
          <cell r="C1397" t="str">
            <v/>
          </cell>
          <cell r="D1397" t="str">
            <v/>
          </cell>
        </row>
        <row r="1398">
          <cell r="A1398">
            <v>5090010</v>
          </cell>
          <cell r="B1398" t="str">
            <v>Nat Gas-Gas Exp Elim</v>
          </cell>
          <cell r="C1398" t="str">
            <v/>
          </cell>
          <cell r="D1398" t="str">
            <v/>
          </cell>
        </row>
        <row r="1399">
          <cell r="A1399">
            <v>5090020</v>
          </cell>
          <cell r="B1399" t="str">
            <v>Nat Gas-Elec&amp;Stm Elm</v>
          </cell>
          <cell r="C1399" t="str">
            <v/>
          </cell>
          <cell r="D1399" t="str">
            <v/>
          </cell>
        </row>
        <row r="1400">
          <cell r="A1400">
            <v>5090030</v>
          </cell>
          <cell r="B1400" t="str">
            <v>Other Prodn Exp Elim</v>
          </cell>
          <cell r="C1400" t="str">
            <v/>
          </cell>
          <cell r="D1400" t="str">
            <v/>
          </cell>
        </row>
        <row r="1401">
          <cell r="A1401">
            <v>5090040</v>
          </cell>
          <cell r="B1401" t="str">
            <v>Storage Exp Elim</v>
          </cell>
          <cell r="C1401" t="str">
            <v/>
          </cell>
          <cell r="D1401" t="str">
            <v/>
          </cell>
        </row>
        <row r="1402">
          <cell r="A1402">
            <v>5090045</v>
          </cell>
          <cell r="B1402" t="str">
            <v>Backbone Trans Elim</v>
          </cell>
          <cell r="C1402" t="str">
            <v/>
          </cell>
          <cell r="D1402" t="str">
            <v/>
          </cell>
        </row>
        <row r="1403">
          <cell r="A1403">
            <v>5090050</v>
          </cell>
          <cell r="B1403" t="str">
            <v>Transmissn Exp Elim</v>
          </cell>
          <cell r="C1403" t="str">
            <v/>
          </cell>
          <cell r="D1403" t="str">
            <v/>
          </cell>
        </row>
        <row r="1404">
          <cell r="A1404">
            <v>5090060</v>
          </cell>
          <cell r="B1404" t="str">
            <v>Distributn Exp Elim</v>
          </cell>
          <cell r="C1404" t="str">
            <v/>
          </cell>
          <cell r="D1404" t="str">
            <v/>
          </cell>
        </row>
        <row r="1405">
          <cell r="A1405">
            <v>5090070</v>
          </cell>
          <cell r="B1405" t="str">
            <v>Cust Acct Exp Elim</v>
          </cell>
          <cell r="C1405" t="str">
            <v/>
          </cell>
          <cell r="D1405" t="str">
            <v/>
          </cell>
        </row>
        <row r="1406">
          <cell r="A1406">
            <v>5090080</v>
          </cell>
          <cell r="B1406" t="str">
            <v>Cust Srvc&amp;Info Elim</v>
          </cell>
          <cell r="C1406" t="str">
            <v/>
          </cell>
          <cell r="D1406" t="str">
            <v/>
          </cell>
        </row>
        <row r="1407">
          <cell r="A1407">
            <v>5090090</v>
          </cell>
          <cell r="B1407" t="str">
            <v>A&amp;G Exp Elim</v>
          </cell>
          <cell r="C1407" t="str">
            <v/>
          </cell>
          <cell r="D1407" t="str">
            <v/>
          </cell>
        </row>
        <row r="1408">
          <cell r="A1408">
            <v>5090300</v>
          </cell>
          <cell r="B1408" t="str">
            <v>Interdept Gas Usage</v>
          </cell>
          <cell r="C1408" t="str">
            <v/>
          </cell>
          <cell r="D1408" t="str">
            <v/>
          </cell>
        </row>
        <row r="1409">
          <cell r="A1409">
            <v>5090310</v>
          </cell>
          <cell r="B1409" t="str">
            <v>Interdept Elec Usage</v>
          </cell>
          <cell r="C1409" t="str">
            <v/>
          </cell>
          <cell r="D1409" t="str">
            <v/>
          </cell>
        </row>
        <row r="1410">
          <cell r="A1410">
            <v>5090400</v>
          </cell>
          <cell r="B1410" t="str">
            <v>Oth Expl &amp; Dev Cost</v>
          </cell>
          <cell r="C1410" t="str">
            <v/>
          </cell>
          <cell r="D1410" t="str">
            <v/>
          </cell>
        </row>
        <row r="1411">
          <cell r="A1411">
            <v>5091000</v>
          </cell>
          <cell r="B1411" t="str">
            <v>Pref'd Dividend DR</v>
          </cell>
          <cell r="C1411" t="str">
            <v/>
          </cell>
          <cell r="D1411" t="str">
            <v/>
          </cell>
        </row>
        <row r="1412">
          <cell r="A1412">
            <v>5091001</v>
          </cell>
          <cell r="B1412" t="str">
            <v>Pref'd Dividend CR</v>
          </cell>
          <cell r="C1412" t="str">
            <v/>
          </cell>
          <cell r="D1412" t="str">
            <v/>
          </cell>
        </row>
        <row r="1413">
          <cell r="A1413">
            <v>5091100</v>
          </cell>
          <cell r="B1413" t="str">
            <v>Meals Expense</v>
          </cell>
          <cell r="C1413" t="str">
            <v>i0</v>
          </cell>
          <cell r="D1413" t="str">
            <v>CA0000000000</v>
          </cell>
        </row>
        <row r="1414">
          <cell r="A1414">
            <v>5091110</v>
          </cell>
          <cell r="B1414" t="str">
            <v>Entertainment Expens</v>
          </cell>
          <cell r="C1414" t="str">
            <v>i0</v>
          </cell>
          <cell r="D1414" t="str">
            <v>CA0000000000</v>
          </cell>
        </row>
        <row r="1415">
          <cell r="A1415">
            <v>5091115</v>
          </cell>
          <cell r="B1415" t="str">
            <v>Employee Travel</v>
          </cell>
          <cell r="C1415" t="str">
            <v>i0</v>
          </cell>
          <cell r="D1415" t="str">
            <v>CA0000000000</v>
          </cell>
        </row>
        <row r="1416">
          <cell r="A1416">
            <v>5091116</v>
          </cell>
          <cell r="B1416" t="str">
            <v>Emp Temp Living/Relo</v>
          </cell>
          <cell r="C1416" t="str">
            <v>i0</v>
          </cell>
          <cell r="D1416" t="str">
            <v>CA0000000000</v>
          </cell>
        </row>
        <row r="1417">
          <cell r="A1417">
            <v>5091120</v>
          </cell>
          <cell r="B1417" t="str">
            <v>Spousal Travel</v>
          </cell>
          <cell r="C1417" t="str">
            <v>i0</v>
          </cell>
          <cell r="D1417" t="str">
            <v>CA0000000000</v>
          </cell>
        </row>
        <row r="1418">
          <cell r="A1418">
            <v>5091140</v>
          </cell>
          <cell r="B1418" t="str">
            <v>Reimbursed Mileage E</v>
          </cell>
          <cell r="C1418" t="str">
            <v/>
          </cell>
          <cell r="D1418" t="str">
            <v/>
          </cell>
        </row>
        <row r="1419">
          <cell r="A1419">
            <v>5091150</v>
          </cell>
          <cell r="B1419" t="str">
            <v>In-Lieu Meals</v>
          </cell>
          <cell r="C1419" t="str">
            <v/>
          </cell>
          <cell r="D1419" t="str">
            <v/>
          </cell>
        </row>
        <row r="1420">
          <cell r="A1420">
            <v>5150000</v>
          </cell>
          <cell r="B1420" t="str">
            <v>A&amp;G Adjustment 925</v>
          </cell>
          <cell r="C1420" t="str">
            <v/>
          </cell>
          <cell r="D1420" t="str">
            <v/>
          </cell>
        </row>
        <row r="1421">
          <cell r="A1421">
            <v>5150001</v>
          </cell>
          <cell r="B1421" t="str">
            <v>A&amp;G Adjustment 921</v>
          </cell>
          <cell r="C1421" t="str">
            <v/>
          </cell>
          <cell r="D1421" t="str">
            <v/>
          </cell>
        </row>
        <row r="1422">
          <cell r="A1422">
            <v>5150002</v>
          </cell>
          <cell r="B1422" t="str">
            <v>A&amp;G Adjustment 922</v>
          </cell>
          <cell r="C1422" t="str">
            <v/>
          </cell>
          <cell r="D1422" t="str">
            <v/>
          </cell>
        </row>
        <row r="1423">
          <cell r="A1423">
            <v>5150004</v>
          </cell>
          <cell r="B1423" t="str">
            <v>A&amp;G Adjustment 920</v>
          </cell>
          <cell r="C1423" t="str">
            <v/>
          </cell>
          <cell r="D1423" t="str">
            <v/>
          </cell>
        </row>
        <row r="1424">
          <cell r="A1424">
            <v>5200000</v>
          </cell>
          <cell r="B1424" t="str">
            <v>Pension Accrual</v>
          </cell>
          <cell r="C1424" t="str">
            <v>i0</v>
          </cell>
          <cell r="D1424" t="str">
            <v>CA0000000000</v>
          </cell>
        </row>
        <row r="1425">
          <cell r="A1425">
            <v>5200010</v>
          </cell>
          <cell r="B1425" t="str">
            <v>Pension VRI Interest</v>
          </cell>
          <cell r="C1425" t="str">
            <v/>
          </cell>
          <cell r="D1425" t="str">
            <v/>
          </cell>
        </row>
        <row r="1426">
          <cell r="A1426">
            <v>5200030</v>
          </cell>
          <cell r="B1426" t="str">
            <v>Pension 93 VRI Gas</v>
          </cell>
          <cell r="C1426" t="str">
            <v/>
          </cell>
          <cell r="D1426" t="str">
            <v/>
          </cell>
        </row>
        <row r="1427">
          <cell r="A1427">
            <v>5200050</v>
          </cell>
          <cell r="B1427" t="str">
            <v>Emply Asst Pgm</v>
          </cell>
          <cell r="C1427" t="str">
            <v>i0</v>
          </cell>
          <cell r="D1427" t="str">
            <v>CA0000000000</v>
          </cell>
        </row>
        <row r="1428">
          <cell r="A1428">
            <v>5200060</v>
          </cell>
          <cell r="B1428" t="str">
            <v>Drug Test</v>
          </cell>
          <cell r="C1428" t="str">
            <v>i0</v>
          </cell>
          <cell r="D1428" t="str">
            <v>CA0000000000</v>
          </cell>
        </row>
        <row r="1429">
          <cell r="A1429">
            <v>5200100</v>
          </cell>
          <cell r="B1429" t="str">
            <v>Empl Wel-Postret Med</v>
          </cell>
          <cell r="C1429" t="str">
            <v/>
          </cell>
          <cell r="D1429" t="str">
            <v/>
          </cell>
        </row>
        <row r="1430">
          <cell r="A1430">
            <v>5200110</v>
          </cell>
          <cell r="B1430" t="str">
            <v>Empl Wel- Flex</v>
          </cell>
          <cell r="C1430" t="str">
            <v/>
          </cell>
          <cell r="D1430" t="str">
            <v/>
          </cell>
        </row>
        <row r="1431">
          <cell r="A1431">
            <v>5200111</v>
          </cell>
          <cell r="B1431" t="str">
            <v>Empl Wel- Flex Empl</v>
          </cell>
          <cell r="C1431" t="str">
            <v/>
          </cell>
          <cell r="D1431" t="str">
            <v/>
          </cell>
        </row>
        <row r="1432">
          <cell r="A1432">
            <v>5200112</v>
          </cell>
          <cell r="B1432" t="str">
            <v>Empl Wel- Exec Flex</v>
          </cell>
          <cell r="C1432" t="str">
            <v/>
          </cell>
          <cell r="D1432" t="str">
            <v/>
          </cell>
        </row>
        <row r="1433">
          <cell r="A1433">
            <v>5200120</v>
          </cell>
          <cell r="B1433" t="str">
            <v>Medicare Refund</v>
          </cell>
          <cell r="C1433" t="str">
            <v/>
          </cell>
          <cell r="D1433" t="str">
            <v/>
          </cell>
        </row>
        <row r="1434">
          <cell r="A1434">
            <v>5200130</v>
          </cell>
          <cell r="B1434" t="str">
            <v>Empl Wel -Dental</v>
          </cell>
          <cell r="C1434" t="str">
            <v/>
          </cell>
          <cell r="D1434" t="str">
            <v/>
          </cell>
        </row>
        <row r="1435">
          <cell r="A1435">
            <v>5200140</v>
          </cell>
          <cell r="B1435" t="str">
            <v>Empl Wel - Medical</v>
          </cell>
          <cell r="C1435" t="str">
            <v/>
          </cell>
          <cell r="D1435" t="str">
            <v/>
          </cell>
        </row>
        <row r="1436">
          <cell r="A1436">
            <v>5200150</v>
          </cell>
          <cell r="B1436" t="str">
            <v>Empl Wel - Vision</v>
          </cell>
          <cell r="C1436" t="str">
            <v/>
          </cell>
          <cell r="D1436" t="str">
            <v/>
          </cell>
        </row>
        <row r="1437">
          <cell r="A1437">
            <v>5200160</v>
          </cell>
          <cell r="B1437" t="str">
            <v>Empl Wel - Group Lif</v>
          </cell>
          <cell r="C1437" t="str">
            <v/>
          </cell>
          <cell r="D1437" t="str">
            <v/>
          </cell>
        </row>
        <row r="1438">
          <cell r="A1438">
            <v>5200180</v>
          </cell>
          <cell r="B1438" t="str">
            <v>Empl Wel -SFP Exp</v>
          </cell>
          <cell r="C1438" t="str">
            <v/>
          </cell>
          <cell r="D1438" t="str">
            <v/>
          </cell>
        </row>
        <row r="1439">
          <cell r="A1439">
            <v>5200190</v>
          </cell>
          <cell r="B1439" t="str">
            <v>Empl Wel-Pstr Grp Lf</v>
          </cell>
          <cell r="C1439" t="str">
            <v>i0</v>
          </cell>
          <cell r="D1439" t="str">
            <v>CA0000000000</v>
          </cell>
        </row>
        <row r="1440">
          <cell r="A1440">
            <v>5200200</v>
          </cell>
          <cell r="B1440" t="str">
            <v>Empl Wel - Exec Heal</v>
          </cell>
          <cell r="C1440" t="str">
            <v/>
          </cell>
          <cell r="D1440" t="str">
            <v/>
          </cell>
        </row>
        <row r="1441">
          <cell r="A1441">
            <v>5200300</v>
          </cell>
          <cell r="B1441" t="str">
            <v>Empl Wel - LTD</v>
          </cell>
          <cell r="C1441" t="str">
            <v>i0</v>
          </cell>
          <cell r="D1441" t="str">
            <v>CA0000000000</v>
          </cell>
        </row>
        <row r="1442">
          <cell r="A1442">
            <v>5200510</v>
          </cell>
          <cell r="B1442" t="str">
            <v>Empl Ed-Tuit Ref NBU</v>
          </cell>
          <cell r="C1442" t="str">
            <v>i0</v>
          </cell>
          <cell r="D1442" t="str">
            <v>CA0000000000</v>
          </cell>
        </row>
        <row r="1443">
          <cell r="A1443">
            <v>5200520</v>
          </cell>
          <cell r="B1443" t="str">
            <v>Empl Ed-Tuit Ref ESC</v>
          </cell>
          <cell r="C1443" t="str">
            <v/>
          </cell>
          <cell r="D1443" t="str">
            <v/>
          </cell>
        </row>
        <row r="1444">
          <cell r="A1444">
            <v>5200530</v>
          </cell>
          <cell r="B1444" t="str">
            <v>Empl Ed-Tuit Ref IBE</v>
          </cell>
          <cell r="C1444" t="str">
            <v/>
          </cell>
          <cell r="D1444" t="str">
            <v/>
          </cell>
        </row>
        <row r="1445">
          <cell r="A1445">
            <v>5200531</v>
          </cell>
          <cell r="B1445" t="str">
            <v>Employee Training</v>
          </cell>
          <cell r="C1445" t="str">
            <v/>
          </cell>
          <cell r="D1445" t="str">
            <v/>
          </cell>
        </row>
        <row r="1446">
          <cell r="A1446">
            <v>5200534</v>
          </cell>
          <cell r="B1446" t="str">
            <v>BU Rotational Travel</v>
          </cell>
          <cell r="C1446" t="str">
            <v/>
          </cell>
          <cell r="D1446" t="str">
            <v/>
          </cell>
        </row>
        <row r="1447">
          <cell r="A1447">
            <v>5200535</v>
          </cell>
          <cell r="B1447" t="str">
            <v>BU Retrain - Divest</v>
          </cell>
          <cell r="C1447" t="str">
            <v/>
          </cell>
          <cell r="D1447" t="str">
            <v/>
          </cell>
        </row>
        <row r="1448">
          <cell r="A1448">
            <v>5200537</v>
          </cell>
          <cell r="B1448" t="str">
            <v>Mgt Career Wkshp-Div</v>
          </cell>
          <cell r="C1448" t="str">
            <v/>
          </cell>
          <cell r="D1448" t="str">
            <v/>
          </cell>
        </row>
        <row r="1449">
          <cell r="A1449">
            <v>5200700</v>
          </cell>
          <cell r="B1449" t="str">
            <v>Ideas In Action</v>
          </cell>
          <cell r="C1449" t="str">
            <v/>
          </cell>
          <cell r="D1449" t="str">
            <v/>
          </cell>
        </row>
        <row r="1450">
          <cell r="A1450">
            <v>5200703</v>
          </cell>
          <cell r="B1450" t="str">
            <v>Non-Cash Rewards PCC</v>
          </cell>
          <cell r="C1450" t="str">
            <v>i0</v>
          </cell>
          <cell r="D1450" t="str">
            <v>CA0000000000</v>
          </cell>
        </row>
        <row r="1451">
          <cell r="A1451">
            <v>5200704</v>
          </cell>
          <cell r="B1451" t="str">
            <v>Cash Rewards-PCC Use</v>
          </cell>
          <cell r="C1451" t="str">
            <v/>
          </cell>
          <cell r="D1451" t="str">
            <v/>
          </cell>
        </row>
        <row r="1452">
          <cell r="A1452">
            <v>5200705</v>
          </cell>
          <cell r="B1452" t="str">
            <v>Cash Rewards &amp; Recog</v>
          </cell>
          <cell r="C1452" t="str">
            <v/>
          </cell>
          <cell r="D1452" t="str">
            <v/>
          </cell>
        </row>
        <row r="1453">
          <cell r="A1453">
            <v>5200710</v>
          </cell>
          <cell r="B1453" t="str">
            <v>New Benefits Study</v>
          </cell>
          <cell r="C1453" t="str">
            <v>i0</v>
          </cell>
          <cell r="D1453" t="str">
            <v>CA0000000000</v>
          </cell>
        </row>
        <row r="1454">
          <cell r="A1454">
            <v>5200720</v>
          </cell>
          <cell r="B1454" t="str">
            <v>Family Support Progr</v>
          </cell>
          <cell r="C1454" t="str">
            <v/>
          </cell>
          <cell r="D1454" t="str">
            <v/>
          </cell>
        </row>
        <row r="1455">
          <cell r="A1455">
            <v>5200730</v>
          </cell>
          <cell r="B1455" t="str">
            <v>Child Care Empl Cont</v>
          </cell>
          <cell r="C1455" t="str">
            <v/>
          </cell>
          <cell r="D1455" t="str">
            <v/>
          </cell>
        </row>
        <row r="1456">
          <cell r="A1456">
            <v>5200740</v>
          </cell>
          <cell r="B1456" t="str">
            <v>Corp Health Promotio</v>
          </cell>
          <cell r="C1456" t="str">
            <v>i0</v>
          </cell>
          <cell r="D1456" t="str">
            <v>CA0000000000</v>
          </cell>
        </row>
        <row r="1457">
          <cell r="A1457">
            <v>5201000</v>
          </cell>
          <cell r="B1457" t="str">
            <v>Relocation-Assist</v>
          </cell>
          <cell r="C1457" t="str">
            <v/>
          </cell>
          <cell r="D1457" t="str">
            <v/>
          </cell>
        </row>
        <row r="1458">
          <cell r="A1458">
            <v>5201001</v>
          </cell>
          <cell r="B1458" t="str">
            <v>Relocation - Divest</v>
          </cell>
          <cell r="C1458" t="str">
            <v/>
          </cell>
          <cell r="D1458" t="str">
            <v/>
          </cell>
        </row>
        <row r="1459">
          <cell r="A1459">
            <v>5201002</v>
          </cell>
          <cell r="B1459" t="str">
            <v>BU Displace - Divest</v>
          </cell>
          <cell r="C1459" t="str">
            <v/>
          </cell>
          <cell r="D1459" t="str">
            <v/>
          </cell>
        </row>
        <row r="1460">
          <cell r="A1460">
            <v>5201003</v>
          </cell>
          <cell r="B1460" t="str">
            <v>Wage Protect-Dives</v>
          </cell>
          <cell r="C1460" t="str">
            <v/>
          </cell>
          <cell r="D1460" t="str">
            <v/>
          </cell>
        </row>
        <row r="1461">
          <cell r="A1461">
            <v>5201004</v>
          </cell>
          <cell r="B1461" t="str">
            <v>Mgt Relocate-Divest</v>
          </cell>
          <cell r="C1461" t="str">
            <v/>
          </cell>
          <cell r="D1461" t="str">
            <v/>
          </cell>
        </row>
        <row r="1462">
          <cell r="A1462">
            <v>5201010</v>
          </cell>
          <cell r="B1462" t="str">
            <v>Reloc-New Home</v>
          </cell>
          <cell r="C1462" t="str">
            <v/>
          </cell>
          <cell r="D1462" t="str">
            <v/>
          </cell>
        </row>
        <row r="1463">
          <cell r="A1463">
            <v>5201020</v>
          </cell>
          <cell r="B1463" t="str">
            <v>Reloc-Mortgage Int</v>
          </cell>
          <cell r="C1463" t="str">
            <v/>
          </cell>
          <cell r="D1463" t="str">
            <v/>
          </cell>
        </row>
        <row r="1464">
          <cell r="A1464">
            <v>5201030</v>
          </cell>
          <cell r="B1464" t="str">
            <v>Reloc-Area Hsg</v>
          </cell>
          <cell r="C1464" t="str">
            <v/>
          </cell>
          <cell r="D1464" t="str">
            <v/>
          </cell>
        </row>
        <row r="1465">
          <cell r="A1465">
            <v>5201040</v>
          </cell>
          <cell r="B1465" t="str">
            <v>Reloc-Cash Move Allw</v>
          </cell>
          <cell r="C1465" t="str">
            <v/>
          </cell>
          <cell r="D1465" t="str">
            <v/>
          </cell>
        </row>
        <row r="1466">
          <cell r="A1466">
            <v>5201050</v>
          </cell>
          <cell r="B1466" t="str">
            <v>Reloc-Personal Exp</v>
          </cell>
          <cell r="C1466" t="str">
            <v/>
          </cell>
          <cell r="D1466" t="str">
            <v/>
          </cell>
        </row>
        <row r="1467">
          <cell r="A1467">
            <v>5201060</v>
          </cell>
          <cell r="B1467" t="str">
            <v>Reloc - 3rd P</v>
          </cell>
          <cell r="C1467" t="str">
            <v/>
          </cell>
          <cell r="D1467" t="str">
            <v/>
          </cell>
        </row>
        <row r="1468">
          <cell r="A1468">
            <v>5201070</v>
          </cell>
          <cell r="B1468" t="str">
            <v>Reloc - Enroute</v>
          </cell>
          <cell r="C1468" t="str">
            <v/>
          </cell>
          <cell r="D1468" t="str">
            <v/>
          </cell>
        </row>
        <row r="1469">
          <cell r="A1469">
            <v>5201080</v>
          </cell>
          <cell r="B1469" t="str">
            <v>Reloc-Househld Move</v>
          </cell>
          <cell r="C1469" t="str">
            <v>i0</v>
          </cell>
          <cell r="D1469" t="str">
            <v>CA0000000000</v>
          </cell>
        </row>
        <row r="1470">
          <cell r="A1470">
            <v>5201090</v>
          </cell>
          <cell r="B1470" t="str">
            <v>Reloc-Dir Reimb Home</v>
          </cell>
          <cell r="C1470" t="str">
            <v/>
          </cell>
          <cell r="D1470" t="str">
            <v/>
          </cell>
        </row>
        <row r="1471">
          <cell r="A1471">
            <v>5201100</v>
          </cell>
          <cell r="B1471" t="str">
            <v>Reloc-Loss on Sale</v>
          </cell>
          <cell r="C1471" t="str">
            <v/>
          </cell>
          <cell r="D1471" t="str">
            <v/>
          </cell>
        </row>
        <row r="1472">
          <cell r="A1472">
            <v>5201110</v>
          </cell>
          <cell r="B1472" t="str">
            <v>Reloc-Equity Self Fd</v>
          </cell>
          <cell r="C1472" t="str">
            <v/>
          </cell>
          <cell r="D1472" t="str">
            <v/>
          </cell>
        </row>
        <row r="1473">
          <cell r="A1473">
            <v>5201120</v>
          </cell>
          <cell r="B1473" t="str">
            <v>Reloc-Equity Adj</v>
          </cell>
          <cell r="C1473" t="str">
            <v/>
          </cell>
          <cell r="D1473" t="str">
            <v/>
          </cell>
        </row>
        <row r="1474">
          <cell r="A1474">
            <v>5201140</v>
          </cell>
          <cell r="B1474" t="str">
            <v>Reloc-Temp Assignmt</v>
          </cell>
          <cell r="C1474" t="str">
            <v/>
          </cell>
          <cell r="D1474" t="str">
            <v/>
          </cell>
        </row>
        <row r="1475">
          <cell r="A1475">
            <v>5201150</v>
          </cell>
          <cell r="B1475" t="str">
            <v>Reloc-Barg Unit</v>
          </cell>
          <cell r="C1475" t="str">
            <v/>
          </cell>
          <cell r="D1475" t="str">
            <v/>
          </cell>
        </row>
        <row r="1476">
          <cell r="A1476">
            <v>5201300</v>
          </cell>
          <cell r="B1476" t="str">
            <v>A&amp;G Adjustment 926</v>
          </cell>
          <cell r="C1476" t="str">
            <v/>
          </cell>
          <cell r="D1476" t="str">
            <v/>
          </cell>
        </row>
        <row r="1477">
          <cell r="A1477">
            <v>5201301</v>
          </cell>
          <cell r="B1477" t="str">
            <v>A&amp;G Adj-PIP Exp 922</v>
          </cell>
          <cell r="C1477" t="str">
            <v/>
          </cell>
          <cell r="D1477" t="str">
            <v/>
          </cell>
        </row>
        <row r="1478">
          <cell r="A1478">
            <v>5202000</v>
          </cell>
          <cell r="B1478" t="str">
            <v>Payroll Tax - FUI</v>
          </cell>
          <cell r="C1478" t="str">
            <v/>
          </cell>
          <cell r="D1478" t="str">
            <v/>
          </cell>
        </row>
        <row r="1479">
          <cell r="A1479">
            <v>5202010</v>
          </cell>
          <cell r="B1479" t="str">
            <v>Payroll Tax - FICA</v>
          </cell>
          <cell r="C1479" t="str">
            <v/>
          </cell>
          <cell r="D1479" t="str">
            <v/>
          </cell>
        </row>
        <row r="1480">
          <cell r="A1480">
            <v>5202020</v>
          </cell>
          <cell r="B1480" t="str">
            <v>Payroll Tax - SUI</v>
          </cell>
          <cell r="C1480" t="str">
            <v/>
          </cell>
          <cell r="D1480" t="str">
            <v/>
          </cell>
        </row>
        <row r="1481">
          <cell r="A1481">
            <v>5202030</v>
          </cell>
          <cell r="B1481" t="str">
            <v>Payroll Tax - St FND</v>
          </cell>
          <cell r="C1481" t="str">
            <v/>
          </cell>
          <cell r="D1481" t="str">
            <v/>
          </cell>
        </row>
        <row r="1482">
          <cell r="A1482">
            <v>5202040</v>
          </cell>
          <cell r="B1482" t="str">
            <v>Oak/SF City Tax</v>
          </cell>
          <cell r="C1482" t="str">
            <v/>
          </cell>
          <cell r="D1482" t="str">
            <v/>
          </cell>
        </row>
        <row r="1483">
          <cell r="A1483">
            <v>5203005</v>
          </cell>
          <cell r="B1483" t="str">
            <v>Officer Labor</v>
          </cell>
          <cell r="C1483" t="str">
            <v/>
          </cell>
          <cell r="D1483" t="str">
            <v/>
          </cell>
        </row>
        <row r="1484">
          <cell r="A1484">
            <v>5203010</v>
          </cell>
          <cell r="B1484" t="str">
            <v>Severance-Non Reorg</v>
          </cell>
          <cell r="C1484" t="str">
            <v/>
          </cell>
          <cell r="D1484" t="str">
            <v/>
          </cell>
        </row>
        <row r="1485">
          <cell r="A1485">
            <v>5203011</v>
          </cell>
          <cell r="B1485" t="str">
            <v>Severance - Divest</v>
          </cell>
          <cell r="C1485" t="str">
            <v/>
          </cell>
          <cell r="D1485" t="str">
            <v/>
          </cell>
        </row>
        <row r="1486">
          <cell r="A1486">
            <v>5203012</v>
          </cell>
          <cell r="B1486" t="str">
            <v>Mgt Sever - Divest</v>
          </cell>
          <cell r="C1486" t="str">
            <v/>
          </cell>
          <cell r="D1486" t="str">
            <v/>
          </cell>
        </row>
        <row r="1487">
          <cell r="A1487">
            <v>5203015</v>
          </cell>
          <cell r="B1487" t="str">
            <v>Severance - BU</v>
          </cell>
          <cell r="C1487" t="str">
            <v/>
          </cell>
          <cell r="D1487" t="str">
            <v/>
          </cell>
        </row>
        <row r="1488">
          <cell r="A1488">
            <v>5203016</v>
          </cell>
          <cell r="B1488" t="str">
            <v>Severance-Barg Unit</v>
          </cell>
          <cell r="C1488" t="str">
            <v/>
          </cell>
          <cell r="D1488" t="str">
            <v/>
          </cell>
        </row>
        <row r="1489">
          <cell r="A1489">
            <v>5203017</v>
          </cell>
          <cell r="B1489" t="str">
            <v>Severance - Mgmt</v>
          </cell>
          <cell r="C1489" t="str">
            <v/>
          </cell>
          <cell r="D1489" t="str">
            <v/>
          </cell>
        </row>
        <row r="1490">
          <cell r="A1490">
            <v>5203020</v>
          </cell>
          <cell r="B1490" t="str">
            <v>Severance - Other</v>
          </cell>
          <cell r="C1490" t="str">
            <v/>
          </cell>
          <cell r="D1490" t="str">
            <v/>
          </cell>
        </row>
        <row r="1491">
          <cell r="A1491">
            <v>5203025</v>
          </cell>
          <cell r="B1491" t="str">
            <v>Sever-Reorg</v>
          </cell>
          <cell r="C1491" t="str">
            <v/>
          </cell>
          <cell r="D1491" t="str">
            <v/>
          </cell>
        </row>
        <row r="1492">
          <cell r="A1492">
            <v>5203030</v>
          </cell>
          <cell r="B1492" t="str">
            <v>VRI-Reorg Gas BU '93</v>
          </cell>
          <cell r="C1492" t="str">
            <v/>
          </cell>
          <cell r="D1492" t="str">
            <v/>
          </cell>
        </row>
        <row r="1493">
          <cell r="A1493">
            <v>5203035</v>
          </cell>
          <cell r="B1493" t="str">
            <v>VRI-Divest</v>
          </cell>
          <cell r="C1493" t="str">
            <v/>
          </cell>
          <cell r="D1493" t="str">
            <v/>
          </cell>
        </row>
        <row r="1494">
          <cell r="A1494">
            <v>5203050</v>
          </cell>
          <cell r="B1494" t="str">
            <v>PIP - Executive</v>
          </cell>
          <cell r="C1494" t="str">
            <v/>
          </cell>
          <cell r="D1494" t="str">
            <v/>
          </cell>
        </row>
        <row r="1495">
          <cell r="A1495">
            <v>5203060</v>
          </cell>
          <cell r="B1495" t="str">
            <v>Short Term Incent</v>
          </cell>
          <cell r="C1495" t="str">
            <v/>
          </cell>
          <cell r="D1495" t="str">
            <v/>
          </cell>
        </row>
        <row r="1496">
          <cell r="A1496">
            <v>5203061</v>
          </cell>
          <cell r="B1496" t="str">
            <v>Mgmt Trans - Divest</v>
          </cell>
          <cell r="C1496" t="str">
            <v/>
          </cell>
          <cell r="D1496" t="str">
            <v/>
          </cell>
        </row>
        <row r="1497">
          <cell r="A1497">
            <v>5203062</v>
          </cell>
          <cell r="B1497" t="str">
            <v>Enhance PIP - Divest</v>
          </cell>
          <cell r="C1497" t="str">
            <v/>
          </cell>
          <cell r="D1497" t="str">
            <v/>
          </cell>
        </row>
        <row r="1498">
          <cell r="A1498">
            <v>5203110</v>
          </cell>
          <cell r="B1498" t="str">
            <v>Labor - Prod ST</v>
          </cell>
          <cell r="C1498" t="str">
            <v/>
          </cell>
          <cell r="D1498" t="str">
            <v/>
          </cell>
        </row>
        <row r="1499">
          <cell r="A1499">
            <v>5203112</v>
          </cell>
          <cell r="B1499" t="str">
            <v>Labor - Hiring Hall</v>
          </cell>
          <cell r="C1499" t="str">
            <v/>
          </cell>
          <cell r="D1499" t="str">
            <v/>
          </cell>
        </row>
        <row r="1500">
          <cell r="A1500">
            <v>5203114</v>
          </cell>
          <cell r="B1500" t="str">
            <v>Labor - Premium Pay</v>
          </cell>
          <cell r="C1500" t="str">
            <v/>
          </cell>
          <cell r="D1500" t="str">
            <v/>
          </cell>
        </row>
        <row r="1501">
          <cell r="A1501">
            <v>5203120</v>
          </cell>
          <cell r="B1501" t="str">
            <v>Labor - Prod OT</v>
          </cell>
          <cell r="C1501" t="str">
            <v/>
          </cell>
          <cell r="D1501" t="str">
            <v/>
          </cell>
        </row>
        <row r="1502">
          <cell r="A1502">
            <v>5203125</v>
          </cell>
          <cell r="B1502" t="str">
            <v>Labor - Prod Dbl OT</v>
          </cell>
          <cell r="C1502" t="str">
            <v/>
          </cell>
          <cell r="D1502" t="str">
            <v/>
          </cell>
        </row>
        <row r="1503">
          <cell r="A1503">
            <v>5203130</v>
          </cell>
          <cell r="B1503" t="str">
            <v>Labor-Hiring Hall OT</v>
          </cell>
          <cell r="C1503" t="str">
            <v/>
          </cell>
          <cell r="D1503" t="str">
            <v/>
          </cell>
        </row>
        <row r="1504">
          <cell r="A1504">
            <v>5203134</v>
          </cell>
          <cell r="B1504" t="str">
            <v>Labor - Prod ST BU</v>
          </cell>
          <cell r="C1504" t="str">
            <v/>
          </cell>
          <cell r="D1504" t="str">
            <v/>
          </cell>
        </row>
        <row r="1505">
          <cell r="A1505">
            <v>5203135</v>
          </cell>
          <cell r="B1505" t="str">
            <v>Labor - Prod ST NBU</v>
          </cell>
          <cell r="C1505" t="str">
            <v/>
          </cell>
          <cell r="D1505" t="str">
            <v/>
          </cell>
        </row>
        <row r="1506">
          <cell r="A1506">
            <v>5203136</v>
          </cell>
          <cell r="B1506" t="str">
            <v>Labor - Prod OT BU</v>
          </cell>
          <cell r="C1506" t="str">
            <v/>
          </cell>
          <cell r="D1506" t="str">
            <v/>
          </cell>
        </row>
        <row r="1507">
          <cell r="A1507">
            <v>5203137</v>
          </cell>
          <cell r="B1507" t="str">
            <v>Labor - Prod OT NBU</v>
          </cell>
          <cell r="C1507" t="str">
            <v/>
          </cell>
          <cell r="D1507" t="str">
            <v/>
          </cell>
        </row>
        <row r="1508">
          <cell r="A1508">
            <v>5203138</v>
          </cell>
          <cell r="B1508" t="str">
            <v>Labor-Prod Dbl OT BU</v>
          </cell>
          <cell r="C1508" t="str">
            <v/>
          </cell>
          <cell r="D1508" t="str">
            <v/>
          </cell>
        </row>
        <row r="1509">
          <cell r="A1509">
            <v>5203139</v>
          </cell>
          <cell r="B1509" t="str">
            <v>Labor-Prod Dbl OTNBU</v>
          </cell>
          <cell r="C1509" t="str">
            <v/>
          </cell>
          <cell r="D1509" t="str">
            <v/>
          </cell>
        </row>
        <row r="1510">
          <cell r="A1510">
            <v>5203150</v>
          </cell>
          <cell r="B1510" t="str">
            <v>Vacation</v>
          </cell>
          <cell r="C1510" t="str">
            <v/>
          </cell>
          <cell r="D1510" t="str">
            <v/>
          </cell>
        </row>
        <row r="1511">
          <cell r="A1511">
            <v>5203151</v>
          </cell>
          <cell r="B1511" t="str">
            <v>Vacation</v>
          </cell>
          <cell r="C1511" t="str">
            <v/>
          </cell>
          <cell r="D1511" t="str">
            <v/>
          </cell>
        </row>
        <row r="1512">
          <cell r="A1512">
            <v>5203180</v>
          </cell>
          <cell r="B1512" t="str">
            <v>Other Non- Productiv</v>
          </cell>
          <cell r="C1512" t="str">
            <v/>
          </cell>
          <cell r="D1512" t="str">
            <v/>
          </cell>
        </row>
        <row r="1513">
          <cell r="A1513">
            <v>5203200</v>
          </cell>
          <cell r="B1513" t="str">
            <v>Service Award</v>
          </cell>
          <cell r="C1513" t="str">
            <v>i0</v>
          </cell>
          <cell r="D1513" t="str">
            <v>CA0000000000</v>
          </cell>
        </row>
        <row r="1514">
          <cell r="A1514">
            <v>5203210</v>
          </cell>
          <cell r="B1514" t="str">
            <v>Car Allowance</v>
          </cell>
          <cell r="C1514" t="str">
            <v/>
          </cell>
          <cell r="D1514" t="str">
            <v/>
          </cell>
        </row>
        <row r="1515">
          <cell r="A1515">
            <v>5203220</v>
          </cell>
          <cell r="B1515" t="str">
            <v>Rehabilitation P/R</v>
          </cell>
          <cell r="C1515" t="str">
            <v/>
          </cell>
          <cell r="D1515" t="str">
            <v/>
          </cell>
        </row>
        <row r="1516">
          <cell r="A1516">
            <v>5299899</v>
          </cell>
          <cell r="B1516" t="str">
            <v>Conversion - Labor</v>
          </cell>
          <cell r="C1516" t="str">
            <v/>
          </cell>
          <cell r="D1516" t="str">
            <v/>
          </cell>
        </row>
        <row r="1517">
          <cell r="A1517">
            <v>5299999</v>
          </cell>
          <cell r="B1517" t="str">
            <v>Conversion-Labor</v>
          </cell>
          <cell r="C1517" t="str">
            <v/>
          </cell>
          <cell r="D1517" t="str">
            <v/>
          </cell>
        </row>
        <row r="1518">
          <cell r="A1518">
            <v>5300000</v>
          </cell>
          <cell r="B1518" t="str">
            <v>Matl Not Othr Class</v>
          </cell>
          <cell r="C1518" t="str">
            <v>i0</v>
          </cell>
          <cell r="D1518" t="str">
            <v>CA0000000000</v>
          </cell>
        </row>
        <row r="1519">
          <cell r="A1519">
            <v>5300100</v>
          </cell>
          <cell r="B1519" t="str">
            <v>Automotive</v>
          </cell>
          <cell r="C1519" t="str">
            <v>i0</v>
          </cell>
          <cell r="D1519" t="str">
            <v>CA0000000000</v>
          </cell>
        </row>
        <row r="1520">
          <cell r="A1520">
            <v>5300110</v>
          </cell>
          <cell r="B1520" t="str">
            <v>Construction Supplie</v>
          </cell>
          <cell r="C1520" t="str">
            <v>i0</v>
          </cell>
          <cell r="D1520" t="str">
            <v>CA0000000000</v>
          </cell>
        </row>
        <row r="1521">
          <cell r="A1521">
            <v>5300120</v>
          </cell>
          <cell r="B1521" t="str">
            <v>Conductors, Cable &amp;</v>
          </cell>
          <cell r="C1521" t="str">
            <v>i0</v>
          </cell>
          <cell r="D1521" t="str">
            <v>CA0000000000</v>
          </cell>
        </row>
        <row r="1522">
          <cell r="A1522">
            <v>5300130</v>
          </cell>
          <cell r="B1522" t="str">
            <v>Pumps, Compr, Blowr</v>
          </cell>
          <cell r="C1522" t="str">
            <v>i0</v>
          </cell>
          <cell r="D1522" t="str">
            <v>CA0000000000</v>
          </cell>
        </row>
        <row r="1523">
          <cell r="A1523">
            <v>5300140</v>
          </cell>
          <cell r="B1523" t="str">
            <v>Electrical Specialti</v>
          </cell>
          <cell r="C1523" t="str">
            <v>i0</v>
          </cell>
          <cell r="D1523" t="str">
            <v>CA0000000000</v>
          </cell>
        </row>
        <row r="1524">
          <cell r="A1524">
            <v>5300150</v>
          </cell>
          <cell r="B1524" t="str">
            <v>Fuels, Lubricants &amp;</v>
          </cell>
          <cell r="C1524" t="str">
            <v>i0</v>
          </cell>
          <cell r="D1524" t="str">
            <v>CA0000000000</v>
          </cell>
        </row>
        <row r="1525">
          <cell r="A1525">
            <v>5300160</v>
          </cell>
          <cell r="B1525" t="str">
            <v>Gas &amp; Water Specialt</v>
          </cell>
          <cell r="C1525" t="str">
            <v>i0</v>
          </cell>
          <cell r="D1525" t="str">
            <v>CA0000000000</v>
          </cell>
        </row>
        <row r="1526">
          <cell r="A1526">
            <v>5300170</v>
          </cell>
          <cell r="B1526" t="str">
            <v>Chem, Clnrs, Compds</v>
          </cell>
          <cell r="C1526" t="str">
            <v>i0</v>
          </cell>
          <cell r="D1526" t="str">
            <v>CA0000000000</v>
          </cell>
        </row>
        <row r="1527">
          <cell r="A1527">
            <v>5300180</v>
          </cell>
          <cell r="B1527" t="str">
            <v>Poles, Insulators</v>
          </cell>
          <cell r="C1527" t="str">
            <v>i0</v>
          </cell>
          <cell r="D1527" t="str">
            <v>CA0000000000</v>
          </cell>
        </row>
        <row r="1528">
          <cell r="A1528">
            <v>5300190</v>
          </cell>
          <cell r="B1528" t="str">
            <v>Gen, Motors &amp; Indust</v>
          </cell>
          <cell r="C1528" t="str">
            <v>i0</v>
          </cell>
          <cell r="D1528" t="str">
            <v>CA0000000000</v>
          </cell>
        </row>
        <row r="1529">
          <cell r="A1529">
            <v>5300200</v>
          </cell>
          <cell r="B1529" t="str">
            <v>Elec&amp;Electrnc Equip</v>
          </cell>
          <cell r="C1529" t="str">
            <v>i0</v>
          </cell>
          <cell r="D1529" t="str">
            <v>CA0000000000</v>
          </cell>
        </row>
        <row r="1530">
          <cell r="A1530">
            <v>5300210</v>
          </cell>
          <cell r="B1530" t="str">
            <v>Lighting Fixtures &amp;</v>
          </cell>
          <cell r="C1530" t="str">
            <v>i0</v>
          </cell>
          <cell r="D1530" t="str">
            <v>CA0000000000</v>
          </cell>
        </row>
        <row r="1531">
          <cell r="A1531">
            <v>5300220</v>
          </cell>
          <cell r="B1531" t="str">
            <v>Measuring Instrument</v>
          </cell>
          <cell r="C1531" t="str">
            <v>i0</v>
          </cell>
          <cell r="D1531" t="str">
            <v>CA0000000000</v>
          </cell>
        </row>
        <row r="1532">
          <cell r="A1532">
            <v>5300221</v>
          </cell>
          <cell r="B1532" t="str">
            <v>Metering Trsf &amp; Reg</v>
          </cell>
          <cell r="C1532" t="str">
            <v>i0</v>
          </cell>
          <cell r="D1532" t="str">
            <v>CA0000000000</v>
          </cell>
        </row>
        <row r="1533">
          <cell r="A1533">
            <v>5300230</v>
          </cell>
          <cell r="B1533" t="str">
            <v>Commun &amp; Signaling E</v>
          </cell>
          <cell r="C1533" t="str">
            <v>i0</v>
          </cell>
          <cell r="D1533" t="str">
            <v>CA0000000000</v>
          </cell>
        </row>
        <row r="1534">
          <cell r="A1534">
            <v>5300231</v>
          </cell>
          <cell r="B1534" t="str">
            <v>Telephone Equipment</v>
          </cell>
          <cell r="C1534" t="str">
            <v>i0</v>
          </cell>
          <cell r="D1534" t="str">
            <v>CA0000000000</v>
          </cell>
        </row>
        <row r="1535">
          <cell r="A1535">
            <v>5300240</v>
          </cell>
          <cell r="B1535" t="str">
            <v>Power Plant Specialt</v>
          </cell>
          <cell r="C1535" t="str">
            <v>i0</v>
          </cell>
          <cell r="D1535" t="str">
            <v>CA0000000000</v>
          </cell>
        </row>
        <row r="1536">
          <cell r="A1536">
            <v>5300250</v>
          </cell>
          <cell r="B1536" t="str">
            <v>Eng, Turbines &amp; Wate</v>
          </cell>
          <cell r="C1536" t="str">
            <v>i0</v>
          </cell>
          <cell r="D1536" t="str">
            <v>CA0000000000</v>
          </cell>
        </row>
        <row r="1537">
          <cell r="A1537">
            <v>5300260</v>
          </cell>
          <cell r="B1537" t="str">
            <v>Transformers, Regula</v>
          </cell>
          <cell r="C1537" t="str">
            <v>i0</v>
          </cell>
          <cell r="D1537" t="str">
            <v>CA0000000000</v>
          </cell>
        </row>
        <row r="1538">
          <cell r="A1538">
            <v>5300270</v>
          </cell>
          <cell r="B1538" t="str">
            <v>Fabricated Structure</v>
          </cell>
          <cell r="C1538" t="str">
            <v>i0</v>
          </cell>
          <cell r="D1538" t="str">
            <v>CA0000000000</v>
          </cell>
        </row>
        <row r="1539">
          <cell r="A1539">
            <v>5300280</v>
          </cell>
          <cell r="B1539" t="str">
            <v>Tools, First Aid &amp; S</v>
          </cell>
          <cell r="C1539" t="str">
            <v>i0</v>
          </cell>
          <cell r="D1539" t="str">
            <v>CA0000000000</v>
          </cell>
        </row>
        <row r="1540">
          <cell r="A1540">
            <v>5300300</v>
          </cell>
          <cell r="B1540" t="str">
            <v>Prnt Matls,Signs&amp;Sup</v>
          </cell>
          <cell r="C1540" t="str">
            <v>i0</v>
          </cell>
          <cell r="D1540" t="str">
            <v>CA0000000000</v>
          </cell>
        </row>
        <row r="1541">
          <cell r="A1541">
            <v>5300301</v>
          </cell>
          <cell r="B1541" t="str">
            <v>Office Supplies Exp</v>
          </cell>
          <cell r="C1541" t="str">
            <v>i0</v>
          </cell>
          <cell r="D1541" t="str">
            <v>CA0000000000</v>
          </cell>
        </row>
        <row r="1542">
          <cell r="A1542">
            <v>5300305</v>
          </cell>
          <cell r="B1542" t="str">
            <v>Office Furniture NC</v>
          </cell>
          <cell r="C1542" t="str">
            <v>i0</v>
          </cell>
          <cell r="D1542" t="str">
            <v>CA0000000000</v>
          </cell>
        </row>
        <row r="1543">
          <cell r="A1543">
            <v>5300306</v>
          </cell>
          <cell r="B1543" t="str">
            <v>Inv Transport Order</v>
          </cell>
          <cell r="C1543" t="str">
            <v>i0</v>
          </cell>
          <cell r="D1543" t="str">
            <v>CA0000000000</v>
          </cell>
        </row>
        <row r="1544">
          <cell r="A1544">
            <v>5300310</v>
          </cell>
          <cell r="B1544" t="str">
            <v>Computers &amp; Parts</v>
          </cell>
          <cell r="C1544" t="str">
            <v>i0</v>
          </cell>
          <cell r="D1544" t="str">
            <v>CA0000000000</v>
          </cell>
        </row>
        <row r="1545">
          <cell r="A1545">
            <v>5300315</v>
          </cell>
          <cell r="B1545" t="str">
            <v>Software Purchases</v>
          </cell>
          <cell r="C1545" t="str">
            <v>i0</v>
          </cell>
          <cell r="D1545" t="str">
            <v>CA0000000000</v>
          </cell>
        </row>
        <row r="1546">
          <cell r="A1546">
            <v>5300316</v>
          </cell>
          <cell r="B1546" t="str">
            <v>Intgrtd Sup-Ofc Depo</v>
          </cell>
          <cell r="C1546" t="str">
            <v>i0</v>
          </cell>
          <cell r="D1546" t="str">
            <v>CA0000000000</v>
          </cell>
        </row>
        <row r="1547">
          <cell r="A1547">
            <v>5300317</v>
          </cell>
          <cell r="B1547" t="str">
            <v>Intgrtd Sup-Grainger</v>
          </cell>
          <cell r="C1547" t="str">
            <v>i0</v>
          </cell>
          <cell r="D1547" t="str">
            <v>CA0000000000</v>
          </cell>
        </row>
        <row r="1548">
          <cell r="A1548">
            <v>5300318</v>
          </cell>
          <cell r="B1548" t="str">
            <v>Intgrtd Sup-BT Offic</v>
          </cell>
          <cell r="C1548" t="str">
            <v>i0</v>
          </cell>
          <cell r="D1548" t="str">
            <v>CA0000000000</v>
          </cell>
        </row>
        <row r="1549">
          <cell r="A1549">
            <v>5300320</v>
          </cell>
          <cell r="B1549" t="str">
            <v>Freight</v>
          </cell>
          <cell r="C1549" t="str">
            <v>i0</v>
          </cell>
          <cell r="D1549" t="str">
            <v>CA0000000000</v>
          </cell>
        </row>
        <row r="1550">
          <cell r="A1550">
            <v>5300330</v>
          </cell>
          <cell r="B1550" t="str">
            <v>Purchasing Card</v>
          </cell>
          <cell r="C1550" t="str">
            <v/>
          </cell>
          <cell r="D1550" t="str">
            <v/>
          </cell>
        </row>
        <row r="1551">
          <cell r="A1551">
            <v>5300340</v>
          </cell>
          <cell r="B1551" t="str">
            <v>Electric Vehicles</v>
          </cell>
          <cell r="C1551" t="str">
            <v>i0</v>
          </cell>
          <cell r="D1551" t="str">
            <v>CA0000000000</v>
          </cell>
        </row>
        <row r="1552">
          <cell r="A1552">
            <v>5300350</v>
          </cell>
          <cell r="B1552" t="str">
            <v>Nat Gas Veh Fuel Sys</v>
          </cell>
          <cell r="C1552" t="str">
            <v>i0</v>
          </cell>
          <cell r="D1552" t="str">
            <v>CA0000000000</v>
          </cell>
        </row>
        <row r="1553">
          <cell r="A1553">
            <v>5300360</v>
          </cell>
          <cell r="B1553" t="str">
            <v>Fleet Matl-Parts</v>
          </cell>
          <cell r="C1553" t="str">
            <v/>
          </cell>
          <cell r="D1553" t="str">
            <v/>
          </cell>
        </row>
        <row r="1554">
          <cell r="A1554">
            <v>5300361</v>
          </cell>
          <cell r="B1554" t="str">
            <v>Fleet Misc. Matl</v>
          </cell>
          <cell r="C1554" t="str">
            <v/>
          </cell>
          <cell r="D1554" t="str">
            <v/>
          </cell>
        </row>
        <row r="1555">
          <cell r="A1555">
            <v>5300362</v>
          </cell>
          <cell r="B1555" t="str">
            <v>Buysite Purchases</v>
          </cell>
          <cell r="C1555" t="str">
            <v>i0</v>
          </cell>
          <cell r="D1555" t="str">
            <v>CA0000000000</v>
          </cell>
        </row>
        <row r="1556">
          <cell r="A1556">
            <v>5300511</v>
          </cell>
          <cell r="B1556" t="str">
            <v>Common $75K Material</v>
          </cell>
          <cell r="C1556" t="str">
            <v/>
          </cell>
          <cell r="D1556" t="str">
            <v/>
          </cell>
        </row>
        <row r="1557">
          <cell r="A1557">
            <v>5300512</v>
          </cell>
          <cell r="B1557" t="str">
            <v>Constr Supply $75K</v>
          </cell>
          <cell r="C1557" t="str">
            <v/>
          </cell>
          <cell r="D1557" t="str">
            <v/>
          </cell>
        </row>
        <row r="1558">
          <cell r="A1558">
            <v>5300513</v>
          </cell>
          <cell r="B1558" t="str">
            <v>Electric $75K Mat</v>
          </cell>
          <cell r="C1558" t="str">
            <v/>
          </cell>
          <cell r="D1558" t="str">
            <v/>
          </cell>
        </row>
        <row r="1559">
          <cell r="A1559">
            <v>5300514</v>
          </cell>
          <cell r="B1559" t="str">
            <v>Gas $75M Material</v>
          </cell>
          <cell r="C1559" t="str">
            <v/>
          </cell>
          <cell r="D1559" t="str">
            <v/>
          </cell>
        </row>
        <row r="1560">
          <cell r="A1560">
            <v>5300515</v>
          </cell>
          <cell r="B1560" t="str">
            <v>Measuring Instr $75K</v>
          </cell>
          <cell r="C1560" t="str">
            <v/>
          </cell>
          <cell r="D1560" t="str">
            <v/>
          </cell>
        </row>
        <row r="1561">
          <cell r="A1561">
            <v>5300516</v>
          </cell>
          <cell r="B1561" t="str">
            <v>Power Gen $75K Mat</v>
          </cell>
          <cell r="C1561" t="str">
            <v/>
          </cell>
          <cell r="D1561" t="str">
            <v/>
          </cell>
        </row>
        <row r="1562">
          <cell r="A1562">
            <v>5300517</v>
          </cell>
          <cell r="B1562" t="str">
            <v>Telecomm $75K Mat</v>
          </cell>
          <cell r="C1562" t="str">
            <v/>
          </cell>
          <cell r="D1562" t="str">
            <v/>
          </cell>
        </row>
        <row r="1563">
          <cell r="A1563">
            <v>5390000</v>
          </cell>
          <cell r="B1563" t="str">
            <v>Matl Burden-Budget</v>
          </cell>
          <cell r="C1563" t="str">
            <v/>
          </cell>
          <cell r="D1563" t="str">
            <v/>
          </cell>
        </row>
        <row r="1564">
          <cell r="A1564">
            <v>5399899</v>
          </cell>
          <cell r="B1564" t="str">
            <v>Conversion -Material</v>
          </cell>
          <cell r="C1564" t="str">
            <v/>
          </cell>
          <cell r="D1564" t="str">
            <v/>
          </cell>
        </row>
        <row r="1565">
          <cell r="A1565">
            <v>5399999</v>
          </cell>
          <cell r="B1565" t="str">
            <v>Conversion-Materials</v>
          </cell>
          <cell r="C1565" t="str">
            <v/>
          </cell>
          <cell r="D1565" t="str">
            <v/>
          </cell>
        </row>
        <row r="1566">
          <cell r="A1566">
            <v>5400000</v>
          </cell>
          <cell r="B1566" t="str">
            <v>Staff Augmentation</v>
          </cell>
          <cell r="C1566" t="str">
            <v>i0</v>
          </cell>
          <cell r="D1566" t="str">
            <v>CA0000000000</v>
          </cell>
        </row>
        <row r="1567">
          <cell r="A1567">
            <v>5400400</v>
          </cell>
          <cell r="B1567" t="str">
            <v>Contracts-FF&amp;E</v>
          </cell>
          <cell r="C1567" t="str">
            <v>i0</v>
          </cell>
          <cell r="D1567" t="str">
            <v>CA0000000000</v>
          </cell>
        </row>
        <row r="1568">
          <cell r="A1568">
            <v>5400420</v>
          </cell>
          <cell r="B1568" t="str">
            <v>Project Mngt Fees</v>
          </cell>
          <cell r="C1568" t="str">
            <v>i0</v>
          </cell>
          <cell r="D1568" t="str">
            <v>CA0000000000</v>
          </cell>
        </row>
        <row r="1569">
          <cell r="A1569">
            <v>5490000</v>
          </cell>
          <cell r="B1569" t="str">
            <v>Contracts</v>
          </cell>
          <cell r="C1569" t="str">
            <v>i0</v>
          </cell>
          <cell r="D1569" t="str">
            <v>CA0000000000</v>
          </cell>
        </row>
        <row r="1570">
          <cell r="A1570">
            <v>5490100</v>
          </cell>
          <cell r="B1570" t="str">
            <v>Software Licenses</v>
          </cell>
          <cell r="C1570" t="str">
            <v>i0</v>
          </cell>
          <cell r="D1570" t="str">
            <v>CA0000000000</v>
          </cell>
        </row>
        <row r="1571">
          <cell r="A1571">
            <v>5490200</v>
          </cell>
          <cell r="B1571" t="str">
            <v>Outside Attorney Fee</v>
          </cell>
          <cell r="C1571" t="str">
            <v>i0</v>
          </cell>
          <cell r="D1571" t="str">
            <v>CA0000000000</v>
          </cell>
        </row>
        <row r="1572">
          <cell r="A1572">
            <v>5490300</v>
          </cell>
          <cell r="B1572" t="str">
            <v>Applicant Instl Fac</v>
          </cell>
          <cell r="C1572" t="str">
            <v>i0</v>
          </cell>
          <cell r="D1572" t="str">
            <v>CA0000000000</v>
          </cell>
        </row>
        <row r="1573">
          <cell r="A1573">
            <v>5490400</v>
          </cell>
          <cell r="B1573" t="str">
            <v>Fleet-Farmout Svcs</v>
          </cell>
          <cell r="C1573" t="str">
            <v>i0</v>
          </cell>
          <cell r="D1573" t="str">
            <v>CA0000000000</v>
          </cell>
        </row>
        <row r="1574">
          <cell r="A1574">
            <v>5490500</v>
          </cell>
          <cell r="B1574" t="str">
            <v>Paving Contracts</v>
          </cell>
          <cell r="C1574" t="str">
            <v>i0</v>
          </cell>
          <cell r="D1574" t="str">
            <v>CA0000000000</v>
          </cell>
        </row>
        <row r="1575">
          <cell r="A1575">
            <v>5490600</v>
          </cell>
          <cell r="B1575" t="str">
            <v>Power Generation</v>
          </cell>
          <cell r="C1575" t="str">
            <v>i0</v>
          </cell>
          <cell r="D1575" t="str">
            <v>CA0000000000</v>
          </cell>
        </row>
        <row r="1576">
          <cell r="A1576">
            <v>5499899</v>
          </cell>
          <cell r="B1576" t="str">
            <v>Conversion-Contracts</v>
          </cell>
          <cell r="C1576" t="str">
            <v/>
          </cell>
          <cell r="D1576" t="str">
            <v/>
          </cell>
        </row>
        <row r="1577">
          <cell r="A1577">
            <v>5499999</v>
          </cell>
          <cell r="B1577" t="str">
            <v>Conversion-Contracts</v>
          </cell>
          <cell r="C1577" t="str">
            <v/>
          </cell>
          <cell r="D1577" t="str">
            <v/>
          </cell>
        </row>
        <row r="1578">
          <cell r="A1578">
            <v>5500000</v>
          </cell>
          <cell r="B1578" t="str">
            <v>Natl Gas Purch</v>
          </cell>
          <cell r="C1578" t="str">
            <v/>
          </cell>
          <cell r="D1578" t="str">
            <v/>
          </cell>
        </row>
        <row r="1579">
          <cell r="A1579">
            <v>5500010</v>
          </cell>
          <cell r="B1579" t="str">
            <v>Nat Gas Fld Line Pur</v>
          </cell>
          <cell r="C1579" t="str">
            <v/>
          </cell>
          <cell r="D1579" t="str">
            <v/>
          </cell>
        </row>
        <row r="1580">
          <cell r="A1580">
            <v>5500011</v>
          </cell>
          <cell r="B1580" t="str">
            <v>Nat Gas Exchange Gas</v>
          </cell>
          <cell r="C1580" t="str">
            <v/>
          </cell>
          <cell r="D1580" t="str">
            <v/>
          </cell>
        </row>
        <row r="1581">
          <cell r="A1581">
            <v>5500020</v>
          </cell>
          <cell r="B1581" t="str">
            <v>Nat Gas Plt Out Pur</v>
          </cell>
          <cell r="C1581" t="str">
            <v/>
          </cell>
          <cell r="D1581" t="str">
            <v/>
          </cell>
        </row>
        <row r="1582">
          <cell r="A1582">
            <v>5500021</v>
          </cell>
          <cell r="B1582" t="str">
            <v>Nat Gas Trn-Line Pur</v>
          </cell>
          <cell r="C1582" t="str">
            <v/>
          </cell>
          <cell r="D1582" t="str">
            <v/>
          </cell>
        </row>
        <row r="1583">
          <cell r="A1583">
            <v>5500022</v>
          </cell>
          <cell r="B1583" t="str">
            <v>Nat Gas Trn-Line ET</v>
          </cell>
          <cell r="C1583" t="str">
            <v/>
          </cell>
          <cell r="D1583" t="str">
            <v/>
          </cell>
        </row>
        <row r="1584">
          <cell r="A1584">
            <v>5500030</v>
          </cell>
          <cell r="B1584" t="str">
            <v>Purch Gas Exp - Oth</v>
          </cell>
          <cell r="C1584" t="str">
            <v/>
          </cell>
          <cell r="D1584" t="str">
            <v/>
          </cell>
        </row>
        <row r="1585">
          <cell r="A1585">
            <v>5500031</v>
          </cell>
          <cell r="B1585" t="str">
            <v>Currency Adj - Gas</v>
          </cell>
          <cell r="C1585" t="str">
            <v/>
          </cell>
          <cell r="D1585" t="str">
            <v/>
          </cell>
        </row>
        <row r="1586">
          <cell r="A1586">
            <v>5500032</v>
          </cell>
          <cell r="B1586" t="str">
            <v>Currency Adj-Gas</v>
          </cell>
          <cell r="C1586" t="str">
            <v/>
          </cell>
          <cell r="D1586" t="str">
            <v/>
          </cell>
        </row>
        <row r="1587">
          <cell r="A1587">
            <v>5500033</v>
          </cell>
          <cell r="B1587" t="str">
            <v>Purch Gas Exp-Oth RM</v>
          </cell>
          <cell r="C1587" t="str">
            <v/>
          </cell>
          <cell r="D1587" t="str">
            <v/>
          </cell>
        </row>
        <row r="1588">
          <cell r="A1588">
            <v>5500034</v>
          </cell>
          <cell r="B1588" t="str">
            <v>Purchased Gas - MtM</v>
          </cell>
          <cell r="C1588" t="str">
            <v/>
          </cell>
          <cell r="D1588" t="str">
            <v/>
          </cell>
        </row>
        <row r="1589">
          <cell r="A1589">
            <v>5500040</v>
          </cell>
          <cell r="B1589" t="str">
            <v>Gas W/D from Storage</v>
          </cell>
          <cell r="C1589" t="str">
            <v/>
          </cell>
          <cell r="D1589" t="str">
            <v/>
          </cell>
        </row>
        <row r="1590">
          <cell r="A1590">
            <v>5500050</v>
          </cell>
          <cell r="B1590" t="str">
            <v>Gas Deliv to Storage</v>
          </cell>
          <cell r="C1590" t="str">
            <v/>
          </cell>
          <cell r="D1590" t="str">
            <v/>
          </cell>
        </row>
        <row r="1591">
          <cell r="A1591">
            <v>5500055</v>
          </cell>
          <cell r="B1591" t="str">
            <v>Pline Transport Chgs</v>
          </cell>
          <cell r="C1591" t="str">
            <v/>
          </cell>
          <cell r="D1591" t="str">
            <v/>
          </cell>
        </row>
        <row r="1592">
          <cell r="A1592">
            <v>5500056</v>
          </cell>
          <cell r="B1592" t="str">
            <v>Pline Trnsprt-Assoc</v>
          </cell>
          <cell r="C1592" t="str">
            <v/>
          </cell>
          <cell r="D1592" t="str">
            <v/>
          </cell>
        </row>
        <row r="1593">
          <cell r="A1593">
            <v>5500060</v>
          </cell>
          <cell r="B1593" t="str">
            <v>Gas Usd fr Cmprsr Sf</v>
          </cell>
          <cell r="C1593" t="str">
            <v/>
          </cell>
          <cell r="D1593" t="str">
            <v/>
          </cell>
        </row>
        <row r="1594">
          <cell r="A1594">
            <v>5500065</v>
          </cell>
          <cell r="B1594" t="str">
            <v>Pline Demand Chgs</v>
          </cell>
          <cell r="C1594" t="str">
            <v/>
          </cell>
          <cell r="D1594" t="str">
            <v/>
          </cell>
        </row>
        <row r="1595">
          <cell r="A1595">
            <v>5500066</v>
          </cell>
          <cell r="B1595" t="str">
            <v>Pline Demand-AssocCo</v>
          </cell>
          <cell r="C1595" t="str">
            <v/>
          </cell>
          <cell r="D1595" t="str">
            <v/>
          </cell>
        </row>
        <row r="1596">
          <cell r="A1596">
            <v>5500068</v>
          </cell>
          <cell r="B1596" t="str">
            <v>Trans Exp TW RP RM</v>
          </cell>
          <cell r="C1596" t="str">
            <v/>
          </cell>
          <cell r="D1596" t="str">
            <v/>
          </cell>
        </row>
        <row r="1597">
          <cell r="A1597">
            <v>5500069</v>
          </cell>
          <cell r="B1597" t="str">
            <v>Trans Exp TW SH RM</v>
          </cell>
          <cell r="C1597" t="str">
            <v/>
          </cell>
          <cell r="D1597" t="str">
            <v/>
          </cell>
        </row>
        <row r="1598">
          <cell r="A1598">
            <v>5500070</v>
          </cell>
          <cell r="B1598" t="str">
            <v>Gas Usd fr Othr Ops</v>
          </cell>
          <cell r="C1598" t="str">
            <v/>
          </cell>
          <cell r="D1598" t="str">
            <v/>
          </cell>
        </row>
        <row r="1599">
          <cell r="A1599">
            <v>5500075</v>
          </cell>
          <cell r="B1599" t="str">
            <v>Storg Compr Fuel&amp;Pwr</v>
          </cell>
          <cell r="C1599" t="str">
            <v/>
          </cell>
          <cell r="D1599" t="str">
            <v/>
          </cell>
        </row>
        <row r="1600">
          <cell r="A1600">
            <v>5500076</v>
          </cell>
          <cell r="B1600" t="str">
            <v>E or G for Stor Puri</v>
          </cell>
          <cell r="C1600" t="str">
            <v/>
          </cell>
          <cell r="D1600" t="str">
            <v/>
          </cell>
        </row>
        <row r="1601">
          <cell r="A1601">
            <v>5500077</v>
          </cell>
          <cell r="B1601" t="str">
            <v>Gas for GasProd Puri</v>
          </cell>
          <cell r="C1601" t="str">
            <v/>
          </cell>
          <cell r="D1601" t="str">
            <v/>
          </cell>
        </row>
        <row r="1602">
          <cell r="A1602">
            <v>5500078</v>
          </cell>
          <cell r="B1602" t="str">
            <v>Gas for ProdFld Comp</v>
          </cell>
          <cell r="C1602" t="str">
            <v/>
          </cell>
          <cell r="D1602" t="str">
            <v/>
          </cell>
        </row>
        <row r="1603">
          <cell r="A1603">
            <v>5500080</v>
          </cell>
          <cell r="B1603" t="str">
            <v>Gas Trns Ln Purch</v>
          </cell>
          <cell r="C1603" t="str">
            <v/>
          </cell>
          <cell r="D1603" t="str">
            <v/>
          </cell>
        </row>
        <row r="1604">
          <cell r="A1604">
            <v>5500085</v>
          </cell>
          <cell r="B1604" t="str">
            <v>Nat Gas Stor Gas Los</v>
          </cell>
          <cell r="C1604" t="str">
            <v/>
          </cell>
          <cell r="D1604" t="str">
            <v/>
          </cell>
        </row>
        <row r="1605">
          <cell r="A1605">
            <v>5500089</v>
          </cell>
          <cell r="B1605" t="str">
            <v>Oth Gas Trns-AssocCo</v>
          </cell>
          <cell r="C1605" t="str">
            <v/>
          </cell>
          <cell r="D1605" t="str">
            <v/>
          </cell>
        </row>
        <row r="1606">
          <cell r="A1606">
            <v>5500090</v>
          </cell>
          <cell r="B1606" t="str">
            <v>Exchange Gas</v>
          </cell>
          <cell r="C1606" t="str">
            <v/>
          </cell>
          <cell r="D1606" t="str">
            <v/>
          </cell>
        </row>
        <row r="1607">
          <cell r="A1607">
            <v>5500091</v>
          </cell>
          <cell r="B1607" t="str">
            <v>Oth Gas Store RNT-MC</v>
          </cell>
          <cell r="C1607" t="str">
            <v>i0</v>
          </cell>
          <cell r="D1607" t="str">
            <v>CA0000000000</v>
          </cell>
        </row>
        <row r="1608">
          <cell r="A1608">
            <v>5500095</v>
          </cell>
          <cell r="B1608" t="str">
            <v>Imbal Gas Purch</v>
          </cell>
          <cell r="C1608" t="str">
            <v/>
          </cell>
          <cell r="D1608" t="str">
            <v/>
          </cell>
        </row>
        <row r="1609">
          <cell r="A1609">
            <v>5500096</v>
          </cell>
          <cell r="B1609" t="str">
            <v>Oth Gas Trans Exp</v>
          </cell>
          <cell r="C1609" t="str">
            <v/>
          </cell>
          <cell r="D1609" t="str">
            <v/>
          </cell>
        </row>
        <row r="1610">
          <cell r="A1610">
            <v>5500097</v>
          </cell>
          <cell r="B1610" t="str">
            <v>Mains Expense</v>
          </cell>
          <cell r="C1610" t="str">
            <v/>
          </cell>
          <cell r="D1610" t="str">
            <v/>
          </cell>
        </row>
        <row r="1611">
          <cell r="A1611">
            <v>5500098</v>
          </cell>
          <cell r="B1611" t="str">
            <v>Meas. Reg Sta Exp</v>
          </cell>
          <cell r="C1611" t="str">
            <v/>
          </cell>
          <cell r="D1611" t="str">
            <v/>
          </cell>
        </row>
        <row r="1612">
          <cell r="A1612">
            <v>5500099</v>
          </cell>
          <cell r="B1612" t="str">
            <v>Meas. Reg Sta Gnrl</v>
          </cell>
          <cell r="C1612" t="str">
            <v/>
          </cell>
          <cell r="D1612" t="str">
            <v/>
          </cell>
        </row>
        <row r="1613">
          <cell r="A1613">
            <v>5500100</v>
          </cell>
          <cell r="B1613" t="str">
            <v>Fuel Oil, Conventl</v>
          </cell>
          <cell r="C1613" t="str">
            <v/>
          </cell>
          <cell r="D1613" t="str">
            <v/>
          </cell>
        </row>
        <row r="1614">
          <cell r="A1614">
            <v>5500200</v>
          </cell>
          <cell r="B1614" t="str">
            <v>Fuel Oil - Comb Turb</v>
          </cell>
          <cell r="C1614" t="str">
            <v/>
          </cell>
          <cell r="D1614" t="str">
            <v/>
          </cell>
        </row>
        <row r="1615">
          <cell r="A1615">
            <v>5500300</v>
          </cell>
          <cell r="B1615" t="str">
            <v>Water Purchases</v>
          </cell>
          <cell r="C1615" t="str">
            <v/>
          </cell>
          <cell r="D1615" t="str">
            <v/>
          </cell>
        </row>
        <row r="1616">
          <cell r="A1616">
            <v>5500400</v>
          </cell>
          <cell r="B1616" t="str">
            <v>Steam Purchases</v>
          </cell>
          <cell r="C1616" t="str">
            <v/>
          </cell>
          <cell r="D1616" t="str">
            <v/>
          </cell>
        </row>
        <row r="1617">
          <cell r="A1617">
            <v>5500500</v>
          </cell>
          <cell r="B1617" t="str">
            <v>Elec Trn-Fix Wheelng</v>
          </cell>
          <cell r="C1617" t="str">
            <v/>
          </cell>
          <cell r="D1617" t="str">
            <v/>
          </cell>
        </row>
        <row r="1618">
          <cell r="A1618">
            <v>5500510</v>
          </cell>
          <cell r="B1618" t="str">
            <v>Elec Trn-Var Wheelng</v>
          </cell>
          <cell r="C1618" t="str">
            <v/>
          </cell>
          <cell r="D1618" t="str">
            <v/>
          </cell>
        </row>
        <row r="1619">
          <cell r="A1619">
            <v>5500600</v>
          </cell>
          <cell r="B1619" t="str">
            <v>Fuel - Natural Gas</v>
          </cell>
          <cell r="C1619" t="str">
            <v/>
          </cell>
          <cell r="D1619" t="str">
            <v/>
          </cell>
        </row>
        <row r="1620">
          <cell r="A1620">
            <v>5500601</v>
          </cell>
          <cell r="B1620" t="str">
            <v>Natural Gas-AssocCo</v>
          </cell>
          <cell r="C1620" t="str">
            <v/>
          </cell>
          <cell r="D1620" t="str">
            <v/>
          </cell>
        </row>
        <row r="1621">
          <cell r="A1621">
            <v>5500602</v>
          </cell>
          <cell r="B1621" t="str">
            <v>Nat Gas-Contra Assoc</v>
          </cell>
          <cell r="C1621" t="str">
            <v/>
          </cell>
          <cell r="D1621" t="str">
            <v/>
          </cell>
        </row>
        <row r="1622">
          <cell r="A1622">
            <v>5500603</v>
          </cell>
          <cell r="B1622" t="str">
            <v>Nat Gas-Contra Assoc</v>
          </cell>
          <cell r="C1622" t="str">
            <v/>
          </cell>
          <cell r="D1622" t="str">
            <v/>
          </cell>
        </row>
        <row r="1623">
          <cell r="A1623">
            <v>5500610</v>
          </cell>
          <cell r="B1623" t="str">
            <v>Interstate Trans-Gas</v>
          </cell>
          <cell r="C1623" t="str">
            <v/>
          </cell>
          <cell r="D1623" t="str">
            <v/>
          </cell>
        </row>
        <row r="1624">
          <cell r="A1624">
            <v>5500700</v>
          </cell>
          <cell r="B1624" t="str">
            <v>Power Purchases-Elec</v>
          </cell>
          <cell r="C1624" t="str">
            <v/>
          </cell>
          <cell r="D1624" t="str">
            <v/>
          </cell>
        </row>
        <row r="1625">
          <cell r="A1625">
            <v>5500701</v>
          </cell>
          <cell r="B1625" t="str">
            <v>Power Purchases-PX</v>
          </cell>
          <cell r="C1625" t="str">
            <v/>
          </cell>
          <cell r="D1625" t="str">
            <v/>
          </cell>
        </row>
        <row r="1626">
          <cell r="A1626">
            <v>5500702</v>
          </cell>
          <cell r="B1626" t="str">
            <v>PX Block Trading Pgm</v>
          </cell>
          <cell r="C1626" t="str">
            <v/>
          </cell>
          <cell r="D1626" t="str">
            <v/>
          </cell>
        </row>
        <row r="1627">
          <cell r="A1627">
            <v>5500703</v>
          </cell>
          <cell r="B1627" t="str">
            <v>Pur Pwr Exp - MCP QF</v>
          </cell>
          <cell r="C1627" t="str">
            <v/>
          </cell>
          <cell r="D1627" t="str">
            <v/>
          </cell>
        </row>
        <row r="1628">
          <cell r="A1628">
            <v>5500704</v>
          </cell>
          <cell r="B1628" t="str">
            <v>BI Power Purchse Exp</v>
          </cell>
          <cell r="C1628" t="str">
            <v/>
          </cell>
          <cell r="D1628" t="str">
            <v/>
          </cell>
        </row>
        <row r="1629">
          <cell r="A1629">
            <v>5500705</v>
          </cell>
          <cell r="B1629" t="str">
            <v>PX Power Helms Pump</v>
          </cell>
          <cell r="C1629" t="str">
            <v/>
          </cell>
          <cell r="D1629" t="str">
            <v/>
          </cell>
        </row>
        <row r="1630">
          <cell r="A1630">
            <v>5500706</v>
          </cell>
          <cell r="B1630" t="str">
            <v>Elect-Mark To Market</v>
          </cell>
          <cell r="C1630" t="str">
            <v/>
          </cell>
          <cell r="D1630" t="str">
            <v/>
          </cell>
        </row>
        <row r="1631">
          <cell r="A1631">
            <v>5500707</v>
          </cell>
          <cell r="B1631" t="str">
            <v>DWR-Renwbl Engy Exp</v>
          </cell>
          <cell r="C1631" t="str">
            <v/>
          </cell>
          <cell r="D1631" t="str">
            <v/>
          </cell>
        </row>
        <row r="1632">
          <cell r="A1632">
            <v>5500710</v>
          </cell>
          <cell r="B1632" t="str">
            <v>PP Irr Dst Debt Serv</v>
          </cell>
          <cell r="C1632" t="str">
            <v/>
          </cell>
          <cell r="D1632" t="str">
            <v/>
          </cell>
        </row>
        <row r="1633">
          <cell r="A1633">
            <v>5500720</v>
          </cell>
          <cell r="B1633" t="str">
            <v>PP Irr Dist M&amp;O</v>
          </cell>
          <cell r="C1633" t="str">
            <v/>
          </cell>
          <cell r="D1633" t="str">
            <v/>
          </cell>
        </row>
        <row r="1634">
          <cell r="A1634">
            <v>5500750</v>
          </cell>
          <cell r="B1634" t="str">
            <v>PPA-Settlement</v>
          </cell>
          <cell r="C1634" t="str">
            <v/>
          </cell>
          <cell r="D1634" t="str">
            <v/>
          </cell>
        </row>
        <row r="1635">
          <cell r="A1635">
            <v>5500800</v>
          </cell>
          <cell r="B1635" t="str">
            <v>Wtr P Irr Dst Debt S</v>
          </cell>
          <cell r="C1635" t="str">
            <v/>
          </cell>
          <cell r="D1635" t="str">
            <v/>
          </cell>
        </row>
        <row r="1636">
          <cell r="A1636">
            <v>5500810</v>
          </cell>
          <cell r="B1636" t="str">
            <v>Wtr P Irr Dst M&amp;O</v>
          </cell>
          <cell r="C1636" t="str">
            <v/>
          </cell>
          <cell r="D1636" t="str">
            <v/>
          </cell>
        </row>
        <row r="1637">
          <cell r="A1637">
            <v>5500850</v>
          </cell>
          <cell r="B1637" t="str">
            <v>Reliability Must-Run</v>
          </cell>
          <cell r="C1637" t="str">
            <v/>
          </cell>
          <cell r="D1637" t="str">
            <v/>
          </cell>
        </row>
        <row r="1638">
          <cell r="A1638">
            <v>5500851</v>
          </cell>
          <cell r="B1638" t="str">
            <v>REPA Expenses</v>
          </cell>
          <cell r="C1638" t="str">
            <v/>
          </cell>
          <cell r="D1638" t="str">
            <v/>
          </cell>
        </row>
        <row r="1639">
          <cell r="A1639">
            <v>5500852</v>
          </cell>
          <cell r="B1639" t="str">
            <v>Misc ISO Expenses</v>
          </cell>
          <cell r="C1639" t="str">
            <v/>
          </cell>
          <cell r="D1639" t="str">
            <v/>
          </cell>
        </row>
        <row r="1640">
          <cell r="A1640">
            <v>5500860</v>
          </cell>
          <cell r="B1640" t="str">
            <v>Grid Mgmt Charge</v>
          </cell>
          <cell r="C1640" t="str">
            <v/>
          </cell>
          <cell r="D1640" t="str">
            <v/>
          </cell>
        </row>
        <row r="1641">
          <cell r="A1641">
            <v>5500900</v>
          </cell>
          <cell r="B1641" t="str">
            <v>CFA Admin Cost</v>
          </cell>
          <cell r="C1641" t="str">
            <v/>
          </cell>
          <cell r="D1641" t="str">
            <v/>
          </cell>
        </row>
        <row r="1642">
          <cell r="A1642">
            <v>5500901</v>
          </cell>
          <cell r="B1642" t="str">
            <v>Project Deposits</v>
          </cell>
          <cell r="C1642" t="str">
            <v/>
          </cell>
          <cell r="D1642" t="str">
            <v/>
          </cell>
        </row>
        <row r="1643">
          <cell r="A1643">
            <v>5501000</v>
          </cell>
          <cell r="B1643" t="str">
            <v>Bulk Vehicle Fuel</v>
          </cell>
          <cell r="C1643" t="str">
            <v>i0</v>
          </cell>
          <cell r="D1643" t="str">
            <v>CA0000000000</v>
          </cell>
        </row>
        <row r="1644">
          <cell r="A1644">
            <v>5501090</v>
          </cell>
          <cell r="B1644" t="str">
            <v>Permits/Fees</v>
          </cell>
          <cell r="C1644" t="str">
            <v>i0</v>
          </cell>
          <cell r="D1644" t="str">
            <v>CA0000000000</v>
          </cell>
        </row>
        <row r="1645">
          <cell r="A1645">
            <v>5501100</v>
          </cell>
          <cell r="B1645" t="str">
            <v>Vehicle Registration</v>
          </cell>
          <cell r="C1645" t="str">
            <v/>
          </cell>
          <cell r="D1645" t="str">
            <v/>
          </cell>
        </row>
        <row r="1646">
          <cell r="A1646">
            <v>5501110</v>
          </cell>
          <cell r="B1646" t="str">
            <v>Vehicles</v>
          </cell>
          <cell r="C1646" t="str">
            <v>i0</v>
          </cell>
          <cell r="D1646" t="str">
            <v>CA0000000000</v>
          </cell>
        </row>
        <row r="1647">
          <cell r="A1647">
            <v>5501112</v>
          </cell>
          <cell r="B1647" t="str">
            <v>Vehicle Rents</v>
          </cell>
          <cell r="C1647" t="str">
            <v>i0</v>
          </cell>
          <cell r="D1647" t="str">
            <v>CA0000000000</v>
          </cell>
        </row>
        <row r="1648">
          <cell r="A1648">
            <v>5501120</v>
          </cell>
          <cell r="B1648" t="str">
            <v>Facility Charge</v>
          </cell>
          <cell r="C1648" t="str">
            <v/>
          </cell>
          <cell r="D1648" t="str">
            <v/>
          </cell>
        </row>
        <row r="1649">
          <cell r="A1649">
            <v>5501121</v>
          </cell>
          <cell r="B1649" t="str">
            <v>Computer and Telecom</v>
          </cell>
          <cell r="C1649" t="str">
            <v/>
          </cell>
          <cell r="D1649" t="str">
            <v/>
          </cell>
        </row>
        <row r="1650">
          <cell r="A1650">
            <v>5501130</v>
          </cell>
          <cell r="B1650" t="str">
            <v>Supv &amp; Mgmt-Planning</v>
          </cell>
          <cell r="C1650" t="str">
            <v/>
          </cell>
          <cell r="D1650" t="str">
            <v/>
          </cell>
        </row>
        <row r="1651">
          <cell r="A1651">
            <v>5501140</v>
          </cell>
          <cell r="B1651" t="str">
            <v>Cap A&amp;G - Plan Only</v>
          </cell>
          <cell r="C1651" t="str">
            <v/>
          </cell>
          <cell r="D1651" t="str">
            <v/>
          </cell>
        </row>
        <row r="1652">
          <cell r="A1652">
            <v>5501150</v>
          </cell>
          <cell r="B1652" t="str">
            <v>Matl Burd-Plan Only</v>
          </cell>
          <cell r="C1652" t="str">
            <v/>
          </cell>
          <cell r="D1652" t="str">
            <v/>
          </cell>
        </row>
        <row r="1653">
          <cell r="A1653">
            <v>5502000</v>
          </cell>
          <cell r="B1653" t="str">
            <v>Corp A&amp;G Allocation</v>
          </cell>
          <cell r="C1653" t="str">
            <v/>
          </cell>
          <cell r="D1653" t="str">
            <v/>
          </cell>
        </row>
        <row r="1654">
          <cell r="A1654">
            <v>5502010</v>
          </cell>
          <cell r="B1654" t="str">
            <v>Corp A&amp;G Alloc-NonOp</v>
          </cell>
          <cell r="C1654" t="str">
            <v/>
          </cell>
          <cell r="D1654" t="str">
            <v/>
          </cell>
        </row>
        <row r="1655">
          <cell r="A1655">
            <v>5502030</v>
          </cell>
          <cell r="B1655" t="str">
            <v>HC-Capitalized A&amp;G</v>
          </cell>
          <cell r="C1655" t="str">
            <v/>
          </cell>
          <cell r="D1655" t="str">
            <v/>
          </cell>
        </row>
        <row r="1656">
          <cell r="A1656">
            <v>5510010</v>
          </cell>
          <cell r="B1656" t="str">
            <v>Postage</v>
          </cell>
          <cell r="C1656" t="str">
            <v/>
          </cell>
          <cell r="D1656" t="str">
            <v/>
          </cell>
        </row>
        <row r="1657">
          <cell r="A1657">
            <v>5510012</v>
          </cell>
          <cell r="B1657" t="str">
            <v>Incentives</v>
          </cell>
          <cell r="C1657" t="str">
            <v>i0</v>
          </cell>
          <cell r="D1657" t="str">
            <v>CA0000000000</v>
          </cell>
        </row>
        <row r="1658">
          <cell r="A1658">
            <v>5510020</v>
          </cell>
          <cell r="B1658" t="str">
            <v>Telephone</v>
          </cell>
          <cell r="C1658" t="str">
            <v>i0</v>
          </cell>
          <cell r="D1658" t="str">
            <v>CA0000000000</v>
          </cell>
        </row>
        <row r="1659">
          <cell r="A1659">
            <v>5510021</v>
          </cell>
          <cell r="B1659" t="str">
            <v>Cellular Phone</v>
          </cell>
          <cell r="C1659" t="str">
            <v>i0</v>
          </cell>
          <cell r="D1659" t="str">
            <v>CA0000000000</v>
          </cell>
        </row>
        <row r="1660">
          <cell r="A1660">
            <v>5510022</v>
          </cell>
          <cell r="B1660" t="str">
            <v>Pager Use</v>
          </cell>
          <cell r="C1660" t="str">
            <v/>
          </cell>
          <cell r="D1660" t="str">
            <v/>
          </cell>
        </row>
        <row r="1661">
          <cell r="A1661">
            <v>5510023</v>
          </cell>
          <cell r="B1661" t="str">
            <v>Telephone Usage</v>
          </cell>
          <cell r="C1661" t="str">
            <v/>
          </cell>
          <cell r="D1661" t="str">
            <v/>
          </cell>
        </row>
        <row r="1662">
          <cell r="A1662">
            <v>5510024</v>
          </cell>
          <cell r="B1662" t="str">
            <v>Circuit Leases</v>
          </cell>
          <cell r="C1662" t="str">
            <v/>
          </cell>
          <cell r="D1662" t="str">
            <v/>
          </cell>
        </row>
        <row r="1663">
          <cell r="A1663">
            <v>5510025</v>
          </cell>
          <cell r="B1663" t="str">
            <v>PDA Device Costs</v>
          </cell>
          <cell r="C1663" t="str">
            <v>i0</v>
          </cell>
          <cell r="D1663" t="str">
            <v>CA0000000000</v>
          </cell>
        </row>
        <row r="1664">
          <cell r="A1664">
            <v>5510030</v>
          </cell>
          <cell r="B1664" t="str">
            <v>Hydro FERC Fees-Adm</v>
          </cell>
          <cell r="C1664" t="str">
            <v/>
          </cell>
          <cell r="D1664" t="str">
            <v/>
          </cell>
        </row>
        <row r="1665">
          <cell r="A1665">
            <v>5510031</v>
          </cell>
          <cell r="B1665" t="str">
            <v>Hydro FERC Fees-LdUs</v>
          </cell>
          <cell r="C1665" t="str">
            <v/>
          </cell>
          <cell r="D1665" t="str">
            <v/>
          </cell>
        </row>
        <row r="1666">
          <cell r="A1666">
            <v>5510032</v>
          </cell>
          <cell r="B1666" t="str">
            <v>Chrg to PGE Corp</v>
          </cell>
          <cell r="C1666" t="str">
            <v/>
          </cell>
          <cell r="D1666" t="str">
            <v/>
          </cell>
        </row>
        <row r="1667">
          <cell r="A1667">
            <v>5510035</v>
          </cell>
          <cell r="B1667" t="str">
            <v>Chrg fr PGE Corp</v>
          </cell>
          <cell r="C1667" t="str">
            <v/>
          </cell>
          <cell r="D1667" t="str">
            <v/>
          </cell>
        </row>
        <row r="1668">
          <cell r="A1668">
            <v>5510043</v>
          </cell>
          <cell r="B1668" t="str">
            <v>Affiliate Reimburse</v>
          </cell>
          <cell r="C1668" t="str">
            <v>i0</v>
          </cell>
          <cell r="D1668" t="str">
            <v>CA0000000000</v>
          </cell>
        </row>
        <row r="1669">
          <cell r="A1669">
            <v>5510045</v>
          </cell>
          <cell r="B1669" t="str">
            <v>Affil Labor Cost Adj</v>
          </cell>
          <cell r="C1669" t="str">
            <v/>
          </cell>
          <cell r="D1669" t="str">
            <v/>
          </cell>
        </row>
        <row r="1670">
          <cell r="A1670">
            <v>5510046</v>
          </cell>
          <cell r="B1670" t="str">
            <v>Chrg fr PGE Corp 923</v>
          </cell>
          <cell r="C1670" t="str">
            <v/>
          </cell>
          <cell r="D1670" t="str">
            <v/>
          </cell>
        </row>
        <row r="1671">
          <cell r="A1671">
            <v>5520002</v>
          </cell>
          <cell r="B1671" t="str">
            <v>A&amp;G Trns-System Only</v>
          </cell>
          <cell r="C1671" t="str">
            <v/>
          </cell>
          <cell r="D1671" t="str">
            <v/>
          </cell>
        </row>
        <row r="1672">
          <cell r="A1672">
            <v>5520003</v>
          </cell>
          <cell r="B1672" t="str">
            <v>Std Cost Adj P&amp;PBOP</v>
          </cell>
          <cell r="C1672" t="str">
            <v/>
          </cell>
          <cell r="D1672" t="str">
            <v/>
          </cell>
        </row>
        <row r="1673">
          <cell r="A1673">
            <v>5520004</v>
          </cell>
          <cell r="B1673" t="str">
            <v>Std Cost Adj Ins&amp;Cas</v>
          </cell>
          <cell r="C1673" t="str">
            <v/>
          </cell>
          <cell r="D1673" t="str">
            <v/>
          </cell>
        </row>
        <row r="1674">
          <cell r="A1674">
            <v>5520005</v>
          </cell>
          <cell r="B1674" t="str">
            <v>Std Cost Adj Utl A&amp;G</v>
          </cell>
          <cell r="C1674" t="str">
            <v/>
          </cell>
          <cell r="D1674" t="str">
            <v/>
          </cell>
        </row>
        <row r="1675">
          <cell r="A1675">
            <v>5520006</v>
          </cell>
          <cell r="B1675" t="str">
            <v>Std Cst Adj Aff Sur1</v>
          </cell>
          <cell r="C1675" t="str">
            <v/>
          </cell>
          <cell r="D1675" t="str">
            <v/>
          </cell>
        </row>
        <row r="1676">
          <cell r="A1676">
            <v>5520007</v>
          </cell>
          <cell r="B1676" t="str">
            <v>Std Cst Adj Aff Sur2</v>
          </cell>
          <cell r="C1676" t="str">
            <v/>
          </cell>
          <cell r="D1676" t="str">
            <v/>
          </cell>
        </row>
        <row r="1677">
          <cell r="A1677">
            <v>5520008</v>
          </cell>
          <cell r="B1677" t="str">
            <v>Std Cst Adj Aff Sur3</v>
          </cell>
          <cell r="C1677" t="str">
            <v/>
          </cell>
          <cell r="D1677" t="str">
            <v/>
          </cell>
        </row>
        <row r="1678">
          <cell r="A1678">
            <v>5520010</v>
          </cell>
          <cell r="B1678" t="str">
            <v>Standard Cost Adjust</v>
          </cell>
          <cell r="C1678" t="str">
            <v/>
          </cell>
          <cell r="D1678" t="str">
            <v/>
          </cell>
        </row>
        <row r="1679">
          <cell r="A1679">
            <v>5520011</v>
          </cell>
          <cell r="B1679" t="str">
            <v>NewBus Trsf-Sys Use</v>
          </cell>
          <cell r="C1679" t="str">
            <v/>
          </cell>
          <cell r="D1679" t="str">
            <v/>
          </cell>
        </row>
        <row r="1680">
          <cell r="A1680">
            <v>5520012</v>
          </cell>
          <cell r="B1680" t="str">
            <v>Other OH Trsf-SysUse</v>
          </cell>
          <cell r="C1680" t="str">
            <v/>
          </cell>
          <cell r="D1680" t="str">
            <v/>
          </cell>
        </row>
        <row r="1681">
          <cell r="A1681">
            <v>5520100</v>
          </cell>
          <cell r="B1681" t="str">
            <v>FERC Clrg.-Mis. Adj.</v>
          </cell>
          <cell r="C1681" t="str">
            <v/>
          </cell>
          <cell r="D1681" t="str">
            <v/>
          </cell>
        </row>
        <row r="1682">
          <cell r="A1682">
            <v>5520101</v>
          </cell>
          <cell r="B1682" t="str">
            <v>FERC Clrg.-Lbr.Adj.</v>
          </cell>
          <cell r="C1682" t="str">
            <v/>
          </cell>
          <cell r="D1682" t="str">
            <v/>
          </cell>
        </row>
        <row r="1683">
          <cell r="A1683">
            <v>5520102</v>
          </cell>
          <cell r="B1683" t="str">
            <v>FERC Clrg-Ben. Adj.</v>
          </cell>
          <cell r="C1683" t="str">
            <v/>
          </cell>
          <cell r="D1683" t="str">
            <v/>
          </cell>
        </row>
        <row r="1684">
          <cell r="A1684">
            <v>5520103</v>
          </cell>
          <cell r="B1684" t="str">
            <v>FERC Clrg-P/R TaxAdj</v>
          </cell>
          <cell r="C1684" t="str">
            <v/>
          </cell>
          <cell r="D1684" t="str">
            <v/>
          </cell>
        </row>
        <row r="1685">
          <cell r="A1685">
            <v>5590030</v>
          </cell>
          <cell r="B1685" t="str">
            <v>AFUDC-Borrowed</v>
          </cell>
          <cell r="C1685" t="str">
            <v/>
          </cell>
          <cell r="D1685" t="str">
            <v/>
          </cell>
        </row>
        <row r="1686">
          <cell r="A1686">
            <v>5590031</v>
          </cell>
          <cell r="B1686" t="str">
            <v>AFUDC-Equity</v>
          </cell>
          <cell r="C1686" t="str">
            <v/>
          </cell>
          <cell r="D1686" t="str">
            <v/>
          </cell>
        </row>
        <row r="1687">
          <cell r="A1687">
            <v>5590032</v>
          </cell>
          <cell r="B1687" t="str">
            <v>FAS 34 Interest</v>
          </cell>
          <cell r="C1687" t="str">
            <v/>
          </cell>
          <cell r="D1687" t="str">
            <v/>
          </cell>
        </row>
        <row r="1688">
          <cell r="A1688">
            <v>5590040</v>
          </cell>
          <cell r="B1688" t="str">
            <v>Cancel-Reverse Settl</v>
          </cell>
          <cell r="C1688" t="str">
            <v/>
          </cell>
          <cell r="D1688" t="str">
            <v/>
          </cell>
        </row>
        <row r="1689">
          <cell r="A1689">
            <v>5590041</v>
          </cell>
          <cell r="B1689" t="str">
            <v>Cancel-Cap Order</v>
          </cell>
          <cell r="C1689" t="str">
            <v/>
          </cell>
          <cell r="D1689" t="str">
            <v/>
          </cell>
        </row>
        <row r="1690">
          <cell r="A1690">
            <v>5590042</v>
          </cell>
          <cell r="B1690" t="str">
            <v>Cost Adjustments</v>
          </cell>
          <cell r="C1690" t="str">
            <v/>
          </cell>
          <cell r="D1690" t="str">
            <v/>
          </cell>
        </row>
        <row r="1691">
          <cell r="A1691">
            <v>5590043</v>
          </cell>
          <cell r="B1691" t="str">
            <v>Budget Transfers</v>
          </cell>
          <cell r="C1691" t="str">
            <v/>
          </cell>
          <cell r="D1691" t="str">
            <v/>
          </cell>
        </row>
        <row r="1692">
          <cell r="A1692">
            <v>5590044</v>
          </cell>
          <cell r="B1692" t="str">
            <v>Cost Adjust Excl OH</v>
          </cell>
          <cell r="C1692" t="str">
            <v/>
          </cell>
          <cell r="D1692" t="str">
            <v/>
          </cell>
        </row>
        <row r="1693">
          <cell r="A1693">
            <v>5590045</v>
          </cell>
          <cell r="B1693" t="str">
            <v>Actv Type Cost Adj.</v>
          </cell>
          <cell r="C1693" t="str">
            <v/>
          </cell>
          <cell r="D1693" t="str">
            <v/>
          </cell>
        </row>
        <row r="1694">
          <cell r="A1694">
            <v>5590046</v>
          </cell>
          <cell r="B1694" t="str">
            <v>Mat OD Burden Cr Adj</v>
          </cell>
          <cell r="C1694" t="str">
            <v/>
          </cell>
          <cell r="D1694" t="str">
            <v/>
          </cell>
        </row>
        <row r="1695">
          <cell r="A1695">
            <v>5590047</v>
          </cell>
          <cell r="B1695" t="str">
            <v>Cancel-Cap Order</v>
          </cell>
          <cell r="C1695" t="str">
            <v/>
          </cell>
          <cell r="D1695" t="str">
            <v/>
          </cell>
        </row>
        <row r="1696">
          <cell r="A1696">
            <v>5590050</v>
          </cell>
          <cell r="B1696" t="str">
            <v>Bill Cr CIAC Taxable</v>
          </cell>
          <cell r="C1696" t="str">
            <v>i0</v>
          </cell>
          <cell r="D1696" t="str">
            <v>CA0000000000</v>
          </cell>
        </row>
        <row r="1697">
          <cell r="A1697">
            <v>5590051</v>
          </cell>
          <cell r="B1697" t="str">
            <v>Bill Cr CIAC Non Tax</v>
          </cell>
          <cell r="C1697" t="str">
            <v>i0</v>
          </cell>
          <cell r="D1697" t="str">
            <v>CA0000000000</v>
          </cell>
        </row>
        <row r="1698">
          <cell r="A1698">
            <v>5590052</v>
          </cell>
          <cell r="B1698" t="str">
            <v>Bill Cr CIAC Tax EIR</v>
          </cell>
          <cell r="C1698" t="str">
            <v>i0</v>
          </cell>
          <cell r="D1698" t="str">
            <v>CA0000000000</v>
          </cell>
        </row>
        <row r="1699">
          <cell r="A1699">
            <v>5590053</v>
          </cell>
          <cell r="B1699" t="str">
            <v>Bill Cr Non Tax EIR</v>
          </cell>
          <cell r="C1699" t="str">
            <v>i0</v>
          </cell>
          <cell r="D1699" t="str">
            <v>CA0000000000</v>
          </cell>
        </row>
        <row r="1700">
          <cell r="A1700">
            <v>5590054</v>
          </cell>
          <cell r="B1700" t="str">
            <v>Bill Cr Damage Claim</v>
          </cell>
          <cell r="C1700" t="str">
            <v>i0</v>
          </cell>
          <cell r="D1700" t="str">
            <v>CA0000000000</v>
          </cell>
        </row>
        <row r="1701">
          <cell r="A1701">
            <v>5590055</v>
          </cell>
          <cell r="B1701" t="str">
            <v>Pole Cr CIAC Non Tax</v>
          </cell>
          <cell r="C1701" t="str">
            <v>i0</v>
          </cell>
          <cell r="D1701" t="str">
            <v>CA0000000000</v>
          </cell>
        </row>
        <row r="1702">
          <cell r="A1702">
            <v>5590060</v>
          </cell>
          <cell r="B1702" t="str">
            <v>Disposition of Asset</v>
          </cell>
          <cell r="C1702" t="str">
            <v>i0</v>
          </cell>
          <cell r="D1702" t="str">
            <v>CA0000000000</v>
          </cell>
        </row>
        <row r="1703">
          <cell r="A1703">
            <v>5590070</v>
          </cell>
          <cell r="B1703" t="str">
            <v>Co-Funding Payments</v>
          </cell>
          <cell r="C1703" t="str">
            <v/>
          </cell>
          <cell r="D1703" t="str">
            <v/>
          </cell>
        </row>
        <row r="1704">
          <cell r="A1704">
            <v>5590076</v>
          </cell>
          <cell r="B1704" t="str">
            <v>Material Burden Adj</v>
          </cell>
          <cell r="C1704" t="str">
            <v/>
          </cell>
          <cell r="D1704" t="str">
            <v/>
          </cell>
        </row>
        <row r="1705">
          <cell r="A1705">
            <v>5591000</v>
          </cell>
          <cell r="B1705" t="str">
            <v>Other Expenses</v>
          </cell>
          <cell r="C1705" t="str">
            <v>i0</v>
          </cell>
          <cell r="D1705" t="str">
            <v>CA0000000000</v>
          </cell>
        </row>
        <row r="1706">
          <cell r="A1706">
            <v>5591010</v>
          </cell>
          <cell r="B1706" t="str">
            <v>Building-utilities</v>
          </cell>
          <cell r="C1706" t="str">
            <v/>
          </cell>
          <cell r="D1706" t="str">
            <v/>
          </cell>
        </row>
        <row r="1707">
          <cell r="A1707">
            <v>5591500</v>
          </cell>
          <cell r="B1707" t="str">
            <v>Escalation - Planned</v>
          </cell>
          <cell r="C1707" t="str">
            <v/>
          </cell>
          <cell r="D1707" t="str">
            <v/>
          </cell>
        </row>
        <row r="1708">
          <cell r="A1708">
            <v>5591700</v>
          </cell>
          <cell r="B1708" t="str">
            <v>Variance PCE</v>
          </cell>
          <cell r="C1708" t="str">
            <v/>
          </cell>
          <cell r="D1708" t="str">
            <v/>
          </cell>
        </row>
        <row r="1709">
          <cell r="A1709">
            <v>5592000</v>
          </cell>
          <cell r="B1709" t="str">
            <v>Contingency-Planned</v>
          </cell>
          <cell r="C1709" t="str">
            <v/>
          </cell>
          <cell r="D1709" t="str">
            <v/>
          </cell>
        </row>
        <row r="1710">
          <cell r="A1710">
            <v>5592007</v>
          </cell>
          <cell r="B1710" t="str">
            <v>Pension&amp;PBOP O/H Adj</v>
          </cell>
          <cell r="C1710" t="str">
            <v/>
          </cell>
          <cell r="D1710" t="str">
            <v/>
          </cell>
        </row>
        <row r="1711">
          <cell r="A1711">
            <v>5592008</v>
          </cell>
          <cell r="B1711" t="str">
            <v>Ins&amp;Casualty O/H Adj</v>
          </cell>
          <cell r="C1711" t="str">
            <v/>
          </cell>
          <cell r="D1711" t="str">
            <v/>
          </cell>
        </row>
        <row r="1712">
          <cell r="A1712">
            <v>5592009</v>
          </cell>
          <cell r="B1712" t="str">
            <v>Utility A&amp;G O/H Adj</v>
          </cell>
          <cell r="C1712" t="str">
            <v/>
          </cell>
          <cell r="D1712" t="str">
            <v/>
          </cell>
        </row>
        <row r="1713">
          <cell r="A1713">
            <v>5599000</v>
          </cell>
          <cell r="B1713" t="str">
            <v>Treas Initial Load</v>
          </cell>
          <cell r="C1713" t="str">
            <v/>
          </cell>
          <cell r="D1713" t="str">
            <v/>
          </cell>
        </row>
        <row r="1714">
          <cell r="A1714">
            <v>5599009</v>
          </cell>
          <cell r="B1714" t="str">
            <v>Conversion-Overhead</v>
          </cell>
          <cell r="C1714" t="str">
            <v/>
          </cell>
          <cell r="D1714" t="str">
            <v/>
          </cell>
        </row>
        <row r="1715">
          <cell r="A1715">
            <v>5599010</v>
          </cell>
          <cell r="B1715" t="str">
            <v>Corp Adj-401.0 Trans</v>
          </cell>
          <cell r="C1715" t="str">
            <v/>
          </cell>
          <cell r="D1715" t="str">
            <v/>
          </cell>
        </row>
        <row r="1716">
          <cell r="A1716">
            <v>5599011</v>
          </cell>
          <cell r="B1716" t="str">
            <v>Corp Adj-401.0Tran-E</v>
          </cell>
          <cell r="C1716" t="str">
            <v/>
          </cell>
          <cell r="D1716" t="str">
            <v/>
          </cell>
        </row>
        <row r="1717">
          <cell r="A1717">
            <v>5599012</v>
          </cell>
          <cell r="B1717" t="str">
            <v>Corp Adj-401.0Tran-G</v>
          </cell>
          <cell r="C1717" t="str">
            <v/>
          </cell>
          <cell r="D1717" t="str">
            <v/>
          </cell>
        </row>
        <row r="1718">
          <cell r="A1718">
            <v>5599020</v>
          </cell>
          <cell r="B1718" t="str">
            <v>Corp Adj-401.0 Distr</v>
          </cell>
          <cell r="C1718" t="str">
            <v/>
          </cell>
          <cell r="D1718" t="str">
            <v/>
          </cell>
        </row>
        <row r="1719">
          <cell r="A1719">
            <v>5599021</v>
          </cell>
          <cell r="B1719" t="str">
            <v>Corp Adj-401.0Dist-E</v>
          </cell>
          <cell r="C1719" t="str">
            <v/>
          </cell>
          <cell r="D1719" t="str">
            <v/>
          </cell>
        </row>
        <row r="1720">
          <cell r="A1720">
            <v>5599022</v>
          </cell>
          <cell r="B1720" t="str">
            <v>Corp Adj-401.0Dist-G</v>
          </cell>
          <cell r="C1720" t="str">
            <v/>
          </cell>
          <cell r="D1720" t="str">
            <v/>
          </cell>
        </row>
        <row r="1721">
          <cell r="A1721">
            <v>5599030</v>
          </cell>
          <cell r="B1721" t="str">
            <v>Corp Adj-401.0 Consv</v>
          </cell>
          <cell r="C1721" t="str">
            <v/>
          </cell>
          <cell r="D1721" t="str">
            <v/>
          </cell>
        </row>
        <row r="1722">
          <cell r="A1722">
            <v>5599031</v>
          </cell>
          <cell r="B1722" t="str">
            <v>Corp Adj-401.0Cons-E</v>
          </cell>
          <cell r="C1722" t="str">
            <v/>
          </cell>
          <cell r="D1722" t="str">
            <v/>
          </cell>
        </row>
        <row r="1723">
          <cell r="A1723">
            <v>5599032</v>
          </cell>
          <cell r="B1723" t="str">
            <v>Corp Adj-401.0Cons-G</v>
          </cell>
          <cell r="C1723" t="str">
            <v/>
          </cell>
          <cell r="D1723" t="str">
            <v/>
          </cell>
        </row>
        <row r="1724">
          <cell r="A1724">
            <v>5599040</v>
          </cell>
          <cell r="B1724" t="str">
            <v>Corp Adj-401.0 Cust</v>
          </cell>
          <cell r="C1724" t="str">
            <v/>
          </cell>
          <cell r="D1724" t="str">
            <v/>
          </cell>
        </row>
        <row r="1725">
          <cell r="A1725">
            <v>5599041</v>
          </cell>
          <cell r="B1725" t="str">
            <v>Corp Adj-401.0Cust-E</v>
          </cell>
          <cell r="C1725" t="str">
            <v/>
          </cell>
          <cell r="D1725" t="str">
            <v/>
          </cell>
        </row>
        <row r="1726">
          <cell r="A1726">
            <v>5599042</v>
          </cell>
          <cell r="B1726" t="str">
            <v>Corp Adj-401.0Cust-G</v>
          </cell>
          <cell r="C1726" t="str">
            <v/>
          </cell>
          <cell r="D1726" t="str">
            <v/>
          </cell>
        </row>
        <row r="1727">
          <cell r="A1727">
            <v>5599050</v>
          </cell>
          <cell r="B1727" t="str">
            <v>Corp Adj-401.0 A&amp;G</v>
          </cell>
          <cell r="C1727" t="str">
            <v/>
          </cell>
          <cell r="D1727" t="str">
            <v/>
          </cell>
        </row>
        <row r="1728">
          <cell r="A1728">
            <v>5599051</v>
          </cell>
          <cell r="B1728" t="str">
            <v>Corp Adj-401.0 A&amp;G-E</v>
          </cell>
          <cell r="C1728" t="str">
            <v/>
          </cell>
          <cell r="D1728" t="str">
            <v/>
          </cell>
        </row>
        <row r="1729">
          <cell r="A1729">
            <v>5599052</v>
          </cell>
          <cell r="B1729" t="str">
            <v>Corp Adj-401.0 A&amp;G-G</v>
          </cell>
          <cell r="C1729" t="str">
            <v/>
          </cell>
          <cell r="D1729" t="str">
            <v/>
          </cell>
        </row>
        <row r="1730">
          <cell r="A1730">
            <v>5599060</v>
          </cell>
          <cell r="B1730" t="str">
            <v>Corp Adj-401.0 Oprns</v>
          </cell>
          <cell r="C1730" t="str">
            <v/>
          </cell>
          <cell r="D1730" t="str">
            <v/>
          </cell>
        </row>
        <row r="1731">
          <cell r="A1731">
            <v>5599061</v>
          </cell>
          <cell r="B1731" t="str">
            <v>Corp Adj-401.0Oprn-E</v>
          </cell>
          <cell r="C1731" t="str">
            <v/>
          </cell>
          <cell r="D1731" t="str">
            <v/>
          </cell>
        </row>
        <row r="1732">
          <cell r="A1732">
            <v>5599062</v>
          </cell>
          <cell r="B1732" t="str">
            <v>Corp Adj-401.0Oprn-G</v>
          </cell>
          <cell r="C1732" t="str">
            <v/>
          </cell>
          <cell r="D1732" t="str">
            <v/>
          </cell>
        </row>
        <row r="1733">
          <cell r="A1733">
            <v>5599070</v>
          </cell>
          <cell r="B1733" t="str">
            <v>Corp Adj-402.0 Maint</v>
          </cell>
          <cell r="C1733" t="str">
            <v/>
          </cell>
          <cell r="D1733" t="str">
            <v/>
          </cell>
        </row>
        <row r="1734">
          <cell r="A1734">
            <v>5599071</v>
          </cell>
          <cell r="B1734" t="str">
            <v>Corp Adj-402.0Main-E</v>
          </cell>
          <cell r="C1734" t="str">
            <v/>
          </cell>
          <cell r="D1734" t="str">
            <v/>
          </cell>
        </row>
        <row r="1735">
          <cell r="A1735">
            <v>5599072</v>
          </cell>
          <cell r="B1735" t="str">
            <v>Corp Adj-402.0Main-G</v>
          </cell>
          <cell r="C1735" t="str">
            <v/>
          </cell>
          <cell r="D1735" t="str">
            <v/>
          </cell>
        </row>
        <row r="1736">
          <cell r="A1736">
            <v>5599081</v>
          </cell>
          <cell r="B1736" t="str">
            <v>Corp Adj-586 Mtr Ele</v>
          </cell>
          <cell r="C1736" t="str">
            <v/>
          </cell>
          <cell r="D1736" t="str">
            <v/>
          </cell>
        </row>
        <row r="1737">
          <cell r="A1737">
            <v>5599082</v>
          </cell>
          <cell r="B1737" t="str">
            <v>Corp Adj-878 Mtr Gas</v>
          </cell>
          <cell r="C1737" t="str">
            <v/>
          </cell>
          <cell r="D1737" t="str">
            <v/>
          </cell>
        </row>
        <row r="1738">
          <cell r="A1738">
            <v>5599083</v>
          </cell>
          <cell r="B1738" t="str">
            <v>Corp Adj-879 Cust G</v>
          </cell>
          <cell r="C1738" t="str">
            <v/>
          </cell>
          <cell r="D1738" t="str">
            <v/>
          </cell>
        </row>
        <row r="1739">
          <cell r="A1739">
            <v>5599084</v>
          </cell>
          <cell r="B1739" t="str">
            <v>Corp Adj-587 Cust E</v>
          </cell>
          <cell r="C1739" t="str">
            <v/>
          </cell>
          <cell r="D1739" t="str">
            <v/>
          </cell>
        </row>
        <row r="1740">
          <cell r="A1740">
            <v>5599085</v>
          </cell>
          <cell r="B1740" t="str">
            <v>Corp Adj-905 Msc Cus</v>
          </cell>
          <cell r="C1740" t="str">
            <v/>
          </cell>
          <cell r="D1740" t="str">
            <v/>
          </cell>
        </row>
        <row r="1741">
          <cell r="A1741">
            <v>5599086</v>
          </cell>
          <cell r="B1741" t="str">
            <v>Corp Adj-588 Msc Dis</v>
          </cell>
          <cell r="C1741" t="str">
            <v/>
          </cell>
          <cell r="D1741" t="str">
            <v/>
          </cell>
        </row>
        <row r="1742">
          <cell r="A1742">
            <v>5599809</v>
          </cell>
          <cell r="B1742" t="str">
            <v>Conversion -Overhead</v>
          </cell>
          <cell r="C1742" t="str">
            <v/>
          </cell>
          <cell r="D1742" t="str">
            <v/>
          </cell>
        </row>
        <row r="1743">
          <cell r="A1743">
            <v>5599894</v>
          </cell>
          <cell r="B1743" t="str">
            <v>Conversion-Actv Type</v>
          </cell>
          <cell r="C1743" t="str">
            <v/>
          </cell>
          <cell r="D1743" t="str">
            <v/>
          </cell>
        </row>
        <row r="1744">
          <cell r="A1744">
            <v>5599895</v>
          </cell>
          <cell r="B1744" t="str">
            <v>Conversion -Misc Rev</v>
          </cell>
          <cell r="C1744" t="str">
            <v/>
          </cell>
          <cell r="D1744" t="str">
            <v/>
          </cell>
        </row>
        <row r="1745">
          <cell r="A1745">
            <v>5599896</v>
          </cell>
          <cell r="B1745" t="str">
            <v>Conversion-Billng Cr</v>
          </cell>
          <cell r="C1745" t="str">
            <v/>
          </cell>
          <cell r="D1745" t="str">
            <v/>
          </cell>
        </row>
        <row r="1746">
          <cell r="A1746">
            <v>5599897</v>
          </cell>
          <cell r="B1746" t="str">
            <v>Conv - Std Cost Var</v>
          </cell>
          <cell r="C1746" t="str">
            <v/>
          </cell>
          <cell r="D1746" t="str">
            <v/>
          </cell>
        </row>
        <row r="1747">
          <cell r="A1747">
            <v>5599898</v>
          </cell>
          <cell r="B1747" t="str">
            <v>Conversion-HistOffst</v>
          </cell>
          <cell r="C1747" t="str">
            <v/>
          </cell>
          <cell r="D1747" t="str">
            <v/>
          </cell>
        </row>
        <row r="1748">
          <cell r="A1748">
            <v>5599899</v>
          </cell>
          <cell r="B1748" t="str">
            <v>Conversion -OthCosts</v>
          </cell>
          <cell r="C1748" t="str">
            <v/>
          </cell>
          <cell r="D1748" t="str">
            <v/>
          </cell>
        </row>
        <row r="1749">
          <cell r="A1749">
            <v>5599998</v>
          </cell>
          <cell r="B1749" t="str">
            <v>Conversion-Hist Cost</v>
          </cell>
          <cell r="C1749" t="str">
            <v/>
          </cell>
          <cell r="D1749" t="str">
            <v/>
          </cell>
        </row>
        <row r="1750">
          <cell r="A1750">
            <v>5599999</v>
          </cell>
          <cell r="B1750" t="str">
            <v>Conversion-History</v>
          </cell>
          <cell r="C1750" t="str">
            <v/>
          </cell>
          <cell r="D1750" t="str">
            <v/>
          </cell>
        </row>
        <row r="1751">
          <cell r="A1751">
            <v>5600000</v>
          </cell>
          <cell r="B1751" t="str">
            <v>Internal Svs-Budget</v>
          </cell>
          <cell r="C1751" t="str">
            <v/>
          </cell>
          <cell r="D1751" t="str">
            <v/>
          </cell>
        </row>
        <row r="1752">
          <cell r="A1752">
            <v>5600100</v>
          </cell>
          <cell r="B1752" t="str">
            <v>Ord Sett To G/L Acct</v>
          </cell>
          <cell r="C1752" t="str">
            <v/>
          </cell>
          <cell r="D1752" t="str">
            <v/>
          </cell>
        </row>
        <row r="1753">
          <cell r="A1753">
            <v>5601000</v>
          </cell>
          <cell r="B1753" t="str">
            <v>Removal Cost Ext Ord</v>
          </cell>
          <cell r="C1753" t="str">
            <v/>
          </cell>
          <cell r="D1753" t="str">
            <v/>
          </cell>
        </row>
        <row r="1754">
          <cell r="A1754">
            <v>5601001</v>
          </cell>
          <cell r="B1754" t="str">
            <v>Capital Exp Ext Ord</v>
          </cell>
          <cell r="C1754" t="str">
            <v/>
          </cell>
          <cell r="D1754" t="str">
            <v/>
          </cell>
        </row>
        <row r="1755">
          <cell r="A1755">
            <v>5601002</v>
          </cell>
          <cell r="B1755" t="str">
            <v>Cancel Cost Ext Ord</v>
          </cell>
          <cell r="C1755" t="str">
            <v/>
          </cell>
          <cell r="D1755" t="str">
            <v/>
          </cell>
        </row>
        <row r="1756">
          <cell r="A1756">
            <v>5601003</v>
          </cell>
          <cell r="B1756" t="str">
            <v>AFUDC Ext Ord</v>
          </cell>
          <cell r="C1756" t="str">
            <v/>
          </cell>
          <cell r="D1756" t="str">
            <v/>
          </cell>
        </row>
        <row r="1757">
          <cell r="A1757">
            <v>5602000</v>
          </cell>
          <cell r="B1757" t="str">
            <v>Benefits Burden</v>
          </cell>
          <cell r="C1757" t="str">
            <v/>
          </cell>
          <cell r="D1757" t="str">
            <v/>
          </cell>
        </row>
        <row r="1758">
          <cell r="A1758">
            <v>5602001</v>
          </cell>
          <cell r="B1758" t="str">
            <v>Payroll Tax Burden</v>
          </cell>
          <cell r="C1758" t="str">
            <v/>
          </cell>
          <cell r="D1758" t="str">
            <v/>
          </cell>
        </row>
        <row r="1759">
          <cell r="A1759">
            <v>5602002</v>
          </cell>
          <cell r="B1759" t="str">
            <v>Non Prod Time-Burden</v>
          </cell>
          <cell r="C1759" t="str">
            <v/>
          </cell>
          <cell r="D1759" t="str">
            <v/>
          </cell>
        </row>
        <row r="1760">
          <cell r="A1760">
            <v>5602003</v>
          </cell>
          <cell r="B1760" t="str">
            <v>Materials Burden</v>
          </cell>
          <cell r="C1760" t="str">
            <v/>
          </cell>
          <cell r="D1760" t="str">
            <v/>
          </cell>
        </row>
        <row r="1761">
          <cell r="A1761">
            <v>5602004</v>
          </cell>
          <cell r="B1761" t="str">
            <v>Not Used</v>
          </cell>
          <cell r="C1761" t="str">
            <v/>
          </cell>
          <cell r="D1761" t="str">
            <v/>
          </cell>
        </row>
        <row r="1762">
          <cell r="A1762">
            <v>5602005</v>
          </cell>
          <cell r="B1762" t="str">
            <v>NOT USED</v>
          </cell>
          <cell r="C1762" t="str">
            <v/>
          </cell>
          <cell r="D1762" t="str">
            <v/>
          </cell>
        </row>
        <row r="1763">
          <cell r="A1763">
            <v>5602006</v>
          </cell>
          <cell r="B1763" t="str">
            <v>NOT USED</v>
          </cell>
          <cell r="C1763" t="str">
            <v/>
          </cell>
          <cell r="D1763" t="str">
            <v/>
          </cell>
        </row>
        <row r="1764">
          <cell r="A1764">
            <v>5602007</v>
          </cell>
          <cell r="B1764" t="str">
            <v>Pension/PBOP Surchg</v>
          </cell>
          <cell r="C1764" t="str">
            <v/>
          </cell>
          <cell r="D1764" t="str">
            <v/>
          </cell>
        </row>
        <row r="1765">
          <cell r="A1765">
            <v>5602008</v>
          </cell>
          <cell r="B1765" t="str">
            <v>Ins &amp;Casualty Surchg</v>
          </cell>
          <cell r="C1765" t="str">
            <v/>
          </cell>
          <cell r="D1765" t="str">
            <v/>
          </cell>
        </row>
        <row r="1766">
          <cell r="A1766">
            <v>5602009</v>
          </cell>
          <cell r="B1766" t="str">
            <v>A &amp; G Surcharge</v>
          </cell>
          <cell r="C1766" t="str">
            <v/>
          </cell>
          <cell r="D1766" t="str">
            <v/>
          </cell>
        </row>
        <row r="1767">
          <cell r="A1767">
            <v>5602100</v>
          </cell>
          <cell r="B1767" t="str">
            <v>Ben Bur Budgt Contra</v>
          </cell>
          <cell r="C1767" t="str">
            <v/>
          </cell>
          <cell r="D1767" t="str">
            <v/>
          </cell>
        </row>
        <row r="1768">
          <cell r="A1768">
            <v>5602101</v>
          </cell>
          <cell r="B1768" t="str">
            <v>P/R Tax - Bud Contra</v>
          </cell>
          <cell r="C1768" t="str">
            <v/>
          </cell>
          <cell r="D1768" t="str">
            <v/>
          </cell>
        </row>
        <row r="1769">
          <cell r="A1769">
            <v>5602102</v>
          </cell>
          <cell r="B1769" t="str">
            <v>NPT-Bud Cntra</v>
          </cell>
          <cell r="C1769" t="str">
            <v/>
          </cell>
          <cell r="D1769" t="str">
            <v/>
          </cell>
        </row>
        <row r="1770">
          <cell r="A1770">
            <v>5602103</v>
          </cell>
          <cell r="B1770" t="str">
            <v>Capit A&amp;G -Bud Cntra</v>
          </cell>
          <cell r="C1770" t="str">
            <v/>
          </cell>
          <cell r="D1770" t="str">
            <v/>
          </cell>
        </row>
        <row r="1771">
          <cell r="A1771">
            <v>5700100</v>
          </cell>
          <cell r="B1771" t="str">
            <v>InterCo Exp-Actv Dr</v>
          </cell>
          <cell r="C1771" t="str">
            <v/>
          </cell>
          <cell r="D1771" t="str">
            <v/>
          </cell>
        </row>
        <row r="1772">
          <cell r="A1772">
            <v>5700101</v>
          </cell>
          <cell r="B1772" t="str">
            <v>InterCo Exp-Imput Dr</v>
          </cell>
          <cell r="C1772" t="str">
            <v/>
          </cell>
          <cell r="D1772" t="str">
            <v/>
          </cell>
        </row>
        <row r="1773">
          <cell r="A1773">
            <v>5700102</v>
          </cell>
          <cell r="B1773" t="str">
            <v>InterCo Exp-RepostDr</v>
          </cell>
          <cell r="C1773" t="str">
            <v/>
          </cell>
          <cell r="D1773" t="str">
            <v/>
          </cell>
        </row>
        <row r="1774">
          <cell r="A1774">
            <v>5700103</v>
          </cell>
          <cell r="B1774" t="str">
            <v>InterCo Exp-AssessDr</v>
          </cell>
          <cell r="C1774" t="str">
            <v/>
          </cell>
          <cell r="D1774" t="str">
            <v/>
          </cell>
        </row>
        <row r="1775">
          <cell r="A1775">
            <v>5700104</v>
          </cell>
          <cell r="B1775" t="str">
            <v>InterCo Exp-Distr Dr</v>
          </cell>
          <cell r="C1775" t="str">
            <v/>
          </cell>
          <cell r="D1775" t="str">
            <v/>
          </cell>
        </row>
        <row r="1776">
          <cell r="A1776">
            <v>5700105</v>
          </cell>
          <cell r="B1776" t="str">
            <v>InterCo Exp-Settl Dr</v>
          </cell>
          <cell r="C1776" t="str">
            <v/>
          </cell>
          <cell r="D1776" t="str">
            <v/>
          </cell>
        </row>
        <row r="1777">
          <cell r="A1777">
            <v>5700106</v>
          </cell>
          <cell r="B1777" t="str">
            <v>InterCo Exp-Ovhd Dr</v>
          </cell>
          <cell r="C1777" t="str">
            <v/>
          </cell>
          <cell r="D1777" t="str">
            <v/>
          </cell>
        </row>
        <row r="1778">
          <cell r="A1778">
            <v>5700200</v>
          </cell>
          <cell r="B1778" t="str">
            <v>InterCo Exp-Actv Cr</v>
          </cell>
          <cell r="C1778" t="str">
            <v/>
          </cell>
          <cell r="D1778" t="str">
            <v/>
          </cell>
        </row>
        <row r="1779">
          <cell r="A1779">
            <v>5700201</v>
          </cell>
          <cell r="B1779" t="str">
            <v>InterCo Exp-Imput Cr</v>
          </cell>
          <cell r="C1779" t="str">
            <v/>
          </cell>
          <cell r="D1779" t="str">
            <v/>
          </cell>
        </row>
        <row r="1780">
          <cell r="A1780">
            <v>5700202</v>
          </cell>
          <cell r="B1780" t="str">
            <v>InterCo Exp-RepostCr</v>
          </cell>
          <cell r="C1780" t="str">
            <v/>
          </cell>
          <cell r="D1780" t="str">
            <v/>
          </cell>
        </row>
        <row r="1781">
          <cell r="A1781">
            <v>5700203</v>
          </cell>
          <cell r="B1781" t="str">
            <v>InterCo Exp-AssessCr</v>
          </cell>
          <cell r="C1781" t="str">
            <v/>
          </cell>
          <cell r="D1781" t="str">
            <v/>
          </cell>
        </row>
        <row r="1782">
          <cell r="A1782">
            <v>5700204</v>
          </cell>
          <cell r="B1782" t="str">
            <v>InterCo Exp-Distr Cr</v>
          </cell>
          <cell r="C1782" t="str">
            <v/>
          </cell>
          <cell r="D1782" t="str">
            <v/>
          </cell>
        </row>
        <row r="1783">
          <cell r="A1783">
            <v>5700205</v>
          </cell>
          <cell r="B1783" t="str">
            <v>InterCo Exp-Settl Cr</v>
          </cell>
          <cell r="C1783" t="str">
            <v/>
          </cell>
          <cell r="D1783" t="str">
            <v/>
          </cell>
        </row>
        <row r="1784">
          <cell r="A1784">
            <v>5700206</v>
          </cell>
          <cell r="B1784" t="str">
            <v>InterCo Exp-Ovhd Cr</v>
          </cell>
          <cell r="C1784" t="str">
            <v/>
          </cell>
          <cell r="D1784" t="str">
            <v/>
          </cell>
        </row>
        <row r="1785">
          <cell r="A1785">
            <v>5700300</v>
          </cell>
          <cell r="B1785" t="str">
            <v>InterBusArea - Clear</v>
          </cell>
          <cell r="C1785" t="str">
            <v/>
          </cell>
          <cell r="D1785" t="str">
            <v/>
          </cell>
        </row>
      </sheetData>
      <sheetData sheetId="11"/>
      <sheetData sheetId="1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G032004"/>
      <sheetName val="bal032004vs1"/>
      <sheetName val="bal032004vs2"/>
      <sheetName val="bal032004vs3"/>
      <sheetName val="balMarch2004vs1"/>
      <sheetName val="sapdetail032004"/>
      <sheetName val="WAGE0304REPORT"/>
      <sheetName val="activity"/>
      <sheetName val="activityvs2"/>
      <sheetName val="activityvs3"/>
    </sheetNames>
    <sheetDataSet>
      <sheetData sheetId="0"/>
      <sheetData sheetId="1"/>
      <sheetData sheetId="2"/>
      <sheetData sheetId="3"/>
      <sheetData sheetId="4"/>
      <sheetData sheetId="5">
        <row r="2">
          <cell r="A2" t="str">
            <v>HXG3</v>
          </cell>
        </row>
        <row r="3">
          <cell r="A3" t="str">
            <v>BCH_WAG</v>
          </cell>
        </row>
        <row r="4">
          <cell r="A4" t="str">
            <v>BCH_WAG</v>
          </cell>
        </row>
        <row r="5">
          <cell r="A5" t="str">
            <v>BCH_WAG</v>
          </cell>
        </row>
        <row r="6">
          <cell r="A6" t="str">
            <v>BCH_WAG</v>
          </cell>
        </row>
        <row r="7">
          <cell r="A7" t="str">
            <v>BCH_WAG</v>
          </cell>
        </row>
        <row r="8">
          <cell r="A8" t="str">
            <v>BCH_WAG</v>
          </cell>
        </row>
        <row r="9">
          <cell r="A9" t="str">
            <v>BCH_WAG</v>
          </cell>
        </row>
        <row r="10">
          <cell r="A10" t="str">
            <v>BCH_WAG</v>
          </cell>
        </row>
        <row r="11">
          <cell r="A11" t="str">
            <v>BCH_WAG</v>
          </cell>
        </row>
        <row r="12">
          <cell r="A12" t="str">
            <v>BCH_WAG</v>
          </cell>
        </row>
        <row r="13">
          <cell r="A13" t="str">
            <v>BCH_WAG</v>
          </cell>
        </row>
        <row r="14">
          <cell r="A14" t="str">
            <v>BCH_WAG</v>
          </cell>
        </row>
        <row r="15">
          <cell r="A15" t="str">
            <v>BCH_WAG</v>
          </cell>
        </row>
        <row r="16">
          <cell r="A16" t="str">
            <v>BCH_WAG</v>
          </cell>
        </row>
        <row r="17">
          <cell r="A17" t="str">
            <v>BCH_WAG</v>
          </cell>
        </row>
        <row r="18">
          <cell r="A18" t="str">
            <v>BCH_WAG</v>
          </cell>
        </row>
        <row r="19">
          <cell r="A19" t="str">
            <v>BCH_WAG</v>
          </cell>
        </row>
        <row r="20">
          <cell r="A20" t="str">
            <v>BCH_WAG</v>
          </cell>
        </row>
        <row r="21">
          <cell r="A21" t="str">
            <v>BCH_WAG</v>
          </cell>
        </row>
        <row r="22">
          <cell r="A22" t="str">
            <v>BCH_WAG</v>
          </cell>
        </row>
        <row r="23">
          <cell r="A23" t="str">
            <v>BCH_WAG</v>
          </cell>
        </row>
        <row r="24">
          <cell r="A24" t="str">
            <v>BCH_WAG</v>
          </cell>
        </row>
        <row r="25">
          <cell r="A25" t="str">
            <v>BCH_WAG</v>
          </cell>
        </row>
        <row r="26">
          <cell r="A26" t="str">
            <v>BCH_WAG</v>
          </cell>
        </row>
        <row r="27">
          <cell r="A27" t="str">
            <v>BCH_WAG</v>
          </cell>
        </row>
        <row r="28">
          <cell r="A28" t="str">
            <v>BCH_WAG</v>
          </cell>
        </row>
        <row r="29">
          <cell r="A29" t="str">
            <v>BCH_WAG</v>
          </cell>
        </row>
        <row r="30">
          <cell r="A30" t="str">
            <v>BCH_WAG</v>
          </cell>
        </row>
        <row r="31">
          <cell r="A31" t="str">
            <v>BCH_WAG</v>
          </cell>
        </row>
        <row r="32">
          <cell r="A32" t="str">
            <v>BCH_WAG</v>
          </cell>
        </row>
        <row r="33">
          <cell r="A33" t="str">
            <v>BCH_WAG</v>
          </cell>
        </row>
        <row r="34">
          <cell r="A34" t="str">
            <v>BCH_WAG</v>
          </cell>
        </row>
        <row r="35">
          <cell r="A35" t="str">
            <v>BCH_WAG</v>
          </cell>
        </row>
        <row r="36">
          <cell r="A36" t="str">
            <v>BCH_WAG</v>
          </cell>
        </row>
        <row r="37">
          <cell r="A37" t="str">
            <v>BCH_WAG</v>
          </cell>
        </row>
        <row r="38">
          <cell r="A38" t="str">
            <v>BCH_WAG</v>
          </cell>
        </row>
        <row r="39">
          <cell r="A39" t="str">
            <v>BCH_WAG</v>
          </cell>
        </row>
        <row r="40">
          <cell r="A40" t="str">
            <v>BCH_WAG</v>
          </cell>
        </row>
        <row r="41">
          <cell r="A41" t="str">
            <v>BCH_WAG</v>
          </cell>
        </row>
        <row r="42">
          <cell r="A42" t="str">
            <v>BCH_WAG</v>
          </cell>
        </row>
        <row r="43">
          <cell r="A43" t="str">
            <v>BCH_WAG</v>
          </cell>
        </row>
        <row r="44">
          <cell r="A44" t="str">
            <v>BCH_WAG</v>
          </cell>
        </row>
        <row r="45">
          <cell r="A45" t="str">
            <v>BCH_WAG</v>
          </cell>
        </row>
        <row r="46">
          <cell r="A46" t="str">
            <v>BCH_WAG</v>
          </cell>
        </row>
        <row r="47">
          <cell r="A47" t="str">
            <v>BCH_WAG</v>
          </cell>
        </row>
        <row r="48">
          <cell r="A48" t="str">
            <v>BCH_WAG</v>
          </cell>
        </row>
        <row r="49">
          <cell r="A49" t="str">
            <v>BCH_WAG</v>
          </cell>
        </row>
        <row r="50">
          <cell r="A50" t="str">
            <v>BCH_WAG</v>
          </cell>
        </row>
        <row r="51">
          <cell r="A51" t="str">
            <v>BCH_WAG</v>
          </cell>
        </row>
        <row r="52">
          <cell r="A52" t="str">
            <v>BCH_WAG</v>
          </cell>
        </row>
        <row r="53">
          <cell r="A53" t="str">
            <v>BCH_WAG</v>
          </cell>
        </row>
        <row r="54">
          <cell r="A54" t="str">
            <v>BCH_WAG</v>
          </cell>
        </row>
        <row r="55">
          <cell r="A55" t="str">
            <v>BCH_WAG</v>
          </cell>
        </row>
        <row r="56">
          <cell r="A56" t="str">
            <v>BCH_WAG</v>
          </cell>
        </row>
        <row r="57">
          <cell r="A57" t="str">
            <v>BCH_WAG</v>
          </cell>
        </row>
        <row r="58">
          <cell r="A58" t="str">
            <v>BCH_WAG</v>
          </cell>
        </row>
        <row r="59">
          <cell r="A59" t="str">
            <v>BCH_WAG</v>
          </cell>
        </row>
        <row r="60">
          <cell r="A60" t="str">
            <v>BCH_WAG</v>
          </cell>
        </row>
        <row r="61">
          <cell r="A61" t="str">
            <v>BCH_WAG</v>
          </cell>
        </row>
        <row r="62">
          <cell r="A62" t="str">
            <v>BCH_WAG</v>
          </cell>
        </row>
        <row r="63">
          <cell r="A63" t="str">
            <v>BCH_WAG</v>
          </cell>
        </row>
        <row r="64">
          <cell r="A64" t="str">
            <v>BCH_WAG</v>
          </cell>
        </row>
        <row r="65">
          <cell r="A65" t="str">
            <v>BCH_WAG</v>
          </cell>
        </row>
        <row r="66">
          <cell r="A66" t="str">
            <v>BCH_WAG</v>
          </cell>
        </row>
        <row r="67">
          <cell r="A67" t="str">
            <v>BCH_WAG</v>
          </cell>
        </row>
        <row r="68">
          <cell r="A68" t="str">
            <v>BCH_WAG</v>
          </cell>
        </row>
        <row r="69">
          <cell r="A69" t="str">
            <v>BCH_WAG</v>
          </cell>
        </row>
        <row r="70">
          <cell r="A70" t="str">
            <v>BCH_WAG</v>
          </cell>
        </row>
        <row r="71">
          <cell r="A71" t="str">
            <v>BCH_WAG</v>
          </cell>
        </row>
        <row r="72">
          <cell r="A72" t="str">
            <v>BCH_WAG</v>
          </cell>
        </row>
        <row r="73">
          <cell r="A73" t="str">
            <v>BCH_WAG</v>
          </cell>
        </row>
        <row r="74">
          <cell r="A74" t="str">
            <v>BCH_WAG</v>
          </cell>
        </row>
        <row r="75">
          <cell r="A75" t="str">
            <v>BCH_WAG</v>
          </cell>
        </row>
        <row r="76">
          <cell r="A76" t="str">
            <v>BCH_WAG</v>
          </cell>
        </row>
        <row r="77">
          <cell r="A77" t="str">
            <v>BCH_WAG</v>
          </cell>
        </row>
        <row r="78">
          <cell r="A78" t="str">
            <v>BCH_WAG</v>
          </cell>
        </row>
        <row r="79">
          <cell r="A79" t="str">
            <v>BCH_WAG</v>
          </cell>
        </row>
        <row r="80">
          <cell r="A80" t="str">
            <v>BCH_WAG</v>
          </cell>
        </row>
        <row r="81">
          <cell r="A81" t="str">
            <v>BCH_WAG</v>
          </cell>
        </row>
        <row r="82">
          <cell r="A82" t="str">
            <v>BCH_WAG</v>
          </cell>
        </row>
        <row r="83">
          <cell r="A83" t="str">
            <v>BCH_WAG</v>
          </cell>
        </row>
        <row r="84">
          <cell r="A84" t="str">
            <v>BCH_WAG</v>
          </cell>
        </row>
        <row r="85">
          <cell r="A85" t="str">
            <v>BCH_WAG</v>
          </cell>
        </row>
        <row r="86">
          <cell r="A86" t="str">
            <v>BCH_WAG</v>
          </cell>
        </row>
        <row r="87">
          <cell r="A87" t="str">
            <v>BCH_WAG</v>
          </cell>
        </row>
        <row r="88">
          <cell r="A88" t="str">
            <v>BCH_WAG</v>
          </cell>
        </row>
        <row r="89">
          <cell r="A89" t="str">
            <v>BCH_WAG</v>
          </cell>
        </row>
        <row r="90">
          <cell r="A90" t="str">
            <v>BCH_WAG</v>
          </cell>
        </row>
        <row r="91">
          <cell r="A91" t="str">
            <v>BCH_WAG</v>
          </cell>
        </row>
        <row r="92">
          <cell r="A92" t="str">
            <v>BCH_WAG</v>
          </cell>
        </row>
        <row r="93">
          <cell r="A93" t="str">
            <v>BCH_WAG</v>
          </cell>
        </row>
        <row r="94">
          <cell r="A94" t="str">
            <v>BCH_WAG</v>
          </cell>
        </row>
        <row r="95">
          <cell r="A95" t="str">
            <v>BCH_WAG</v>
          </cell>
        </row>
        <row r="96">
          <cell r="A96" t="str">
            <v>BCH_WAG</v>
          </cell>
        </row>
        <row r="97">
          <cell r="A97" t="str">
            <v>BCH_WAG</v>
          </cell>
        </row>
        <row r="98">
          <cell r="A98" t="str">
            <v>BCH_WAG</v>
          </cell>
        </row>
        <row r="99">
          <cell r="A99" t="str">
            <v>BCH_WAG</v>
          </cell>
        </row>
        <row r="100">
          <cell r="A100" t="str">
            <v>BCH_WAG</v>
          </cell>
        </row>
        <row r="101">
          <cell r="A101" t="str">
            <v>BCH_WAG</v>
          </cell>
        </row>
        <row r="102">
          <cell r="A102" t="str">
            <v>BCH_WAG</v>
          </cell>
        </row>
        <row r="103">
          <cell r="A103" t="str">
            <v>BCH_WAG</v>
          </cell>
        </row>
        <row r="104">
          <cell r="A104" t="str">
            <v>BCH_WAG</v>
          </cell>
        </row>
        <row r="105">
          <cell r="A105" t="str">
            <v>BCH_WAG</v>
          </cell>
        </row>
        <row r="106">
          <cell r="A106" t="str">
            <v>BCH_WAG</v>
          </cell>
        </row>
        <row r="107">
          <cell r="A107" t="str">
            <v>BCH_WAG</v>
          </cell>
        </row>
        <row r="108">
          <cell r="A108" t="str">
            <v>BCH_WAG</v>
          </cell>
        </row>
        <row r="109">
          <cell r="A109" t="str">
            <v>BCH_WAG</v>
          </cell>
        </row>
        <row r="110">
          <cell r="A110" t="str">
            <v>BCH_WAG</v>
          </cell>
        </row>
        <row r="111">
          <cell r="A111" t="str">
            <v>BCH_WAG</v>
          </cell>
        </row>
        <row r="112">
          <cell r="A112" t="str">
            <v>BCH_WAG</v>
          </cell>
        </row>
        <row r="113">
          <cell r="A113" t="str">
            <v>BCH_WAG</v>
          </cell>
        </row>
        <row r="114">
          <cell r="A114" t="str">
            <v>BCH_WAG</v>
          </cell>
        </row>
        <row r="115">
          <cell r="A115" t="str">
            <v>BCH_WAG</v>
          </cell>
        </row>
        <row r="116">
          <cell r="A116" t="str">
            <v>BCH_WAG</v>
          </cell>
        </row>
        <row r="117">
          <cell r="A117" t="str">
            <v>BCH_WAG</v>
          </cell>
        </row>
        <row r="118">
          <cell r="A118" t="str">
            <v>BCH_WAG</v>
          </cell>
        </row>
        <row r="119">
          <cell r="A119" t="str">
            <v>BCH_WAG</v>
          </cell>
        </row>
        <row r="120">
          <cell r="A120" t="str">
            <v>BCH_WAG</v>
          </cell>
        </row>
        <row r="121">
          <cell r="A121" t="str">
            <v>BCH_WAG</v>
          </cell>
        </row>
        <row r="122">
          <cell r="A122" t="str">
            <v>BCH_WAG</v>
          </cell>
        </row>
        <row r="123">
          <cell r="A123" t="str">
            <v>BCH_WAG</v>
          </cell>
        </row>
        <row r="124">
          <cell r="A124" t="str">
            <v>BCH_WAG</v>
          </cell>
        </row>
        <row r="125">
          <cell r="A125" t="str">
            <v>BCH_WAG</v>
          </cell>
        </row>
        <row r="126">
          <cell r="A126" t="str">
            <v>BCH_WAG</v>
          </cell>
        </row>
        <row r="127">
          <cell r="A127" t="str">
            <v>BCH_WAG</v>
          </cell>
        </row>
        <row r="128">
          <cell r="A128" t="str">
            <v>BCH_WAG</v>
          </cell>
        </row>
        <row r="129">
          <cell r="A129" t="str">
            <v>BCH_WAG</v>
          </cell>
        </row>
        <row r="130">
          <cell r="A130" t="str">
            <v>BCH_WAG</v>
          </cell>
        </row>
        <row r="131">
          <cell r="A131" t="str">
            <v>BCH_WAG</v>
          </cell>
        </row>
        <row r="132">
          <cell r="A132" t="str">
            <v>BCH_WAG</v>
          </cell>
        </row>
        <row r="133">
          <cell r="A133" t="str">
            <v>BCH_WAG</v>
          </cell>
        </row>
        <row r="134">
          <cell r="A134" t="str">
            <v>BCH_WAG</v>
          </cell>
        </row>
        <row r="135">
          <cell r="A135" t="str">
            <v>BCH_WAG</v>
          </cell>
        </row>
        <row r="136">
          <cell r="A136" t="str">
            <v>BCH_WAG</v>
          </cell>
        </row>
        <row r="137">
          <cell r="A137" t="str">
            <v>BCH_WAG</v>
          </cell>
        </row>
        <row r="138">
          <cell r="A138" t="str">
            <v>BCH_WAG</v>
          </cell>
        </row>
        <row r="139">
          <cell r="A139" t="str">
            <v>BCH_WAG</v>
          </cell>
        </row>
        <row r="140">
          <cell r="A140" t="str">
            <v>BCH_WAG</v>
          </cell>
        </row>
        <row r="141">
          <cell r="A141" t="str">
            <v>BCH_WAG</v>
          </cell>
        </row>
        <row r="142">
          <cell r="A142" t="str">
            <v>BCH_WAG</v>
          </cell>
        </row>
        <row r="143">
          <cell r="A143" t="str">
            <v>BCH_WAG</v>
          </cell>
        </row>
        <row r="144">
          <cell r="A144" t="str">
            <v>BCH_WAG</v>
          </cell>
        </row>
        <row r="145">
          <cell r="A145" t="str">
            <v>BCH_WAG</v>
          </cell>
        </row>
        <row r="146">
          <cell r="A146" t="str">
            <v>BCH_WAG</v>
          </cell>
        </row>
        <row r="147">
          <cell r="A147" t="str">
            <v>BCH_WAG</v>
          </cell>
        </row>
        <row r="148">
          <cell r="A148" t="str">
            <v>BCH_WAG</v>
          </cell>
        </row>
        <row r="149">
          <cell r="A149" t="str">
            <v>BCH_WAG</v>
          </cell>
        </row>
        <row r="150">
          <cell r="A150" t="str">
            <v>BCH_WAG</v>
          </cell>
        </row>
        <row r="151">
          <cell r="A151" t="str">
            <v>BCH_WAG</v>
          </cell>
        </row>
        <row r="152">
          <cell r="A152" t="str">
            <v>BCH_WAG</v>
          </cell>
        </row>
        <row r="153">
          <cell r="A153" t="str">
            <v>BCH_WAG</v>
          </cell>
        </row>
        <row r="154">
          <cell r="A154" t="str">
            <v>BCH_WAG</v>
          </cell>
        </row>
        <row r="155">
          <cell r="A155" t="str">
            <v>BCH_WAG</v>
          </cell>
        </row>
        <row r="156">
          <cell r="A156" t="str">
            <v>BCH_WAG</v>
          </cell>
        </row>
        <row r="157">
          <cell r="A157" t="str">
            <v>BCH_WAG</v>
          </cell>
        </row>
        <row r="158">
          <cell r="A158" t="str">
            <v>BCH_WAG</v>
          </cell>
        </row>
        <row r="159">
          <cell r="A159" t="str">
            <v>BCH_WAG</v>
          </cell>
        </row>
        <row r="160">
          <cell r="A160" t="str">
            <v>BCH_WAG</v>
          </cell>
        </row>
        <row r="161">
          <cell r="A161" t="str">
            <v>BCH_WAG</v>
          </cell>
        </row>
        <row r="162">
          <cell r="A162" t="str">
            <v>BCH_WAG</v>
          </cell>
        </row>
        <row r="163">
          <cell r="A163" t="str">
            <v>BCH_WAG</v>
          </cell>
        </row>
        <row r="164">
          <cell r="A164" t="str">
            <v>BCH_WAG</v>
          </cell>
        </row>
        <row r="165">
          <cell r="A165" t="str">
            <v>BCH_WAG</v>
          </cell>
        </row>
        <row r="166">
          <cell r="A166" t="str">
            <v>BCH_WAG</v>
          </cell>
        </row>
        <row r="167">
          <cell r="A167" t="str">
            <v>BCH_WAG</v>
          </cell>
        </row>
        <row r="168">
          <cell r="A168" t="str">
            <v>BCH_WAG</v>
          </cell>
        </row>
        <row r="169">
          <cell r="A169" t="str">
            <v>BCH_WAG</v>
          </cell>
        </row>
        <row r="170">
          <cell r="A170" t="str">
            <v>BCH_WAG</v>
          </cell>
        </row>
        <row r="171">
          <cell r="A171" t="str">
            <v>BCH_WAG</v>
          </cell>
        </row>
        <row r="172">
          <cell r="A172" t="str">
            <v>BCH_WAG</v>
          </cell>
        </row>
        <row r="173">
          <cell r="A173" t="str">
            <v>BCH_WAG</v>
          </cell>
        </row>
        <row r="174">
          <cell r="A174" t="str">
            <v>BCH_WAG</v>
          </cell>
        </row>
        <row r="175">
          <cell r="A175" t="str">
            <v>BCH_WAG</v>
          </cell>
        </row>
        <row r="176">
          <cell r="A176" t="str">
            <v>BCH_WAG</v>
          </cell>
        </row>
        <row r="177">
          <cell r="A177" t="str">
            <v>BCH_WAG</v>
          </cell>
        </row>
        <row r="178">
          <cell r="A178" t="str">
            <v>BCH_WAG</v>
          </cell>
        </row>
        <row r="179">
          <cell r="A179" t="str">
            <v>BCH_WAG</v>
          </cell>
        </row>
        <row r="180">
          <cell r="A180" t="str">
            <v>BCH_WAG</v>
          </cell>
        </row>
        <row r="181">
          <cell r="A181" t="str">
            <v>BCH_WAG</v>
          </cell>
        </row>
        <row r="182">
          <cell r="A182" t="str">
            <v>BCH_WAG</v>
          </cell>
        </row>
        <row r="183">
          <cell r="A183" t="str">
            <v>BCH_WAG</v>
          </cell>
        </row>
        <row r="184">
          <cell r="A184" t="str">
            <v>BCH_WAG</v>
          </cell>
        </row>
        <row r="185">
          <cell r="A185" t="str">
            <v>BCH_WAG</v>
          </cell>
        </row>
        <row r="186">
          <cell r="A186" t="str">
            <v>BCH_WAG</v>
          </cell>
        </row>
        <row r="187">
          <cell r="A187" t="str">
            <v>BCH_WAG</v>
          </cell>
        </row>
        <row r="188">
          <cell r="A188" t="str">
            <v>BCH_WAG</v>
          </cell>
        </row>
        <row r="189">
          <cell r="A189" t="str">
            <v>BCH_WAG</v>
          </cell>
        </row>
        <row r="190">
          <cell r="A190" t="str">
            <v>BCH_WAG</v>
          </cell>
        </row>
        <row r="191">
          <cell r="A191" t="str">
            <v>BCH_WAG</v>
          </cell>
        </row>
        <row r="192">
          <cell r="A192" t="str">
            <v>BCH_WAG</v>
          </cell>
        </row>
        <row r="193">
          <cell r="A193" t="str">
            <v>BCH_WAG</v>
          </cell>
        </row>
        <row r="194">
          <cell r="A194" t="str">
            <v>BCH_WAG</v>
          </cell>
        </row>
        <row r="195">
          <cell r="A195" t="str">
            <v>BCH_WAG</v>
          </cell>
        </row>
        <row r="196">
          <cell r="A196" t="str">
            <v>BCH_WAG</v>
          </cell>
        </row>
        <row r="197">
          <cell r="A197" t="str">
            <v>BCH_WAG</v>
          </cell>
        </row>
        <row r="198">
          <cell r="A198" t="str">
            <v>BCH_WAG</v>
          </cell>
        </row>
        <row r="199">
          <cell r="A199" t="str">
            <v>BCH_WAG</v>
          </cell>
        </row>
        <row r="200">
          <cell r="A200" t="str">
            <v>BCH_WAG</v>
          </cell>
        </row>
        <row r="201">
          <cell r="A201" t="str">
            <v>BCH_WAG</v>
          </cell>
        </row>
        <row r="202">
          <cell r="A202" t="str">
            <v>BCH_WAG</v>
          </cell>
        </row>
        <row r="203">
          <cell r="A203" t="str">
            <v>BCH_WAG</v>
          </cell>
        </row>
        <row r="204">
          <cell r="A204" t="str">
            <v>BCH_WAG</v>
          </cell>
        </row>
        <row r="205">
          <cell r="A205" t="str">
            <v>BCH_WAG</v>
          </cell>
        </row>
        <row r="206">
          <cell r="A206" t="str">
            <v>BCH_WAG</v>
          </cell>
        </row>
        <row r="207">
          <cell r="A207" t="str">
            <v>BCH_WAG</v>
          </cell>
        </row>
        <row r="208">
          <cell r="A208" t="str">
            <v>BCH_WAG</v>
          </cell>
        </row>
        <row r="209">
          <cell r="A209" t="str">
            <v>BCH_WAG</v>
          </cell>
        </row>
        <row r="210">
          <cell r="A210" t="str">
            <v>BCH_WAG</v>
          </cell>
        </row>
        <row r="211">
          <cell r="A211" t="str">
            <v>BCH_WAG</v>
          </cell>
        </row>
        <row r="212">
          <cell r="A212" t="str">
            <v>BCH_WAG</v>
          </cell>
        </row>
        <row r="213">
          <cell r="A213" t="str">
            <v>BCH_WAG</v>
          </cell>
        </row>
        <row r="214">
          <cell r="A214" t="str">
            <v>BCH_WAG</v>
          </cell>
        </row>
        <row r="215">
          <cell r="A215" t="str">
            <v>BCH_WAG</v>
          </cell>
        </row>
        <row r="216">
          <cell r="A216" t="str">
            <v>BCH_WAG</v>
          </cell>
        </row>
        <row r="217">
          <cell r="A217" t="str">
            <v>BCH_WAG</v>
          </cell>
        </row>
        <row r="218">
          <cell r="A218" t="str">
            <v>BCH_WAG</v>
          </cell>
        </row>
        <row r="219">
          <cell r="A219" t="str">
            <v>BCH_WAG</v>
          </cell>
        </row>
        <row r="220">
          <cell r="A220" t="str">
            <v>BCH_WAG</v>
          </cell>
        </row>
        <row r="221">
          <cell r="A221" t="str">
            <v>BCH_WAG</v>
          </cell>
        </row>
        <row r="222">
          <cell r="A222" t="str">
            <v>BCH_WAG</v>
          </cell>
        </row>
        <row r="223">
          <cell r="A223" t="str">
            <v>BCH_WAG</v>
          </cell>
        </row>
        <row r="224">
          <cell r="A224" t="str">
            <v>BCH_WAG</v>
          </cell>
        </row>
        <row r="225">
          <cell r="A225" t="str">
            <v>BCH_WAG</v>
          </cell>
        </row>
        <row r="226">
          <cell r="A226" t="str">
            <v>BCH_WAG</v>
          </cell>
        </row>
        <row r="227">
          <cell r="A227" t="str">
            <v>BCH_WAG</v>
          </cell>
        </row>
        <row r="228">
          <cell r="A228" t="str">
            <v>BCH_WAG</v>
          </cell>
        </row>
        <row r="229">
          <cell r="A229" t="str">
            <v>BCH_WAG</v>
          </cell>
        </row>
        <row r="230">
          <cell r="A230" t="str">
            <v>BCH_WAG</v>
          </cell>
        </row>
        <row r="231">
          <cell r="A231" t="str">
            <v>BCH_WAG</v>
          </cell>
        </row>
        <row r="232">
          <cell r="A232" t="str">
            <v>BCH_WAG</v>
          </cell>
        </row>
        <row r="233">
          <cell r="A233" t="str">
            <v>BCH_WAG</v>
          </cell>
        </row>
        <row r="234">
          <cell r="A234" t="str">
            <v>BCH_WAG</v>
          </cell>
        </row>
        <row r="235">
          <cell r="A235" t="str">
            <v>BCH_WAG</v>
          </cell>
        </row>
        <row r="236">
          <cell r="A236" t="str">
            <v>BCH_WAG</v>
          </cell>
        </row>
        <row r="237">
          <cell r="A237" t="str">
            <v>BCH_WAG</v>
          </cell>
        </row>
        <row r="238">
          <cell r="A238" t="str">
            <v>BCH_WAG</v>
          </cell>
        </row>
        <row r="239">
          <cell r="A239" t="str">
            <v>BCH_WAG</v>
          </cell>
        </row>
        <row r="240">
          <cell r="A240" t="str">
            <v>BCH_WAG</v>
          </cell>
        </row>
        <row r="241">
          <cell r="A241" t="str">
            <v>BCH_WAG</v>
          </cell>
        </row>
        <row r="242">
          <cell r="A242" t="str">
            <v>BCH_WAG</v>
          </cell>
        </row>
        <row r="243">
          <cell r="A243" t="str">
            <v>BCH_WAG</v>
          </cell>
        </row>
        <row r="244">
          <cell r="A244" t="str">
            <v>BCH_WAG</v>
          </cell>
        </row>
        <row r="245">
          <cell r="A245" t="str">
            <v>BCH_WAG</v>
          </cell>
        </row>
        <row r="246">
          <cell r="A246" t="str">
            <v>BCH_WAG</v>
          </cell>
        </row>
        <row r="247">
          <cell r="A247" t="str">
            <v>BCH_WAG</v>
          </cell>
        </row>
        <row r="248">
          <cell r="A248" t="str">
            <v>BCH_WAG</v>
          </cell>
        </row>
        <row r="249">
          <cell r="A249" t="str">
            <v>BCH_WAG</v>
          </cell>
        </row>
        <row r="250">
          <cell r="A250" t="str">
            <v>BCH_WAG</v>
          </cell>
        </row>
        <row r="251">
          <cell r="A251" t="str">
            <v>BCH_WAG</v>
          </cell>
        </row>
        <row r="252">
          <cell r="A252" t="str">
            <v>BCH_WAG</v>
          </cell>
        </row>
        <row r="253">
          <cell r="A253" t="str">
            <v>BCH_WAG</v>
          </cell>
        </row>
        <row r="254">
          <cell r="A254" t="str">
            <v>BCH_WAG</v>
          </cell>
        </row>
        <row r="255">
          <cell r="A255" t="str">
            <v>BCH_WAG</v>
          </cell>
        </row>
        <row r="256">
          <cell r="A256" t="str">
            <v>BCH_WAG</v>
          </cell>
        </row>
        <row r="257">
          <cell r="A257" t="str">
            <v>BCH_WAG</v>
          </cell>
        </row>
        <row r="258">
          <cell r="A258" t="str">
            <v>BCH_WAG</v>
          </cell>
        </row>
        <row r="259">
          <cell r="A259" t="str">
            <v>BCH_WAG</v>
          </cell>
        </row>
        <row r="260">
          <cell r="A260" t="str">
            <v>BCH_WAG</v>
          </cell>
        </row>
        <row r="261">
          <cell r="A261" t="str">
            <v>BCH_WAG</v>
          </cell>
        </row>
        <row r="262">
          <cell r="A262" t="str">
            <v>BCH_WAG</v>
          </cell>
        </row>
        <row r="263">
          <cell r="A263" t="str">
            <v>BCH_WAG</v>
          </cell>
        </row>
        <row r="264">
          <cell r="A264" t="str">
            <v>BCH_WAG</v>
          </cell>
        </row>
        <row r="265">
          <cell r="A265" t="str">
            <v>BCH_WAG</v>
          </cell>
        </row>
        <row r="266">
          <cell r="A266" t="str">
            <v>BCH_WAG</v>
          </cell>
        </row>
        <row r="267">
          <cell r="A267" t="str">
            <v>BCH_WAG</v>
          </cell>
        </row>
        <row r="268">
          <cell r="A268" t="str">
            <v>BCH_WAG</v>
          </cell>
        </row>
        <row r="269">
          <cell r="A269" t="str">
            <v>BCH_WAG</v>
          </cell>
        </row>
        <row r="270">
          <cell r="A270" t="str">
            <v>BCH_WAG</v>
          </cell>
        </row>
        <row r="271">
          <cell r="A271" t="str">
            <v>BCH_WAG</v>
          </cell>
        </row>
        <row r="272">
          <cell r="A272" t="str">
            <v>BCH_WAG</v>
          </cell>
        </row>
        <row r="273">
          <cell r="A273" t="str">
            <v>BCH_WAG</v>
          </cell>
        </row>
        <row r="274">
          <cell r="A274" t="str">
            <v>BCH_WAG</v>
          </cell>
        </row>
        <row r="275">
          <cell r="A275" t="str">
            <v>BCH_WAG</v>
          </cell>
        </row>
        <row r="276">
          <cell r="A276" t="str">
            <v>BCH_WAG</v>
          </cell>
        </row>
        <row r="277">
          <cell r="A277" t="str">
            <v>BCH_WAG</v>
          </cell>
        </row>
        <row r="278">
          <cell r="A278" t="str">
            <v>BCH_WAG</v>
          </cell>
        </row>
        <row r="279">
          <cell r="A279" t="str">
            <v>BCH_WAG</v>
          </cell>
        </row>
        <row r="280">
          <cell r="A280" t="str">
            <v>BCH_WAG</v>
          </cell>
        </row>
        <row r="281">
          <cell r="A281" t="str">
            <v>BCH_WAG</v>
          </cell>
        </row>
        <row r="282">
          <cell r="A282" t="str">
            <v>BCH_WAG</v>
          </cell>
        </row>
        <row r="283">
          <cell r="A283" t="str">
            <v>BCH_WAG</v>
          </cell>
        </row>
        <row r="284">
          <cell r="A284" t="str">
            <v>BCH_WAG</v>
          </cell>
        </row>
        <row r="285">
          <cell r="A285" t="str">
            <v>BCH_WAG</v>
          </cell>
        </row>
        <row r="286">
          <cell r="A286" t="str">
            <v>BCH_WAG</v>
          </cell>
        </row>
        <row r="287">
          <cell r="A287" t="str">
            <v>BCH_WAG</v>
          </cell>
        </row>
        <row r="288">
          <cell r="A288" t="str">
            <v>BCH_WAG</v>
          </cell>
        </row>
        <row r="289">
          <cell r="A289" t="str">
            <v>BCH_WAG</v>
          </cell>
        </row>
        <row r="290">
          <cell r="A290" t="str">
            <v>BCH_WAG</v>
          </cell>
        </row>
        <row r="291">
          <cell r="A291" t="str">
            <v>BCH_WAG</v>
          </cell>
        </row>
        <row r="292">
          <cell r="A292" t="str">
            <v>BCH_WAG</v>
          </cell>
        </row>
        <row r="293">
          <cell r="A293" t="str">
            <v>BCH_WAG</v>
          </cell>
        </row>
        <row r="294">
          <cell r="A294" t="str">
            <v>BCH_WAG</v>
          </cell>
        </row>
        <row r="295">
          <cell r="A295" t="str">
            <v>BCH_WAG</v>
          </cell>
        </row>
        <row r="296">
          <cell r="A296" t="str">
            <v>BCH_WAG</v>
          </cell>
        </row>
        <row r="297">
          <cell r="A297" t="str">
            <v>BCH_WAG</v>
          </cell>
        </row>
        <row r="298">
          <cell r="A298" t="str">
            <v>BCH_WAG</v>
          </cell>
        </row>
        <row r="299">
          <cell r="A299" t="str">
            <v>BCH_WAG</v>
          </cell>
        </row>
        <row r="300">
          <cell r="A300" t="str">
            <v>BCH_WAG</v>
          </cell>
        </row>
        <row r="301">
          <cell r="A301" t="str">
            <v>BCH_WAG</v>
          </cell>
        </row>
        <row r="302">
          <cell r="A302" t="str">
            <v>BCH_WAG</v>
          </cell>
        </row>
        <row r="303">
          <cell r="A303" t="str">
            <v>BCH_WAG</v>
          </cell>
        </row>
        <row r="304">
          <cell r="A304" t="str">
            <v>BCH_WAG</v>
          </cell>
        </row>
        <row r="305">
          <cell r="A305" t="str">
            <v>BCH_WAG</v>
          </cell>
        </row>
        <row r="306">
          <cell r="A306" t="str">
            <v>BCH_WAG</v>
          </cell>
        </row>
        <row r="307">
          <cell r="A307" t="str">
            <v>BCH_WAG</v>
          </cell>
        </row>
        <row r="308">
          <cell r="A308" t="str">
            <v>BCH_WAG</v>
          </cell>
        </row>
        <row r="309">
          <cell r="A309" t="str">
            <v>BCH_WAG</v>
          </cell>
        </row>
        <row r="310">
          <cell r="A310" t="str">
            <v>BCH_WAG</v>
          </cell>
        </row>
        <row r="311">
          <cell r="A311" t="str">
            <v>BCH_WAG</v>
          </cell>
        </row>
        <row r="312">
          <cell r="A312" t="str">
            <v>BCH_WAG</v>
          </cell>
        </row>
        <row r="313">
          <cell r="A313" t="str">
            <v>BCH_WAG</v>
          </cell>
        </row>
        <row r="314">
          <cell r="A314" t="str">
            <v>BCH_WAG</v>
          </cell>
        </row>
        <row r="315">
          <cell r="A315" t="str">
            <v>BCH_WAG</v>
          </cell>
        </row>
        <row r="316">
          <cell r="A316" t="str">
            <v>BCH_WAG</v>
          </cell>
        </row>
        <row r="317">
          <cell r="A317" t="str">
            <v>BCH_WAG</v>
          </cell>
        </row>
        <row r="318">
          <cell r="A318" t="str">
            <v>BCH_WAG</v>
          </cell>
        </row>
        <row r="319">
          <cell r="A319" t="str">
            <v>BCH_WAG</v>
          </cell>
        </row>
        <row r="320">
          <cell r="A320" t="str">
            <v>BCH_WAG</v>
          </cell>
        </row>
        <row r="321">
          <cell r="A321" t="str">
            <v>BCH_WAG</v>
          </cell>
        </row>
        <row r="322">
          <cell r="A322" t="str">
            <v>BCH_WAG</v>
          </cell>
        </row>
        <row r="323">
          <cell r="A323" t="str">
            <v>BCH_WAG</v>
          </cell>
        </row>
        <row r="324">
          <cell r="A324" t="str">
            <v>BCH_WAG</v>
          </cell>
        </row>
        <row r="325">
          <cell r="A325" t="str">
            <v>BCH_WAG</v>
          </cell>
        </row>
        <row r="326">
          <cell r="A326" t="str">
            <v>BCH_WAG</v>
          </cell>
        </row>
        <row r="327">
          <cell r="A327" t="str">
            <v>BCH_WAG</v>
          </cell>
        </row>
        <row r="328">
          <cell r="A328" t="str">
            <v>BCH_WAG</v>
          </cell>
        </row>
        <row r="329">
          <cell r="A329" t="str">
            <v>BCH_WAG</v>
          </cell>
        </row>
        <row r="330">
          <cell r="A330" t="str">
            <v>BCH_WAG</v>
          </cell>
        </row>
        <row r="331">
          <cell r="A331" t="str">
            <v>BCH_WAG</v>
          </cell>
        </row>
        <row r="332">
          <cell r="A332" t="str">
            <v>BCH_WAG</v>
          </cell>
        </row>
        <row r="333">
          <cell r="A333" t="str">
            <v>BCH_WAG</v>
          </cell>
        </row>
        <row r="334">
          <cell r="A334" t="str">
            <v>BCH_WAG</v>
          </cell>
        </row>
        <row r="335">
          <cell r="A335" t="str">
            <v>BCH_WAG</v>
          </cell>
        </row>
        <row r="336">
          <cell r="A336" t="str">
            <v>BCH_WAG</v>
          </cell>
        </row>
        <row r="337">
          <cell r="A337" t="str">
            <v>BCH_WAG</v>
          </cell>
        </row>
        <row r="338">
          <cell r="A338" t="str">
            <v>BCH_WAG</v>
          </cell>
        </row>
        <row r="339">
          <cell r="A339" t="str">
            <v>BCH_WAG</v>
          </cell>
        </row>
        <row r="340">
          <cell r="A340" t="str">
            <v>BCH_WAG</v>
          </cell>
        </row>
        <row r="341">
          <cell r="A341" t="str">
            <v>BCH_WAG</v>
          </cell>
        </row>
        <row r="342">
          <cell r="A342" t="str">
            <v>BCH_WAG</v>
          </cell>
        </row>
        <row r="343">
          <cell r="A343" t="str">
            <v>BCH_WAG</v>
          </cell>
        </row>
        <row r="344">
          <cell r="A344" t="str">
            <v>BCH_WAG</v>
          </cell>
        </row>
        <row r="345">
          <cell r="A345" t="str">
            <v>BCH_WAG</v>
          </cell>
        </row>
        <row r="346">
          <cell r="A346" t="str">
            <v>BCH_WAG</v>
          </cell>
        </row>
        <row r="347">
          <cell r="A347" t="str">
            <v>BCH_WAG</v>
          </cell>
        </row>
        <row r="348">
          <cell r="A348" t="str">
            <v>BCH_WAG</v>
          </cell>
        </row>
        <row r="349">
          <cell r="A349" t="str">
            <v>BCH_WAG</v>
          </cell>
        </row>
        <row r="350">
          <cell r="A350" t="str">
            <v>BCH_WAG</v>
          </cell>
        </row>
        <row r="351">
          <cell r="A351" t="str">
            <v>BCH_WAG</v>
          </cell>
        </row>
        <row r="352">
          <cell r="A352" t="str">
            <v>BCH_WAG</v>
          </cell>
        </row>
        <row r="353">
          <cell r="A353" t="str">
            <v>BCH_WAG</v>
          </cell>
        </row>
        <row r="354">
          <cell r="A354" t="str">
            <v>BCH_WAG</v>
          </cell>
        </row>
        <row r="355">
          <cell r="A355" t="str">
            <v>BCH_WAG</v>
          </cell>
        </row>
        <row r="356">
          <cell r="A356" t="str">
            <v>BCH_WAG</v>
          </cell>
        </row>
        <row r="357">
          <cell r="A357" t="str">
            <v>BCH_WAG</v>
          </cell>
        </row>
        <row r="358">
          <cell r="A358" t="str">
            <v>BCH_WAG</v>
          </cell>
        </row>
        <row r="359">
          <cell r="A359" t="str">
            <v>BCH_WAG</v>
          </cell>
        </row>
        <row r="360">
          <cell r="A360" t="str">
            <v>BCH_WAG</v>
          </cell>
        </row>
        <row r="361">
          <cell r="A361" t="str">
            <v>BCH_WAG</v>
          </cell>
        </row>
        <row r="362">
          <cell r="A362" t="str">
            <v>BCH_WAG</v>
          </cell>
        </row>
        <row r="363">
          <cell r="A363" t="str">
            <v>BCH_WAG</v>
          </cell>
        </row>
        <row r="364">
          <cell r="A364" t="str">
            <v>BCH_WAG</v>
          </cell>
        </row>
        <row r="365">
          <cell r="A365" t="str">
            <v>BCH_WAG</v>
          </cell>
        </row>
        <row r="366">
          <cell r="A366" t="str">
            <v>BCH_WAG</v>
          </cell>
        </row>
        <row r="367">
          <cell r="A367" t="str">
            <v>BCH_WAG</v>
          </cell>
        </row>
        <row r="368">
          <cell r="A368" t="str">
            <v>BCH_WAG</v>
          </cell>
        </row>
        <row r="369">
          <cell r="A369" t="str">
            <v>BCH_WAG</v>
          </cell>
        </row>
        <row r="370">
          <cell r="A370" t="str">
            <v>BCH_WAG</v>
          </cell>
        </row>
        <row r="371">
          <cell r="A371" t="str">
            <v>BCH_WAG</v>
          </cell>
        </row>
        <row r="372">
          <cell r="A372" t="str">
            <v>BCH_WAG</v>
          </cell>
        </row>
        <row r="373">
          <cell r="A373" t="str">
            <v>BCH_WAG</v>
          </cell>
        </row>
        <row r="374">
          <cell r="A374" t="str">
            <v>BCH_WAG</v>
          </cell>
        </row>
        <row r="375">
          <cell r="A375" t="str">
            <v>BCH_WAG</v>
          </cell>
        </row>
        <row r="376">
          <cell r="A376" t="str">
            <v>BCH_WAG</v>
          </cell>
        </row>
        <row r="377">
          <cell r="A377" t="str">
            <v>BCH_WAG</v>
          </cell>
        </row>
        <row r="378">
          <cell r="A378" t="str">
            <v>BCH_WAG</v>
          </cell>
        </row>
        <row r="379">
          <cell r="A379" t="str">
            <v>BCH_WAG</v>
          </cell>
        </row>
        <row r="380">
          <cell r="A380" t="str">
            <v>BCH_WAG</v>
          </cell>
        </row>
        <row r="381">
          <cell r="A381" t="str">
            <v>BCH_WAG</v>
          </cell>
        </row>
        <row r="382">
          <cell r="A382" t="str">
            <v>BCH_WAG</v>
          </cell>
        </row>
        <row r="383">
          <cell r="A383" t="str">
            <v>BCH_WAG</v>
          </cell>
        </row>
        <row r="384">
          <cell r="A384" t="str">
            <v>BCH_WAG</v>
          </cell>
        </row>
        <row r="385">
          <cell r="A385" t="str">
            <v>BCH_WAG</v>
          </cell>
        </row>
        <row r="386">
          <cell r="A386" t="str">
            <v>BCH_WAG</v>
          </cell>
        </row>
        <row r="387">
          <cell r="A387" t="str">
            <v>BCH_WAG</v>
          </cell>
        </row>
        <row r="388">
          <cell r="A388" t="str">
            <v>BCH_WAG</v>
          </cell>
        </row>
        <row r="389">
          <cell r="A389" t="str">
            <v>BCH_WAG</v>
          </cell>
        </row>
        <row r="390">
          <cell r="A390" t="str">
            <v>BCH_WAG</v>
          </cell>
        </row>
        <row r="391">
          <cell r="A391" t="str">
            <v>BCH_WAG</v>
          </cell>
        </row>
        <row r="392">
          <cell r="A392" t="str">
            <v>BCH_WAG</v>
          </cell>
        </row>
        <row r="393">
          <cell r="A393" t="str">
            <v>BCH_WAG</v>
          </cell>
        </row>
        <row r="394">
          <cell r="A394" t="str">
            <v>BCH_WAG</v>
          </cell>
        </row>
        <row r="395">
          <cell r="A395" t="str">
            <v>BCH_WAG</v>
          </cell>
        </row>
        <row r="396">
          <cell r="A396" t="str">
            <v>BCH_WAG</v>
          </cell>
        </row>
        <row r="397">
          <cell r="A397" t="str">
            <v>BCH_WAG</v>
          </cell>
        </row>
        <row r="398">
          <cell r="A398" t="str">
            <v>BCH_WAG</v>
          </cell>
        </row>
        <row r="399">
          <cell r="A399" t="str">
            <v>BCH_WAG</v>
          </cell>
        </row>
        <row r="400">
          <cell r="A400" t="str">
            <v>BCH_WAG</v>
          </cell>
        </row>
        <row r="401">
          <cell r="A401" t="str">
            <v>BCH_WAG</v>
          </cell>
        </row>
        <row r="402">
          <cell r="A402" t="str">
            <v>BCH_WAG</v>
          </cell>
        </row>
        <row r="403">
          <cell r="A403" t="str">
            <v>BCH_WAG</v>
          </cell>
        </row>
        <row r="404">
          <cell r="A404" t="str">
            <v>BCH_WAG</v>
          </cell>
        </row>
        <row r="405">
          <cell r="A405" t="str">
            <v>BCH_WAG</v>
          </cell>
        </row>
        <row r="406">
          <cell r="A406" t="str">
            <v>BCH_WAG</v>
          </cell>
        </row>
        <row r="407">
          <cell r="A407" t="str">
            <v>BCH_WAG</v>
          </cell>
        </row>
        <row r="408">
          <cell r="A408" t="str">
            <v>BCH_WAG</v>
          </cell>
        </row>
        <row r="409">
          <cell r="A409" t="str">
            <v>BCH_WAG</v>
          </cell>
        </row>
        <row r="410">
          <cell r="A410" t="str">
            <v>BCH_WAG</v>
          </cell>
        </row>
        <row r="411">
          <cell r="A411" t="str">
            <v>BCH_WAG</v>
          </cell>
        </row>
        <row r="412">
          <cell r="A412" t="str">
            <v>BCH_WAG</v>
          </cell>
        </row>
        <row r="413">
          <cell r="A413" t="str">
            <v>BCH_WAG</v>
          </cell>
        </row>
        <row r="414">
          <cell r="A414" t="str">
            <v>BCH_WAG</v>
          </cell>
        </row>
        <row r="415">
          <cell r="A415" t="str">
            <v>BCH_WAG</v>
          </cell>
        </row>
        <row r="416">
          <cell r="A416" t="str">
            <v>BCH_WAG</v>
          </cell>
        </row>
        <row r="417">
          <cell r="A417" t="str">
            <v>BCH_WAG</v>
          </cell>
        </row>
        <row r="418">
          <cell r="A418" t="str">
            <v>BCH_WAG</v>
          </cell>
        </row>
        <row r="419">
          <cell r="A419" t="str">
            <v>BCH_WAG</v>
          </cell>
        </row>
        <row r="420">
          <cell r="A420" t="str">
            <v>BCH_WAG</v>
          </cell>
        </row>
        <row r="421">
          <cell r="A421" t="str">
            <v>BCH_WAG</v>
          </cell>
        </row>
        <row r="422">
          <cell r="A422" t="str">
            <v>BCH_WAG</v>
          </cell>
        </row>
        <row r="423">
          <cell r="A423" t="str">
            <v>BCH_WAG</v>
          </cell>
        </row>
        <row r="424">
          <cell r="A424" t="str">
            <v>BCH_WAG</v>
          </cell>
        </row>
        <row r="425">
          <cell r="A425" t="str">
            <v>BCH_WAG</v>
          </cell>
        </row>
        <row r="426">
          <cell r="A426" t="str">
            <v>BCH_WAG</v>
          </cell>
        </row>
        <row r="427">
          <cell r="A427" t="str">
            <v>BCH_WAG</v>
          </cell>
        </row>
        <row r="428">
          <cell r="A428" t="str">
            <v>BCH_WAG</v>
          </cell>
        </row>
        <row r="429">
          <cell r="A429" t="str">
            <v>BCH_WAG</v>
          </cell>
        </row>
        <row r="430">
          <cell r="A430" t="str">
            <v>BCH_WAG</v>
          </cell>
        </row>
        <row r="431">
          <cell r="A431" t="str">
            <v>BCH_WAG</v>
          </cell>
        </row>
        <row r="432">
          <cell r="A432" t="str">
            <v>BCH_WAG</v>
          </cell>
        </row>
        <row r="433">
          <cell r="A433" t="str">
            <v>BCH_WAG</v>
          </cell>
        </row>
        <row r="434">
          <cell r="A434" t="str">
            <v>BCH_WAG</v>
          </cell>
        </row>
        <row r="435">
          <cell r="A435" t="str">
            <v>BCH_WAG</v>
          </cell>
        </row>
        <row r="436">
          <cell r="A436" t="str">
            <v>BCH_WAG</v>
          </cell>
        </row>
        <row r="437">
          <cell r="A437" t="str">
            <v>BCH_WAG</v>
          </cell>
        </row>
        <row r="438">
          <cell r="A438" t="str">
            <v>BCH_WAG</v>
          </cell>
        </row>
        <row r="439">
          <cell r="A439" t="str">
            <v>BCH_WAG</v>
          </cell>
        </row>
        <row r="440">
          <cell r="A440" t="str">
            <v>BCH_WAG</v>
          </cell>
        </row>
        <row r="441">
          <cell r="A441" t="str">
            <v>BCH_WAG</v>
          </cell>
        </row>
        <row r="442">
          <cell r="A442" t="str">
            <v>BCH_WAG</v>
          </cell>
        </row>
        <row r="443">
          <cell r="A443" t="str">
            <v>BCH_WAG</v>
          </cell>
        </row>
        <row r="444">
          <cell r="A444" t="str">
            <v>BCH_WAG</v>
          </cell>
        </row>
        <row r="445">
          <cell r="A445" t="str">
            <v>BCH_WAG</v>
          </cell>
        </row>
        <row r="446">
          <cell r="A446" t="str">
            <v>BCH_WAG</v>
          </cell>
        </row>
        <row r="447">
          <cell r="A447" t="str">
            <v>BCH_WAG</v>
          </cell>
        </row>
        <row r="448">
          <cell r="A448" t="str">
            <v>BCH_WAG</v>
          </cell>
        </row>
        <row r="449">
          <cell r="A449" t="str">
            <v>BCH_WAG</v>
          </cell>
        </row>
        <row r="450">
          <cell r="A450" t="str">
            <v>BCH_WAG</v>
          </cell>
        </row>
        <row r="451">
          <cell r="A451" t="str">
            <v>BCH_WAG</v>
          </cell>
        </row>
        <row r="452">
          <cell r="A452" t="str">
            <v>BCH_WAG</v>
          </cell>
        </row>
        <row r="453">
          <cell r="A453" t="str">
            <v>BCH_WAG</v>
          </cell>
        </row>
        <row r="454">
          <cell r="A454" t="str">
            <v>BCH_WAG</v>
          </cell>
        </row>
        <row r="455">
          <cell r="A455" t="str">
            <v>BCH_WAG</v>
          </cell>
        </row>
        <row r="456">
          <cell r="A456" t="str">
            <v>BCH_WAG</v>
          </cell>
        </row>
        <row r="457">
          <cell r="A457" t="str">
            <v>BCH_WAG</v>
          </cell>
        </row>
        <row r="458">
          <cell r="A458" t="str">
            <v>BCH_WAG</v>
          </cell>
        </row>
        <row r="459">
          <cell r="A459" t="str">
            <v>BCH_WAG</v>
          </cell>
        </row>
        <row r="460">
          <cell r="A460" t="str">
            <v>BCH_WAG</v>
          </cell>
        </row>
        <row r="461">
          <cell r="A461" t="str">
            <v>BCH_WAG</v>
          </cell>
        </row>
        <row r="462">
          <cell r="A462" t="str">
            <v>BCH_WAG</v>
          </cell>
        </row>
        <row r="463">
          <cell r="A463" t="str">
            <v>BCH_WAG</v>
          </cell>
        </row>
        <row r="464">
          <cell r="A464" t="str">
            <v>BCH_WAG</v>
          </cell>
        </row>
        <row r="465">
          <cell r="A465" t="str">
            <v>BCH_WAG</v>
          </cell>
        </row>
        <row r="466">
          <cell r="A466" t="str">
            <v>BCH_WAG</v>
          </cell>
        </row>
        <row r="467">
          <cell r="A467" t="str">
            <v>BCH_WAG</v>
          </cell>
        </row>
        <row r="468">
          <cell r="A468" t="str">
            <v>BCH_WAG</v>
          </cell>
        </row>
        <row r="469">
          <cell r="A469" t="str">
            <v>BCH_WAG</v>
          </cell>
        </row>
        <row r="470">
          <cell r="A470" t="str">
            <v>BCH_WAG</v>
          </cell>
        </row>
        <row r="471">
          <cell r="A471" t="str">
            <v>BCH_WAG</v>
          </cell>
        </row>
        <row r="472">
          <cell r="A472" t="str">
            <v>BCH_WAG</v>
          </cell>
        </row>
        <row r="473">
          <cell r="A473" t="str">
            <v>BCH_WAG</v>
          </cell>
        </row>
        <row r="474">
          <cell r="A474" t="str">
            <v>BCH_WAG</v>
          </cell>
        </row>
        <row r="475">
          <cell r="A475" t="str">
            <v>BCH_WAG</v>
          </cell>
        </row>
        <row r="476">
          <cell r="A476" t="str">
            <v>BCH_WAG</v>
          </cell>
        </row>
        <row r="477">
          <cell r="A477" t="str">
            <v>BCH_WAG</v>
          </cell>
        </row>
        <row r="478">
          <cell r="A478" t="str">
            <v>BCH_WAG</v>
          </cell>
        </row>
        <row r="479">
          <cell r="A479" t="str">
            <v>BCH_WAG</v>
          </cell>
        </row>
        <row r="480">
          <cell r="A480" t="str">
            <v>BCH_WAG</v>
          </cell>
        </row>
        <row r="481">
          <cell r="A481" t="str">
            <v>BCH_WAG</v>
          </cell>
        </row>
        <row r="482">
          <cell r="A482" t="str">
            <v>BCH_WAG</v>
          </cell>
        </row>
        <row r="483">
          <cell r="A483" t="str">
            <v>BCH_WAG</v>
          </cell>
        </row>
        <row r="484">
          <cell r="A484" t="str">
            <v>BCH_WAG</v>
          </cell>
        </row>
        <row r="485">
          <cell r="A485" t="str">
            <v>BCH_WAG</v>
          </cell>
        </row>
        <row r="486">
          <cell r="A486" t="str">
            <v>BCH_WAG</v>
          </cell>
        </row>
        <row r="487">
          <cell r="A487" t="str">
            <v>BCH_WAG</v>
          </cell>
        </row>
        <row r="488">
          <cell r="A488" t="str">
            <v>BCH_WAG</v>
          </cell>
        </row>
        <row r="489">
          <cell r="A489" t="str">
            <v>BCH_WAG</v>
          </cell>
        </row>
        <row r="490">
          <cell r="A490" t="str">
            <v>BCH_WAG</v>
          </cell>
        </row>
        <row r="491">
          <cell r="A491" t="str">
            <v>BCH_WAG</v>
          </cell>
        </row>
        <row r="492">
          <cell r="A492" t="str">
            <v>BCH_WAG</v>
          </cell>
        </row>
        <row r="493">
          <cell r="A493" t="str">
            <v>BCH_WAG</v>
          </cell>
        </row>
        <row r="494">
          <cell r="A494" t="str">
            <v>BCH_WAG</v>
          </cell>
        </row>
        <row r="495">
          <cell r="A495" t="str">
            <v>BCH_WAG</v>
          </cell>
        </row>
        <row r="496">
          <cell r="A496" t="str">
            <v>BCH_WAG</v>
          </cell>
        </row>
        <row r="497">
          <cell r="A497" t="str">
            <v>BCH_WAG</v>
          </cell>
        </row>
        <row r="498">
          <cell r="A498" t="str">
            <v>BCH_WAG</v>
          </cell>
        </row>
        <row r="499">
          <cell r="A499" t="str">
            <v>BCH_WAG</v>
          </cell>
        </row>
        <row r="500">
          <cell r="A500" t="str">
            <v>BCH_WAG</v>
          </cell>
        </row>
        <row r="501">
          <cell r="A501" t="str">
            <v>BCH_WAG</v>
          </cell>
        </row>
        <row r="502">
          <cell r="A502" t="str">
            <v>BCH_WAG</v>
          </cell>
        </row>
        <row r="503">
          <cell r="A503" t="str">
            <v>BCH_WAG</v>
          </cell>
        </row>
        <row r="504">
          <cell r="A504" t="str">
            <v>BCH_WAG</v>
          </cell>
        </row>
        <row r="505">
          <cell r="A505" t="str">
            <v>BCH_WAG</v>
          </cell>
        </row>
        <row r="506">
          <cell r="A506" t="str">
            <v>BCH_WAG</v>
          </cell>
        </row>
        <row r="507">
          <cell r="A507" t="str">
            <v>BCH_WAG</v>
          </cell>
        </row>
        <row r="508">
          <cell r="A508" t="str">
            <v>BCH_WAG</v>
          </cell>
        </row>
        <row r="509">
          <cell r="A509" t="str">
            <v>BCH_WAG</v>
          </cell>
        </row>
        <row r="510">
          <cell r="A510" t="str">
            <v>BCH_WAG</v>
          </cell>
        </row>
        <row r="511">
          <cell r="A511" t="str">
            <v>BCH_WAG</v>
          </cell>
        </row>
        <row r="512">
          <cell r="A512" t="str">
            <v>BCH_WAG</v>
          </cell>
        </row>
        <row r="513">
          <cell r="A513" t="str">
            <v>BCH_WAG</v>
          </cell>
        </row>
        <row r="514">
          <cell r="A514" t="str">
            <v>BCH_WAG</v>
          </cell>
        </row>
        <row r="515">
          <cell r="A515" t="str">
            <v>BCH_WAG</v>
          </cell>
        </row>
        <row r="516">
          <cell r="A516" t="str">
            <v>BCH_WAG</v>
          </cell>
        </row>
        <row r="517">
          <cell r="A517" t="str">
            <v>BCH_WAG</v>
          </cell>
        </row>
        <row r="518">
          <cell r="A518" t="str">
            <v>BCH_WAG</v>
          </cell>
        </row>
        <row r="519">
          <cell r="A519" t="str">
            <v>BCH_WAG</v>
          </cell>
        </row>
        <row r="520">
          <cell r="A520" t="str">
            <v>BCH_WAG</v>
          </cell>
        </row>
        <row r="521">
          <cell r="A521" t="str">
            <v>BCH_WAG</v>
          </cell>
        </row>
        <row r="522">
          <cell r="A522" t="str">
            <v>BCH_WAG</v>
          </cell>
        </row>
        <row r="523">
          <cell r="A523" t="str">
            <v>BCH_WAG</v>
          </cell>
        </row>
        <row r="524">
          <cell r="A524" t="str">
            <v>BCH_WAG</v>
          </cell>
        </row>
        <row r="525">
          <cell r="A525" t="str">
            <v>BCH_WAG</v>
          </cell>
        </row>
        <row r="526">
          <cell r="A526" t="str">
            <v>BCH_WAG</v>
          </cell>
        </row>
        <row r="527">
          <cell r="A527" t="str">
            <v>BCH_WAG</v>
          </cell>
        </row>
        <row r="528">
          <cell r="A528" t="str">
            <v>BCH_WAG</v>
          </cell>
        </row>
        <row r="529">
          <cell r="A529" t="str">
            <v>BCH_WAG</v>
          </cell>
        </row>
        <row r="530">
          <cell r="A530" t="str">
            <v>BCH_WAG</v>
          </cell>
        </row>
        <row r="531">
          <cell r="A531" t="str">
            <v>BCH_WAG</v>
          </cell>
        </row>
        <row r="532">
          <cell r="A532" t="str">
            <v>BCH_WAG</v>
          </cell>
        </row>
        <row r="533">
          <cell r="A533" t="str">
            <v>BCH_WAG</v>
          </cell>
        </row>
        <row r="534">
          <cell r="A534" t="str">
            <v>BCH_WAG</v>
          </cell>
        </row>
        <row r="535">
          <cell r="A535" t="str">
            <v>BCH_WAG</v>
          </cell>
        </row>
        <row r="536">
          <cell r="A536" t="str">
            <v>BCH_WAG</v>
          </cell>
        </row>
        <row r="537">
          <cell r="A537" t="str">
            <v>BCH_WAG</v>
          </cell>
        </row>
        <row r="538">
          <cell r="A538" t="str">
            <v>BCH_WAG</v>
          </cell>
        </row>
        <row r="539">
          <cell r="A539" t="str">
            <v>BCH_WAG</v>
          </cell>
        </row>
        <row r="540">
          <cell r="A540" t="str">
            <v>BCH_WAG</v>
          </cell>
        </row>
        <row r="541">
          <cell r="A541" t="str">
            <v>BCH_WAG</v>
          </cell>
        </row>
        <row r="542">
          <cell r="A542" t="str">
            <v>BCH_WAG</v>
          </cell>
        </row>
        <row r="543">
          <cell r="A543" t="str">
            <v>BCH_WAG</v>
          </cell>
        </row>
        <row r="544">
          <cell r="A544" t="str">
            <v>BCH_WAG</v>
          </cell>
        </row>
        <row r="545">
          <cell r="A545" t="str">
            <v>BCH_WAG</v>
          </cell>
        </row>
        <row r="546">
          <cell r="A546" t="str">
            <v>BCH_WAG</v>
          </cell>
        </row>
        <row r="547">
          <cell r="A547" t="str">
            <v>BCH_WAG</v>
          </cell>
        </row>
        <row r="548">
          <cell r="A548" t="str">
            <v>BCH_WAG</v>
          </cell>
        </row>
        <row r="549">
          <cell r="A549" t="str">
            <v>BCH_WAG</v>
          </cell>
        </row>
        <row r="550">
          <cell r="A550" t="str">
            <v>BCH_WAG</v>
          </cell>
        </row>
        <row r="551">
          <cell r="A551" t="str">
            <v>BCH_WAG</v>
          </cell>
        </row>
        <row r="552">
          <cell r="A552" t="str">
            <v>BCH_WAG</v>
          </cell>
        </row>
        <row r="553">
          <cell r="A553" t="str">
            <v>BCH_WAG</v>
          </cell>
        </row>
        <row r="554">
          <cell r="A554" t="str">
            <v>BCH_WAG</v>
          </cell>
        </row>
        <row r="555">
          <cell r="A555" t="str">
            <v>BCH_WAG</v>
          </cell>
        </row>
        <row r="556">
          <cell r="A556" t="str">
            <v>BCH_WAG</v>
          </cell>
        </row>
        <row r="557">
          <cell r="A557" t="str">
            <v>BCH_WAG</v>
          </cell>
        </row>
        <row r="558">
          <cell r="A558" t="str">
            <v>BCH_WAG</v>
          </cell>
        </row>
        <row r="559">
          <cell r="A559" t="str">
            <v>BCH_WAG</v>
          </cell>
        </row>
        <row r="560">
          <cell r="A560" t="str">
            <v>BCH_WAG</v>
          </cell>
        </row>
        <row r="561">
          <cell r="A561" t="str">
            <v>BCH_WAG</v>
          </cell>
        </row>
        <row r="562">
          <cell r="A562" t="str">
            <v>BCH_WAG</v>
          </cell>
        </row>
        <row r="563">
          <cell r="A563" t="str">
            <v>BCH_WAG</v>
          </cell>
        </row>
        <row r="564">
          <cell r="A564" t="str">
            <v>BCH_WAG</v>
          </cell>
        </row>
        <row r="565">
          <cell r="A565" t="str">
            <v>BCH_WAG</v>
          </cell>
        </row>
        <row r="566">
          <cell r="A566" t="str">
            <v>BCH_WAG</v>
          </cell>
        </row>
        <row r="567">
          <cell r="A567" t="str">
            <v>BCH_WAG</v>
          </cell>
        </row>
        <row r="568">
          <cell r="A568" t="str">
            <v>BCH_WAG</v>
          </cell>
        </row>
        <row r="569">
          <cell r="A569" t="str">
            <v>BCH_WAG</v>
          </cell>
        </row>
        <row r="570">
          <cell r="A570" t="str">
            <v>BCH_WAG</v>
          </cell>
        </row>
        <row r="571">
          <cell r="A571" t="str">
            <v>BCH_WAG</v>
          </cell>
        </row>
        <row r="572">
          <cell r="A572" t="str">
            <v>BCH_WAG</v>
          </cell>
        </row>
        <row r="573">
          <cell r="A573" t="str">
            <v>BCH_WAG</v>
          </cell>
        </row>
        <row r="574">
          <cell r="A574" t="str">
            <v>BCH_WAG</v>
          </cell>
        </row>
        <row r="575">
          <cell r="A575" t="str">
            <v>BCH_WAG</v>
          </cell>
        </row>
        <row r="576">
          <cell r="A576" t="str">
            <v>BCH_WAG</v>
          </cell>
        </row>
        <row r="577">
          <cell r="A577" t="str">
            <v>BCH_WAG</v>
          </cell>
        </row>
        <row r="578">
          <cell r="A578" t="str">
            <v>BCH_WAG</v>
          </cell>
        </row>
        <row r="579">
          <cell r="A579" t="str">
            <v>BCH_WAG</v>
          </cell>
        </row>
        <row r="580">
          <cell r="A580" t="str">
            <v>BCH_WAG</v>
          </cell>
        </row>
        <row r="581">
          <cell r="A581" t="str">
            <v>BCH_WAG</v>
          </cell>
        </row>
        <row r="582">
          <cell r="A582" t="str">
            <v>BCH_WAG</v>
          </cell>
        </row>
        <row r="583">
          <cell r="A583" t="str">
            <v>BCH_WAG</v>
          </cell>
        </row>
        <row r="584">
          <cell r="A584" t="str">
            <v>BCH_WAG</v>
          </cell>
        </row>
        <row r="585">
          <cell r="A585" t="str">
            <v>BCH_WAG</v>
          </cell>
        </row>
        <row r="586">
          <cell r="A586" t="str">
            <v>BCH_WAG</v>
          </cell>
        </row>
        <row r="587">
          <cell r="A587" t="str">
            <v>BCH_WAG</v>
          </cell>
        </row>
        <row r="588">
          <cell r="A588" t="str">
            <v>BCH_WAG</v>
          </cell>
        </row>
        <row r="589">
          <cell r="A589" t="str">
            <v>BCH_WAG</v>
          </cell>
        </row>
        <row r="590">
          <cell r="A590" t="str">
            <v>BCH_WAG</v>
          </cell>
        </row>
        <row r="591">
          <cell r="A591" t="str">
            <v>BCH_WAG</v>
          </cell>
        </row>
        <row r="592">
          <cell r="A592" t="str">
            <v>BCH_WAG</v>
          </cell>
        </row>
        <row r="593">
          <cell r="A593" t="str">
            <v>BCH_WAG</v>
          </cell>
        </row>
        <row r="594">
          <cell r="A594" t="str">
            <v>BCH_WAG</v>
          </cell>
        </row>
        <row r="595">
          <cell r="A595" t="str">
            <v>BCH_WAG</v>
          </cell>
        </row>
        <row r="596">
          <cell r="A596" t="str">
            <v>BCH_WAG</v>
          </cell>
        </row>
        <row r="597">
          <cell r="A597" t="str">
            <v>BCH_WAG</v>
          </cell>
        </row>
        <row r="598">
          <cell r="A598" t="str">
            <v>BCH_WAG</v>
          </cell>
        </row>
        <row r="599">
          <cell r="A599" t="str">
            <v>BCH_WAG</v>
          </cell>
        </row>
        <row r="600">
          <cell r="A600" t="str">
            <v>BCH_WAG</v>
          </cell>
        </row>
        <row r="601">
          <cell r="A601" t="str">
            <v>BCH_WAG</v>
          </cell>
        </row>
        <row r="602">
          <cell r="A602" t="str">
            <v>BCH_WAG</v>
          </cell>
        </row>
        <row r="603">
          <cell r="A603" t="str">
            <v>BCH_WAG</v>
          </cell>
        </row>
        <row r="604">
          <cell r="A604" t="str">
            <v>BCH_WAG</v>
          </cell>
        </row>
        <row r="605">
          <cell r="A605" t="str">
            <v>BCH_WAG</v>
          </cell>
        </row>
        <row r="606">
          <cell r="A606" t="str">
            <v>BCH_WAG</v>
          </cell>
        </row>
        <row r="607">
          <cell r="A607" t="str">
            <v>BCH_WAG</v>
          </cell>
        </row>
        <row r="608">
          <cell r="A608" t="str">
            <v>BCH_WAG</v>
          </cell>
        </row>
        <row r="609">
          <cell r="A609" t="str">
            <v>BCH_WAG</v>
          </cell>
        </row>
        <row r="610">
          <cell r="A610" t="str">
            <v>BCH_WAG</v>
          </cell>
        </row>
        <row r="611">
          <cell r="A611" t="str">
            <v>BCH_WAG</v>
          </cell>
        </row>
        <row r="612">
          <cell r="A612" t="str">
            <v>BCH_WAG</v>
          </cell>
        </row>
        <row r="613">
          <cell r="A613" t="str">
            <v>BCH_WAG</v>
          </cell>
        </row>
        <row r="614">
          <cell r="A614" t="str">
            <v>BCH_WAG</v>
          </cell>
        </row>
        <row r="615">
          <cell r="A615" t="str">
            <v>BCH_WAG</v>
          </cell>
        </row>
        <row r="616">
          <cell r="A616" t="str">
            <v>BCH_WAG</v>
          </cell>
        </row>
        <row r="617">
          <cell r="A617" t="str">
            <v>BCH_WAG</v>
          </cell>
        </row>
        <row r="618">
          <cell r="A618" t="str">
            <v>BCH_WAG</v>
          </cell>
        </row>
        <row r="619">
          <cell r="A619" t="str">
            <v>BCH_WAG</v>
          </cell>
        </row>
        <row r="620">
          <cell r="A620" t="str">
            <v>BCH_WAG</v>
          </cell>
        </row>
        <row r="621">
          <cell r="A621" t="str">
            <v>BCH_WAG</v>
          </cell>
        </row>
        <row r="622">
          <cell r="A622" t="str">
            <v>BCH_WAG</v>
          </cell>
        </row>
        <row r="623">
          <cell r="A623" t="str">
            <v>BCH_WAG</v>
          </cell>
        </row>
        <row r="624">
          <cell r="A624" t="str">
            <v>BCH_WAG</v>
          </cell>
        </row>
        <row r="625">
          <cell r="A625" t="str">
            <v>BCH_WAG</v>
          </cell>
        </row>
        <row r="626">
          <cell r="A626" t="str">
            <v>BCH_WAG</v>
          </cell>
        </row>
        <row r="627">
          <cell r="A627" t="str">
            <v>BCH_WAG</v>
          </cell>
        </row>
        <row r="628">
          <cell r="A628" t="str">
            <v>BCH_WAG</v>
          </cell>
        </row>
        <row r="629">
          <cell r="A629" t="str">
            <v>BCH_WAG</v>
          </cell>
        </row>
        <row r="630">
          <cell r="A630" t="str">
            <v>BCH_WAG</v>
          </cell>
        </row>
        <row r="631">
          <cell r="A631" t="str">
            <v>BCH_WAG</v>
          </cell>
        </row>
        <row r="632">
          <cell r="A632" t="str">
            <v>BCH_WAG</v>
          </cell>
        </row>
        <row r="633">
          <cell r="A633" t="str">
            <v>BCH_WAG</v>
          </cell>
        </row>
        <row r="634">
          <cell r="A634" t="str">
            <v>BCH_WAG</v>
          </cell>
        </row>
        <row r="635">
          <cell r="A635" t="str">
            <v>BCH_WAG</v>
          </cell>
        </row>
        <row r="636">
          <cell r="A636" t="str">
            <v>BCH_WAG</v>
          </cell>
        </row>
        <row r="637">
          <cell r="A637" t="str">
            <v>BCH_WAG</v>
          </cell>
        </row>
        <row r="638">
          <cell r="A638" t="str">
            <v>BCH_WAG</v>
          </cell>
        </row>
        <row r="639">
          <cell r="A639" t="str">
            <v>BCH_WAG</v>
          </cell>
        </row>
        <row r="640">
          <cell r="A640" t="str">
            <v>BCH_WAG</v>
          </cell>
        </row>
        <row r="641">
          <cell r="A641" t="str">
            <v>BCH_WAG</v>
          </cell>
        </row>
        <row r="642">
          <cell r="A642" t="str">
            <v>BCH_WAG</v>
          </cell>
        </row>
        <row r="643">
          <cell r="A643" t="str">
            <v>BCH_WAG</v>
          </cell>
        </row>
        <row r="644">
          <cell r="A644" t="str">
            <v>BCH_WAG</v>
          </cell>
        </row>
        <row r="645">
          <cell r="A645" t="str">
            <v>BCH_WAG</v>
          </cell>
        </row>
        <row r="646">
          <cell r="A646" t="str">
            <v>BCH_WAG</v>
          </cell>
        </row>
        <row r="647">
          <cell r="A647" t="str">
            <v>BCH_WAG</v>
          </cell>
        </row>
        <row r="648">
          <cell r="A648" t="str">
            <v>BCH_WAG</v>
          </cell>
        </row>
        <row r="649">
          <cell r="A649" t="str">
            <v>BCH_WAG</v>
          </cell>
        </row>
        <row r="650">
          <cell r="A650" t="str">
            <v>BCH_WAG</v>
          </cell>
        </row>
        <row r="651">
          <cell r="A651" t="str">
            <v>BCH_WAG</v>
          </cell>
        </row>
        <row r="652">
          <cell r="A652" t="str">
            <v>BCH_WAG</v>
          </cell>
        </row>
        <row r="653">
          <cell r="A653" t="str">
            <v>BCH_WAG</v>
          </cell>
        </row>
        <row r="654">
          <cell r="A654" t="str">
            <v>BCH_WAG</v>
          </cell>
        </row>
        <row r="655">
          <cell r="A655" t="str">
            <v>BCH_WAG</v>
          </cell>
        </row>
        <row r="656">
          <cell r="A656" t="str">
            <v>BCH_WAG</v>
          </cell>
        </row>
        <row r="657">
          <cell r="A657" t="str">
            <v>BCH_WAG</v>
          </cell>
        </row>
        <row r="658">
          <cell r="A658" t="str">
            <v>BCH_WAG</v>
          </cell>
        </row>
        <row r="659">
          <cell r="A659" t="str">
            <v>BCH_WAG</v>
          </cell>
        </row>
        <row r="660">
          <cell r="A660" t="str">
            <v>BCH_WAG</v>
          </cell>
        </row>
        <row r="661">
          <cell r="A661" t="str">
            <v>BCH_WAG</v>
          </cell>
        </row>
        <row r="662">
          <cell r="A662" t="str">
            <v>BCH_WAG</v>
          </cell>
        </row>
        <row r="663">
          <cell r="A663" t="str">
            <v>BCH_WAG</v>
          </cell>
        </row>
        <row r="664">
          <cell r="A664" t="str">
            <v>BCH_WAG</v>
          </cell>
        </row>
        <row r="665">
          <cell r="A665" t="str">
            <v>BCH_WAG</v>
          </cell>
        </row>
        <row r="666">
          <cell r="A666" t="str">
            <v>BCH_WAG</v>
          </cell>
        </row>
        <row r="667">
          <cell r="A667" t="str">
            <v>BCH_WAG</v>
          </cell>
        </row>
        <row r="668">
          <cell r="A668" t="str">
            <v>BCH_WAG</v>
          </cell>
        </row>
        <row r="669">
          <cell r="A669" t="str">
            <v>BCH_WAG</v>
          </cell>
        </row>
        <row r="670">
          <cell r="A670" t="str">
            <v>BCH_WAG</v>
          </cell>
        </row>
        <row r="671">
          <cell r="A671" t="str">
            <v>BCH_WAG</v>
          </cell>
        </row>
        <row r="672">
          <cell r="A672" t="str">
            <v>BCH_WAG</v>
          </cell>
        </row>
        <row r="673">
          <cell r="A673" t="str">
            <v>BCH_WAG</v>
          </cell>
        </row>
        <row r="674">
          <cell r="A674" t="str">
            <v>BCH_WAG</v>
          </cell>
        </row>
        <row r="675">
          <cell r="A675" t="str">
            <v>BCH_WAG</v>
          </cell>
        </row>
        <row r="676">
          <cell r="A676" t="str">
            <v>BCH_WAG</v>
          </cell>
        </row>
        <row r="677">
          <cell r="A677" t="str">
            <v>BCH_WAG</v>
          </cell>
        </row>
        <row r="678">
          <cell r="A678" t="str">
            <v>BCH_WAG</v>
          </cell>
        </row>
        <row r="679">
          <cell r="A679" t="str">
            <v>BCH_WAG</v>
          </cell>
        </row>
        <row r="680">
          <cell r="A680" t="str">
            <v>BCH_WAG</v>
          </cell>
        </row>
        <row r="681">
          <cell r="A681" t="str">
            <v>BCH_WAG</v>
          </cell>
        </row>
        <row r="682">
          <cell r="A682" t="str">
            <v>BCH_WAG</v>
          </cell>
        </row>
        <row r="683">
          <cell r="A683" t="str">
            <v>BCH_WAG</v>
          </cell>
        </row>
        <row r="684">
          <cell r="A684" t="str">
            <v>BCH_WAG</v>
          </cell>
        </row>
        <row r="685">
          <cell r="A685" t="str">
            <v>BCH_WAG</v>
          </cell>
        </row>
        <row r="686">
          <cell r="A686" t="str">
            <v>BCH_WAG</v>
          </cell>
        </row>
        <row r="687">
          <cell r="A687" t="str">
            <v>BCH_WAG</v>
          </cell>
        </row>
        <row r="688">
          <cell r="A688" t="str">
            <v>BCH_WAG</v>
          </cell>
        </row>
        <row r="689">
          <cell r="A689" t="str">
            <v>BCH_WAG</v>
          </cell>
        </row>
        <row r="690">
          <cell r="A690" t="str">
            <v>BCH_WAG</v>
          </cell>
        </row>
        <row r="691">
          <cell r="A691" t="str">
            <v>BCH_WAG</v>
          </cell>
        </row>
        <row r="692">
          <cell r="A692" t="str">
            <v>BCH_WAG</v>
          </cell>
        </row>
        <row r="693">
          <cell r="A693" t="str">
            <v>BCH_WAG</v>
          </cell>
        </row>
        <row r="694">
          <cell r="A694" t="str">
            <v>BCH_WAG</v>
          </cell>
        </row>
        <row r="695">
          <cell r="A695" t="str">
            <v>BCH_WAG</v>
          </cell>
        </row>
        <row r="696">
          <cell r="A696" t="str">
            <v>BCH_WAG</v>
          </cell>
        </row>
        <row r="697">
          <cell r="A697" t="str">
            <v>BCH_WAG</v>
          </cell>
        </row>
        <row r="698">
          <cell r="A698" t="str">
            <v>BCH_WAG</v>
          </cell>
        </row>
        <row r="699">
          <cell r="A699" t="str">
            <v>BCH_WAG</v>
          </cell>
        </row>
        <row r="700">
          <cell r="A700" t="str">
            <v>BCH_WAG</v>
          </cell>
        </row>
        <row r="701">
          <cell r="A701" t="str">
            <v>BCH_WAG</v>
          </cell>
        </row>
        <row r="702">
          <cell r="A702" t="str">
            <v>BCH_WAG</v>
          </cell>
        </row>
        <row r="703">
          <cell r="A703" t="str">
            <v>BCH_WAG</v>
          </cell>
        </row>
        <row r="704">
          <cell r="A704" t="str">
            <v>BCH_WAG</v>
          </cell>
        </row>
        <row r="705">
          <cell r="A705" t="str">
            <v>BCH_WAG</v>
          </cell>
        </row>
        <row r="706">
          <cell r="A706" t="str">
            <v>BCH_WAG</v>
          </cell>
        </row>
        <row r="707">
          <cell r="A707" t="str">
            <v>BCH_WAG</v>
          </cell>
        </row>
        <row r="708">
          <cell r="A708" t="str">
            <v>BCH_WAG</v>
          </cell>
        </row>
        <row r="709">
          <cell r="A709" t="str">
            <v>BCH_WAG</v>
          </cell>
        </row>
        <row r="710">
          <cell r="A710" t="str">
            <v>BCH_WAG</v>
          </cell>
        </row>
        <row r="711">
          <cell r="A711" t="str">
            <v>BCH_WAG</v>
          </cell>
        </row>
        <row r="712">
          <cell r="A712" t="str">
            <v>BCH_WAG</v>
          </cell>
        </row>
        <row r="713">
          <cell r="A713" t="str">
            <v>BCH_WAG</v>
          </cell>
        </row>
        <row r="714">
          <cell r="A714" t="str">
            <v>BCH_WAG</v>
          </cell>
        </row>
        <row r="715">
          <cell r="A715" t="str">
            <v>BCH_WAG</v>
          </cell>
        </row>
        <row r="716">
          <cell r="A716" t="str">
            <v>BCH_WAG</v>
          </cell>
        </row>
        <row r="717">
          <cell r="A717" t="str">
            <v>BCH_WAG</v>
          </cell>
        </row>
        <row r="718">
          <cell r="A718" t="str">
            <v>BCH_WAG</v>
          </cell>
        </row>
        <row r="719">
          <cell r="A719" t="str">
            <v>BCH_WAG</v>
          </cell>
        </row>
        <row r="720">
          <cell r="A720" t="str">
            <v>BCH_WAG</v>
          </cell>
        </row>
        <row r="721">
          <cell r="A721" t="str">
            <v>BCH_WAG</v>
          </cell>
        </row>
        <row r="722">
          <cell r="A722" t="str">
            <v>BCH_WAG</v>
          </cell>
        </row>
        <row r="723">
          <cell r="A723" t="str">
            <v>BCH_WAG</v>
          </cell>
        </row>
        <row r="724">
          <cell r="A724" t="str">
            <v>BCH_WAG</v>
          </cell>
        </row>
        <row r="725">
          <cell r="A725" t="str">
            <v>BCH_WAG</v>
          </cell>
        </row>
        <row r="726">
          <cell r="A726" t="str">
            <v>BCH_WAG</v>
          </cell>
        </row>
        <row r="727">
          <cell r="A727" t="str">
            <v>BCH_WAG</v>
          </cell>
        </row>
        <row r="728">
          <cell r="A728" t="str">
            <v>BCH_WAG</v>
          </cell>
        </row>
        <row r="729">
          <cell r="A729" t="str">
            <v>BCH_WAG</v>
          </cell>
        </row>
        <row r="730">
          <cell r="A730" t="str">
            <v>BCH_WAG</v>
          </cell>
        </row>
        <row r="731">
          <cell r="A731" t="str">
            <v>BCH_WAG</v>
          </cell>
        </row>
        <row r="732">
          <cell r="A732" t="str">
            <v>BCH_WAG</v>
          </cell>
        </row>
        <row r="733">
          <cell r="A733" t="str">
            <v>BCH_WAG</v>
          </cell>
        </row>
        <row r="734">
          <cell r="A734" t="str">
            <v>BCH_WAG</v>
          </cell>
        </row>
        <row r="735">
          <cell r="A735" t="str">
            <v>BCH_WAG</v>
          </cell>
        </row>
        <row r="736">
          <cell r="A736" t="str">
            <v>BCH_WAG</v>
          </cell>
        </row>
        <row r="737">
          <cell r="A737" t="str">
            <v>BCH_WAG</v>
          </cell>
        </row>
        <row r="738">
          <cell r="A738" t="str">
            <v>BCH_WAG</v>
          </cell>
        </row>
        <row r="739">
          <cell r="A739" t="str">
            <v>BCH_WAG</v>
          </cell>
        </row>
        <row r="740">
          <cell r="A740" t="str">
            <v>BCH_WAG</v>
          </cell>
        </row>
        <row r="741">
          <cell r="A741" t="str">
            <v>BCH_WAG</v>
          </cell>
        </row>
        <row r="742">
          <cell r="A742" t="str">
            <v>BCH_WAG</v>
          </cell>
        </row>
        <row r="743">
          <cell r="A743" t="str">
            <v>BCH_WAG</v>
          </cell>
        </row>
        <row r="744">
          <cell r="A744" t="str">
            <v>BCH_WAG</v>
          </cell>
        </row>
        <row r="745">
          <cell r="A745" t="str">
            <v>BCH_WAG</v>
          </cell>
        </row>
        <row r="746">
          <cell r="A746" t="str">
            <v>BCH_WAG</v>
          </cell>
        </row>
        <row r="747">
          <cell r="A747" t="str">
            <v>BCH_WAG</v>
          </cell>
        </row>
        <row r="748">
          <cell r="A748" t="str">
            <v>BCH_WAG</v>
          </cell>
        </row>
        <row r="749">
          <cell r="A749" t="str">
            <v>BCH_WAG</v>
          </cell>
        </row>
        <row r="750">
          <cell r="A750" t="str">
            <v>BCH_WAG</v>
          </cell>
        </row>
        <row r="751">
          <cell r="A751" t="str">
            <v>BCH_WAG</v>
          </cell>
        </row>
        <row r="752">
          <cell r="A752" t="str">
            <v>BCH_WAG</v>
          </cell>
        </row>
        <row r="753">
          <cell r="A753" t="str">
            <v>BCH_WAG</v>
          </cell>
        </row>
        <row r="754">
          <cell r="A754" t="str">
            <v>BCH_WAG</v>
          </cell>
        </row>
        <row r="755">
          <cell r="A755" t="str">
            <v>BCH_WAG</v>
          </cell>
        </row>
        <row r="756">
          <cell r="A756" t="str">
            <v>BCH_WAG</v>
          </cell>
        </row>
        <row r="757">
          <cell r="A757" t="str">
            <v>BCH_WAG</v>
          </cell>
        </row>
        <row r="758">
          <cell r="A758" t="str">
            <v>BCH_WAG</v>
          </cell>
        </row>
        <row r="759">
          <cell r="A759" t="str">
            <v>BCH_WAG</v>
          </cell>
        </row>
        <row r="760">
          <cell r="A760" t="str">
            <v>BCH_WAG</v>
          </cell>
        </row>
        <row r="761">
          <cell r="A761" t="str">
            <v>BCH_WAG</v>
          </cell>
        </row>
        <row r="762">
          <cell r="A762" t="str">
            <v>BCH_WAG</v>
          </cell>
        </row>
        <row r="763">
          <cell r="A763" t="str">
            <v>BCH_WAG</v>
          </cell>
        </row>
        <row r="764">
          <cell r="A764" t="str">
            <v>BCH_WAG</v>
          </cell>
        </row>
        <row r="765">
          <cell r="A765" t="str">
            <v>BCH_WAG</v>
          </cell>
        </row>
        <row r="766">
          <cell r="A766" t="str">
            <v>BCH_WAG</v>
          </cell>
        </row>
        <row r="767">
          <cell r="A767" t="str">
            <v>BCH_WAG</v>
          </cell>
        </row>
        <row r="768">
          <cell r="A768" t="str">
            <v>BCH_WAG</v>
          </cell>
        </row>
        <row r="769">
          <cell r="A769" t="str">
            <v>BCH_WAG</v>
          </cell>
        </row>
        <row r="770">
          <cell r="A770" t="str">
            <v>BCH_WAG</v>
          </cell>
        </row>
        <row r="771">
          <cell r="A771" t="str">
            <v>BCH_WAG</v>
          </cell>
        </row>
        <row r="772">
          <cell r="A772" t="str">
            <v>BCH_WAG</v>
          </cell>
        </row>
        <row r="773">
          <cell r="A773" t="str">
            <v>BCH_WAG</v>
          </cell>
        </row>
        <row r="774">
          <cell r="A774" t="str">
            <v>BCH_WAG</v>
          </cell>
        </row>
        <row r="775">
          <cell r="A775" t="str">
            <v>BCH_WAG</v>
          </cell>
        </row>
        <row r="776">
          <cell r="A776" t="str">
            <v>BCH_WAG</v>
          </cell>
        </row>
        <row r="777">
          <cell r="A777" t="str">
            <v>BCH_WAG</v>
          </cell>
        </row>
        <row r="778">
          <cell r="A778" t="str">
            <v>BCH_WAG</v>
          </cell>
        </row>
        <row r="779">
          <cell r="A779" t="str">
            <v>BCH_WAG</v>
          </cell>
        </row>
        <row r="780">
          <cell r="A780" t="str">
            <v>BCH_WAG</v>
          </cell>
        </row>
        <row r="781">
          <cell r="A781" t="str">
            <v>BCH_WAG</v>
          </cell>
        </row>
        <row r="782">
          <cell r="A782" t="str">
            <v>BCH_WAG</v>
          </cell>
        </row>
        <row r="783">
          <cell r="A783" t="str">
            <v>BCH_WAG</v>
          </cell>
        </row>
        <row r="784">
          <cell r="A784" t="str">
            <v>BCH_WAG</v>
          </cell>
        </row>
        <row r="785">
          <cell r="A785" t="str">
            <v>BCH_WAG</v>
          </cell>
        </row>
        <row r="786">
          <cell r="A786" t="str">
            <v>BCH_WAG</v>
          </cell>
        </row>
        <row r="787">
          <cell r="A787" t="str">
            <v>BCH_WAG</v>
          </cell>
        </row>
        <row r="788">
          <cell r="A788" t="str">
            <v>BCH_WAG</v>
          </cell>
        </row>
        <row r="789">
          <cell r="A789" t="str">
            <v>BCH_WAG</v>
          </cell>
        </row>
        <row r="790">
          <cell r="A790" t="str">
            <v>BCH_WAG</v>
          </cell>
        </row>
        <row r="791">
          <cell r="A791" t="str">
            <v>BCH_WAG</v>
          </cell>
        </row>
        <row r="792">
          <cell r="A792" t="str">
            <v>BCH_WAG</v>
          </cell>
        </row>
        <row r="793">
          <cell r="A793" t="str">
            <v>BCH_WAG</v>
          </cell>
        </row>
        <row r="794">
          <cell r="A794" t="str">
            <v>BCH_WAG</v>
          </cell>
        </row>
        <row r="795">
          <cell r="A795" t="str">
            <v>BCH_WAG</v>
          </cell>
        </row>
        <row r="796">
          <cell r="A796" t="str">
            <v>BCH_WAG</v>
          </cell>
        </row>
        <row r="797">
          <cell r="A797" t="str">
            <v>BCH_WAG</v>
          </cell>
        </row>
        <row r="798">
          <cell r="A798" t="str">
            <v>BCH_WAG</v>
          </cell>
        </row>
        <row r="799">
          <cell r="A799" t="str">
            <v>BCH_WAG</v>
          </cell>
        </row>
        <row r="800">
          <cell r="A800" t="str">
            <v>BCH_WAG</v>
          </cell>
        </row>
        <row r="801">
          <cell r="A801" t="str">
            <v>BCH_WAG</v>
          </cell>
        </row>
        <row r="802">
          <cell r="A802" t="str">
            <v>BCH_WAG</v>
          </cell>
        </row>
        <row r="803">
          <cell r="A803" t="str">
            <v>BCH_WAG</v>
          </cell>
        </row>
        <row r="804">
          <cell r="A804" t="str">
            <v>BCH_WAG</v>
          </cell>
        </row>
        <row r="805">
          <cell r="A805" t="str">
            <v>BCH_WAG</v>
          </cell>
        </row>
        <row r="806">
          <cell r="A806" t="str">
            <v>BCH_WAG</v>
          </cell>
        </row>
        <row r="807">
          <cell r="A807" t="str">
            <v>BCH_WAG</v>
          </cell>
        </row>
        <row r="808">
          <cell r="A808" t="str">
            <v>BCH_WAG</v>
          </cell>
        </row>
        <row r="809">
          <cell r="A809" t="str">
            <v>BCH_WAG</v>
          </cell>
        </row>
        <row r="810">
          <cell r="A810" t="str">
            <v>BCH_WAG</v>
          </cell>
        </row>
        <row r="811">
          <cell r="A811" t="str">
            <v>BCH_WAG</v>
          </cell>
        </row>
        <row r="812">
          <cell r="A812" t="str">
            <v>BCH_WAG</v>
          </cell>
        </row>
        <row r="813">
          <cell r="A813" t="str">
            <v>BCH_WAG</v>
          </cell>
        </row>
        <row r="814">
          <cell r="A814" t="str">
            <v>BCH_WAG</v>
          </cell>
        </row>
        <row r="815">
          <cell r="A815" t="str">
            <v>BCH_WAG</v>
          </cell>
        </row>
        <row r="816">
          <cell r="A816" t="str">
            <v>BCH_WAG</v>
          </cell>
        </row>
        <row r="817">
          <cell r="A817" t="str">
            <v>BCH_WAG</v>
          </cell>
        </row>
        <row r="818">
          <cell r="A818" t="str">
            <v>BCH_WAG</v>
          </cell>
        </row>
        <row r="819">
          <cell r="A819" t="str">
            <v>BCH_WAG</v>
          </cell>
        </row>
        <row r="820">
          <cell r="A820" t="str">
            <v>BCH_WAG</v>
          </cell>
        </row>
        <row r="821">
          <cell r="A821" t="str">
            <v>BCH_WAG</v>
          </cell>
        </row>
        <row r="822">
          <cell r="A822" t="str">
            <v>BCH_WAG</v>
          </cell>
        </row>
        <row r="823">
          <cell r="A823" t="str">
            <v>BCH_WAG</v>
          </cell>
        </row>
        <row r="824">
          <cell r="A824" t="str">
            <v>BCH_WAG</v>
          </cell>
        </row>
        <row r="825">
          <cell r="A825" t="str">
            <v>BCH_WAG</v>
          </cell>
        </row>
        <row r="826">
          <cell r="A826" t="str">
            <v>BCH_WAG</v>
          </cell>
        </row>
        <row r="827">
          <cell r="A827" t="str">
            <v>BCH_WAG</v>
          </cell>
        </row>
        <row r="828">
          <cell r="A828" t="str">
            <v>BCH_WAG</v>
          </cell>
        </row>
        <row r="829">
          <cell r="A829" t="str">
            <v>BCH_WAG</v>
          </cell>
        </row>
        <row r="830">
          <cell r="A830" t="str">
            <v>BCH_WAG</v>
          </cell>
        </row>
        <row r="831">
          <cell r="A831" t="str">
            <v>BCH_WAG</v>
          </cell>
        </row>
        <row r="832">
          <cell r="A832" t="str">
            <v>BCH_WAG</v>
          </cell>
        </row>
        <row r="833">
          <cell r="A833" t="str">
            <v>BCH_WAG</v>
          </cell>
        </row>
        <row r="834">
          <cell r="A834" t="str">
            <v>BCH_WAG</v>
          </cell>
        </row>
        <row r="835">
          <cell r="A835" t="str">
            <v>BCH_WAG</v>
          </cell>
        </row>
        <row r="836">
          <cell r="A836" t="str">
            <v>BCH_WAG</v>
          </cell>
        </row>
        <row r="837">
          <cell r="A837" t="str">
            <v>BCH_WAG</v>
          </cell>
        </row>
        <row r="838">
          <cell r="A838" t="str">
            <v>BCH_WAG</v>
          </cell>
        </row>
        <row r="839">
          <cell r="A839" t="str">
            <v>BCH_WAG</v>
          </cell>
        </row>
        <row r="840">
          <cell r="A840" t="str">
            <v>BCH_WAG</v>
          </cell>
        </row>
        <row r="841">
          <cell r="A841" t="str">
            <v>BCH_WAG</v>
          </cell>
        </row>
        <row r="842">
          <cell r="A842" t="str">
            <v>BCH_WAG</v>
          </cell>
        </row>
        <row r="843">
          <cell r="A843" t="str">
            <v>BCH_WAG</v>
          </cell>
        </row>
        <row r="844">
          <cell r="A844" t="str">
            <v>BCH_WAG</v>
          </cell>
        </row>
        <row r="845">
          <cell r="A845" t="str">
            <v>BCH_WAG</v>
          </cell>
        </row>
        <row r="846">
          <cell r="A846" t="str">
            <v>BCH_WAG</v>
          </cell>
        </row>
        <row r="847">
          <cell r="A847" t="str">
            <v>BCH_WAG</v>
          </cell>
        </row>
        <row r="848">
          <cell r="A848" t="str">
            <v>BCH_WAG</v>
          </cell>
        </row>
        <row r="849">
          <cell r="A849" t="str">
            <v>BCH_WAG</v>
          </cell>
        </row>
        <row r="850">
          <cell r="A850" t="str">
            <v>BCH_WAG</v>
          </cell>
        </row>
        <row r="851">
          <cell r="A851" t="str">
            <v>BCH_WAG</v>
          </cell>
        </row>
        <row r="852">
          <cell r="A852" t="str">
            <v>BCH_WAG</v>
          </cell>
        </row>
        <row r="853">
          <cell r="A853" t="str">
            <v>BCH_WAG</v>
          </cell>
        </row>
        <row r="854">
          <cell r="A854" t="str">
            <v>BCH_WAG</v>
          </cell>
        </row>
        <row r="855">
          <cell r="A855" t="str">
            <v>BCH_WAG</v>
          </cell>
        </row>
        <row r="856">
          <cell r="A856" t="str">
            <v>BCH_WAG</v>
          </cell>
        </row>
        <row r="857">
          <cell r="A857" t="str">
            <v>BCH_WAG</v>
          </cell>
        </row>
        <row r="858">
          <cell r="A858" t="str">
            <v>BCH_WAG</v>
          </cell>
        </row>
        <row r="859">
          <cell r="A859" t="str">
            <v>BCH_WAG</v>
          </cell>
        </row>
        <row r="860">
          <cell r="A860" t="str">
            <v>BCH_WAG</v>
          </cell>
        </row>
        <row r="861">
          <cell r="A861" t="str">
            <v>BCH_WAG</v>
          </cell>
        </row>
        <row r="862">
          <cell r="A862" t="str">
            <v>HXG3</v>
          </cell>
        </row>
        <row r="863">
          <cell r="A863" t="str">
            <v>HXG3</v>
          </cell>
        </row>
        <row r="864">
          <cell r="A864" t="str">
            <v>HXG3</v>
          </cell>
        </row>
        <row r="865">
          <cell r="A865" t="str">
            <v>BCH_WAG</v>
          </cell>
        </row>
        <row r="866">
          <cell r="A866" t="str">
            <v>BCH_WAG</v>
          </cell>
        </row>
        <row r="867">
          <cell r="A867" t="str">
            <v>BCH_WAG</v>
          </cell>
        </row>
        <row r="868">
          <cell r="A868" t="str">
            <v>BCH_WAG</v>
          </cell>
        </row>
        <row r="869">
          <cell r="A869" t="str">
            <v>BCH_WAG</v>
          </cell>
        </row>
        <row r="870">
          <cell r="A870" t="str">
            <v>BCH_WAG</v>
          </cell>
        </row>
        <row r="871">
          <cell r="A871" t="str">
            <v>BCH_WAG</v>
          </cell>
        </row>
        <row r="872">
          <cell r="A872" t="str">
            <v>BCH_WAG</v>
          </cell>
        </row>
        <row r="873">
          <cell r="A873" t="str">
            <v>BCH_WAG</v>
          </cell>
        </row>
        <row r="874">
          <cell r="A874" t="str">
            <v>BCH_WAG</v>
          </cell>
        </row>
        <row r="875">
          <cell r="A875" t="str">
            <v>BCH_WAG</v>
          </cell>
        </row>
        <row r="876">
          <cell r="A876" t="str">
            <v>BCH_WAG</v>
          </cell>
        </row>
        <row r="877">
          <cell r="A877" t="str">
            <v>BCH_WAG</v>
          </cell>
        </row>
        <row r="878">
          <cell r="A878" t="str">
            <v>BCH_WAG</v>
          </cell>
        </row>
        <row r="879">
          <cell r="A879" t="str">
            <v>BCH_WAG</v>
          </cell>
        </row>
        <row r="880">
          <cell r="A880" t="str">
            <v>BCH_WAG</v>
          </cell>
        </row>
        <row r="881">
          <cell r="A881" t="str">
            <v>BCH_WAG</v>
          </cell>
        </row>
        <row r="882">
          <cell r="A882" t="str">
            <v>BCH_WAG</v>
          </cell>
        </row>
        <row r="883">
          <cell r="A883" t="str">
            <v>BCH_WAG</v>
          </cell>
        </row>
        <row r="884">
          <cell r="A884" t="str">
            <v>BCH_WAG</v>
          </cell>
        </row>
        <row r="885">
          <cell r="A885" t="str">
            <v>BCH_WAG</v>
          </cell>
        </row>
        <row r="886">
          <cell r="A886" t="str">
            <v>BCH_WAG</v>
          </cell>
        </row>
        <row r="887">
          <cell r="A887" t="str">
            <v>BCH_WAG</v>
          </cell>
        </row>
        <row r="888">
          <cell r="A888" t="str">
            <v>BCH_WAG</v>
          </cell>
        </row>
        <row r="889">
          <cell r="A889" t="str">
            <v>BCH_WAG</v>
          </cell>
        </row>
        <row r="890">
          <cell r="A890" t="str">
            <v>BCH_WAG</v>
          </cell>
        </row>
        <row r="891">
          <cell r="A891" t="str">
            <v>BCH_WAG</v>
          </cell>
        </row>
        <row r="892">
          <cell r="A892" t="str">
            <v>BCH_WAG</v>
          </cell>
        </row>
        <row r="893">
          <cell r="A893" t="str">
            <v>BCH_WAG</v>
          </cell>
        </row>
        <row r="894">
          <cell r="A894" t="str">
            <v>BCH_WAG</v>
          </cell>
        </row>
        <row r="895">
          <cell r="A895" t="str">
            <v>BCH_WAG</v>
          </cell>
        </row>
        <row r="896">
          <cell r="A896" t="str">
            <v>BCH_WAG</v>
          </cell>
        </row>
        <row r="897">
          <cell r="A897" t="str">
            <v>BCH_WAG</v>
          </cell>
        </row>
        <row r="898">
          <cell r="A898" t="str">
            <v>BCH_WAG</v>
          </cell>
        </row>
        <row r="899">
          <cell r="A899" t="str">
            <v>BCH_WAG</v>
          </cell>
        </row>
        <row r="900">
          <cell r="A900" t="str">
            <v>BCH_WAG</v>
          </cell>
        </row>
        <row r="901">
          <cell r="A901" t="str">
            <v>BCH_WAG</v>
          </cell>
        </row>
        <row r="902">
          <cell r="A902" t="str">
            <v>BCH_WAG</v>
          </cell>
        </row>
        <row r="903">
          <cell r="A903" t="str">
            <v>BCH_WAG</v>
          </cell>
        </row>
        <row r="904">
          <cell r="A904" t="str">
            <v>BCH_WAG</v>
          </cell>
        </row>
        <row r="905">
          <cell r="A905" t="str">
            <v>BCH_WAG</v>
          </cell>
        </row>
        <row r="906">
          <cell r="A906" t="str">
            <v>BCH_WAG</v>
          </cell>
        </row>
        <row r="907">
          <cell r="A907" t="str">
            <v>BCH_WAG</v>
          </cell>
        </row>
        <row r="908">
          <cell r="A908" t="str">
            <v>BCH_WAG</v>
          </cell>
        </row>
        <row r="909">
          <cell r="A909" t="str">
            <v>BCH_WAG</v>
          </cell>
        </row>
        <row r="910">
          <cell r="A910" t="str">
            <v>BCH_WAG</v>
          </cell>
        </row>
        <row r="911">
          <cell r="A911" t="str">
            <v>BCH_WAG</v>
          </cell>
        </row>
        <row r="912">
          <cell r="A912" t="str">
            <v>BCH_WAG</v>
          </cell>
        </row>
        <row r="913">
          <cell r="A913" t="str">
            <v>BCH_WAG</v>
          </cell>
        </row>
        <row r="914">
          <cell r="A914" t="str">
            <v>BCH_WAG</v>
          </cell>
        </row>
        <row r="915">
          <cell r="A915" t="str">
            <v>BCH_WAG</v>
          </cell>
        </row>
        <row r="916">
          <cell r="A916" t="str">
            <v>BCH_WAG</v>
          </cell>
        </row>
        <row r="917">
          <cell r="A917" t="str">
            <v>BCH_WAG</v>
          </cell>
        </row>
        <row r="918">
          <cell r="A918" t="str">
            <v>BCH_WAG</v>
          </cell>
        </row>
        <row r="919">
          <cell r="A919" t="str">
            <v>BCH_WAG</v>
          </cell>
        </row>
        <row r="920">
          <cell r="A920" t="str">
            <v>BCH_WAG</v>
          </cell>
        </row>
        <row r="921">
          <cell r="A921" t="str">
            <v>BCH_WAG</v>
          </cell>
        </row>
        <row r="922">
          <cell r="A922" t="str">
            <v>BCH_WAG</v>
          </cell>
        </row>
        <row r="923">
          <cell r="A923" t="str">
            <v>BCH_WAG</v>
          </cell>
        </row>
        <row r="924">
          <cell r="A924" t="str">
            <v>BCH_WAG</v>
          </cell>
        </row>
        <row r="925">
          <cell r="A925" t="str">
            <v>BCH_WAG</v>
          </cell>
        </row>
        <row r="926">
          <cell r="A926" t="str">
            <v>BCH_WAG</v>
          </cell>
        </row>
        <row r="927">
          <cell r="A927" t="str">
            <v>BCH_WAG</v>
          </cell>
        </row>
        <row r="928">
          <cell r="A928" t="str">
            <v>BCH_WAG</v>
          </cell>
        </row>
        <row r="929">
          <cell r="A929" t="str">
            <v>BCH_WAG</v>
          </cell>
        </row>
        <row r="930">
          <cell r="A930" t="str">
            <v>BCH_WAG</v>
          </cell>
        </row>
        <row r="931">
          <cell r="A931" t="str">
            <v>BCH_WAG</v>
          </cell>
        </row>
        <row r="932">
          <cell r="A932" t="str">
            <v>BCH_WAG</v>
          </cell>
        </row>
        <row r="933">
          <cell r="A933" t="str">
            <v>BCH_WAG</v>
          </cell>
        </row>
        <row r="934">
          <cell r="A934" t="str">
            <v>BCH_WAG</v>
          </cell>
        </row>
        <row r="935">
          <cell r="A935" t="str">
            <v>BCH_WAG</v>
          </cell>
        </row>
        <row r="936">
          <cell r="A936" t="str">
            <v>BCH_WAG</v>
          </cell>
        </row>
        <row r="937">
          <cell r="A937" t="str">
            <v>BCH_WAG</v>
          </cell>
        </row>
        <row r="938">
          <cell r="A938" t="str">
            <v>BCH_WAG</v>
          </cell>
        </row>
        <row r="939">
          <cell r="A939" t="str">
            <v>BCH_WAG</v>
          </cell>
        </row>
        <row r="940">
          <cell r="A940" t="str">
            <v>BCH_WAG</v>
          </cell>
        </row>
        <row r="941">
          <cell r="A941" t="str">
            <v>BCH_WAG</v>
          </cell>
        </row>
        <row r="942">
          <cell r="A942" t="str">
            <v>BCH_WAG</v>
          </cell>
        </row>
        <row r="943">
          <cell r="A943" t="str">
            <v>BCH_WAG</v>
          </cell>
        </row>
        <row r="944">
          <cell r="A944" t="str">
            <v>BCH_WAG</v>
          </cell>
        </row>
        <row r="945">
          <cell r="A945" t="str">
            <v>BCH_WAG</v>
          </cell>
        </row>
        <row r="946">
          <cell r="A946" t="str">
            <v>BCH_WAG</v>
          </cell>
        </row>
        <row r="947">
          <cell r="A947" t="str">
            <v>BCH_WAG</v>
          </cell>
        </row>
        <row r="948">
          <cell r="A948" t="str">
            <v>BCH_WAG</v>
          </cell>
        </row>
        <row r="949">
          <cell r="A949" t="str">
            <v>BCH_WAG</v>
          </cell>
        </row>
        <row r="950">
          <cell r="A950" t="str">
            <v>BCH_WAG</v>
          </cell>
        </row>
        <row r="951">
          <cell r="A951" t="str">
            <v>BCH_WAG</v>
          </cell>
        </row>
        <row r="952">
          <cell r="A952" t="str">
            <v>BCH_WAG</v>
          </cell>
        </row>
        <row r="953">
          <cell r="A953" t="str">
            <v>BCH_WAG</v>
          </cell>
        </row>
        <row r="954">
          <cell r="A954" t="str">
            <v>BCH_WAG</v>
          </cell>
        </row>
        <row r="955">
          <cell r="A955" t="str">
            <v>BCH_WAG</v>
          </cell>
        </row>
        <row r="956">
          <cell r="A956" t="str">
            <v>BCH_WAG</v>
          </cell>
        </row>
        <row r="957">
          <cell r="A957" t="str">
            <v>BCH_WAG</v>
          </cell>
        </row>
        <row r="958">
          <cell r="A958" t="str">
            <v>BCH_WAG</v>
          </cell>
        </row>
        <row r="959">
          <cell r="A959" t="str">
            <v>BCH_WAG</v>
          </cell>
        </row>
        <row r="960">
          <cell r="A960" t="str">
            <v>BCH_WAG</v>
          </cell>
        </row>
        <row r="961">
          <cell r="A961" t="str">
            <v>BCH_WAG</v>
          </cell>
        </row>
        <row r="962">
          <cell r="A962" t="str">
            <v>BCH_WAG</v>
          </cell>
        </row>
        <row r="963">
          <cell r="A963" t="str">
            <v>BCH_WAG</v>
          </cell>
        </row>
        <row r="964">
          <cell r="A964" t="str">
            <v>BCH_WAG</v>
          </cell>
        </row>
        <row r="965">
          <cell r="A965" t="str">
            <v>BCH_WAG</v>
          </cell>
        </row>
        <row r="966">
          <cell r="A966" t="str">
            <v>BCH_WAG</v>
          </cell>
        </row>
        <row r="967">
          <cell r="A967" t="str">
            <v>BCH_WAG</v>
          </cell>
        </row>
        <row r="968">
          <cell r="A968" t="str">
            <v>BCH_WAG</v>
          </cell>
        </row>
        <row r="969">
          <cell r="A969" t="str">
            <v>BCH_WAG</v>
          </cell>
        </row>
        <row r="970">
          <cell r="A970" t="str">
            <v>BCH_WAG</v>
          </cell>
        </row>
        <row r="971">
          <cell r="A971" t="str">
            <v>BCH_WAG</v>
          </cell>
        </row>
        <row r="972">
          <cell r="A972" t="str">
            <v>BCH_WAG</v>
          </cell>
        </row>
        <row r="973">
          <cell r="A973" t="str">
            <v>BCH_WAG</v>
          </cell>
        </row>
        <row r="974">
          <cell r="A974" t="str">
            <v>BCH_WAG</v>
          </cell>
        </row>
        <row r="975">
          <cell r="A975" t="str">
            <v>BCH_WAG</v>
          </cell>
        </row>
        <row r="976">
          <cell r="A976" t="str">
            <v>BCH_WAG</v>
          </cell>
        </row>
        <row r="977">
          <cell r="A977" t="str">
            <v>BCH_WAG</v>
          </cell>
        </row>
        <row r="978">
          <cell r="A978" t="str">
            <v>BCH_WAG</v>
          </cell>
        </row>
        <row r="979">
          <cell r="A979" t="str">
            <v>BCH_WAG</v>
          </cell>
        </row>
        <row r="980">
          <cell r="A980" t="str">
            <v>BCH_WAG</v>
          </cell>
        </row>
        <row r="981">
          <cell r="A981" t="str">
            <v>BCH_WAG</v>
          </cell>
        </row>
        <row r="982">
          <cell r="A982" t="str">
            <v>BCH_WAG</v>
          </cell>
        </row>
        <row r="983">
          <cell r="A983" t="str">
            <v>BCH_WAG</v>
          </cell>
        </row>
        <row r="984">
          <cell r="A984" t="str">
            <v>BCH_WAG</v>
          </cell>
        </row>
        <row r="985">
          <cell r="A985" t="str">
            <v>BCH_WAG</v>
          </cell>
        </row>
        <row r="986">
          <cell r="A986" t="str">
            <v>BCH_WAG</v>
          </cell>
        </row>
        <row r="987">
          <cell r="A987" t="str">
            <v>BCH_WAG</v>
          </cell>
        </row>
        <row r="988">
          <cell r="A988" t="str">
            <v>BCH_WAG</v>
          </cell>
        </row>
        <row r="989">
          <cell r="A989" t="str">
            <v>BCH_WAG</v>
          </cell>
        </row>
        <row r="990">
          <cell r="A990" t="str">
            <v>BCH_WAG</v>
          </cell>
        </row>
        <row r="991">
          <cell r="A991" t="str">
            <v>BCH_WAG</v>
          </cell>
        </row>
        <row r="992">
          <cell r="A992" t="str">
            <v>BCH_WAG</v>
          </cell>
        </row>
        <row r="993">
          <cell r="A993" t="str">
            <v>BCH_WAG</v>
          </cell>
        </row>
        <row r="994">
          <cell r="A994" t="str">
            <v>BCH_WAG</v>
          </cell>
        </row>
        <row r="995">
          <cell r="A995" t="str">
            <v>BCH_WAG</v>
          </cell>
        </row>
        <row r="996">
          <cell r="A996" t="str">
            <v>BCH_WAG</v>
          </cell>
        </row>
        <row r="997">
          <cell r="A997" t="str">
            <v>BCH_WAG</v>
          </cell>
        </row>
        <row r="998">
          <cell r="A998" t="str">
            <v>BCH_WAG</v>
          </cell>
        </row>
        <row r="999">
          <cell r="A999" t="str">
            <v>BCH_WAG</v>
          </cell>
        </row>
        <row r="1000">
          <cell r="A1000" t="str">
            <v>BCH_WAG</v>
          </cell>
        </row>
        <row r="1001">
          <cell r="A1001" t="str">
            <v>BCH_WAG</v>
          </cell>
        </row>
        <row r="1002">
          <cell r="A1002" t="str">
            <v>BCH_WAG</v>
          </cell>
        </row>
        <row r="1003">
          <cell r="A1003" t="str">
            <v>BCH_WAG</v>
          </cell>
        </row>
        <row r="1004">
          <cell r="A1004" t="str">
            <v>BCH_WAG</v>
          </cell>
        </row>
        <row r="1005">
          <cell r="A1005" t="str">
            <v>BCH_WAG</v>
          </cell>
        </row>
        <row r="1006">
          <cell r="A1006" t="str">
            <v>BCH_WAG</v>
          </cell>
        </row>
        <row r="1007">
          <cell r="A1007" t="str">
            <v>BCH_WAG</v>
          </cell>
        </row>
        <row r="1008">
          <cell r="A1008" t="str">
            <v>BCH_WAG</v>
          </cell>
        </row>
        <row r="1009">
          <cell r="A1009" t="str">
            <v>BCH_WAG</v>
          </cell>
        </row>
        <row r="1010">
          <cell r="A1010" t="str">
            <v>BCH_WAG</v>
          </cell>
        </row>
        <row r="1011">
          <cell r="A1011" t="str">
            <v>BCH_WAG</v>
          </cell>
        </row>
        <row r="1012">
          <cell r="A1012" t="str">
            <v>BCH_WAG</v>
          </cell>
        </row>
        <row r="1013">
          <cell r="A1013" t="str">
            <v>BCH_WAG</v>
          </cell>
        </row>
        <row r="1014">
          <cell r="A1014" t="str">
            <v>BCH_WAG</v>
          </cell>
        </row>
        <row r="1015">
          <cell r="A1015" t="str">
            <v>BCH_WAG</v>
          </cell>
        </row>
        <row r="1016">
          <cell r="A1016" t="str">
            <v>BCH_WAG</v>
          </cell>
        </row>
        <row r="1017">
          <cell r="A1017" t="str">
            <v>BCH_WAG</v>
          </cell>
        </row>
        <row r="1018">
          <cell r="A1018" t="str">
            <v>BCH_WAG</v>
          </cell>
        </row>
        <row r="1019">
          <cell r="A1019" t="str">
            <v>BCH_WAG</v>
          </cell>
        </row>
        <row r="1020">
          <cell r="A1020" t="str">
            <v>BCH_WAG</v>
          </cell>
        </row>
        <row r="1021">
          <cell r="A1021" t="str">
            <v>BCH_WAG</v>
          </cell>
        </row>
        <row r="1022">
          <cell r="A1022" t="str">
            <v>BCH_WAG</v>
          </cell>
        </row>
        <row r="1023">
          <cell r="A1023" t="str">
            <v>BCH_WAG</v>
          </cell>
        </row>
        <row r="1024">
          <cell r="A1024" t="str">
            <v>BCH_WAG</v>
          </cell>
        </row>
        <row r="1025">
          <cell r="A1025" t="str">
            <v>BCH_WAG</v>
          </cell>
        </row>
        <row r="1026">
          <cell r="A1026" t="str">
            <v>BCH_WAG</v>
          </cell>
        </row>
        <row r="1027">
          <cell r="A1027" t="str">
            <v>BCH_WAG</v>
          </cell>
        </row>
        <row r="1028">
          <cell r="A1028" t="str">
            <v>BCH_WAG</v>
          </cell>
        </row>
        <row r="1029">
          <cell r="A1029" t="str">
            <v>BCH_WAG</v>
          </cell>
        </row>
        <row r="1030">
          <cell r="A1030" t="str">
            <v>BCH_WAG</v>
          </cell>
        </row>
        <row r="1031">
          <cell r="A1031" t="str">
            <v>BCH_WAG</v>
          </cell>
        </row>
        <row r="1032">
          <cell r="A1032" t="str">
            <v>BCH_WAG</v>
          </cell>
        </row>
        <row r="1033">
          <cell r="A1033" t="str">
            <v>BCH_WAG</v>
          </cell>
        </row>
        <row r="1034">
          <cell r="A1034" t="str">
            <v>BCH_WAG</v>
          </cell>
        </row>
        <row r="1035">
          <cell r="A1035" t="str">
            <v>BCH_WAG</v>
          </cell>
        </row>
        <row r="1036">
          <cell r="A1036" t="str">
            <v>BCH_WAG</v>
          </cell>
        </row>
        <row r="1037">
          <cell r="A1037" t="str">
            <v>BCH_WAG</v>
          </cell>
        </row>
        <row r="1038">
          <cell r="A1038" t="str">
            <v>BCH_WAG</v>
          </cell>
        </row>
        <row r="1039">
          <cell r="A1039" t="str">
            <v>BCH_WAG</v>
          </cell>
        </row>
        <row r="1040">
          <cell r="A1040" t="str">
            <v>BCH_WAG</v>
          </cell>
        </row>
        <row r="1041">
          <cell r="A1041" t="str">
            <v>BCH_WAG</v>
          </cell>
        </row>
        <row r="1042">
          <cell r="A1042" t="str">
            <v>BCH_WAG</v>
          </cell>
        </row>
        <row r="1043">
          <cell r="A1043" t="str">
            <v>BCH_WAG</v>
          </cell>
        </row>
        <row r="1044">
          <cell r="A1044" t="str">
            <v>BCH_WAG</v>
          </cell>
        </row>
        <row r="1045">
          <cell r="A1045" t="str">
            <v>BCH_WAG</v>
          </cell>
        </row>
        <row r="1046">
          <cell r="A1046" t="str">
            <v>BCH_WAG</v>
          </cell>
        </row>
        <row r="1047">
          <cell r="A1047" t="str">
            <v>BCH_WAG</v>
          </cell>
        </row>
        <row r="1048">
          <cell r="A1048" t="str">
            <v>BCH_WAG</v>
          </cell>
        </row>
        <row r="1049">
          <cell r="A1049" t="str">
            <v>BCH_WAG</v>
          </cell>
        </row>
        <row r="1050">
          <cell r="A1050" t="str">
            <v>BCH_WAG</v>
          </cell>
        </row>
        <row r="1051">
          <cell r="A1051" t="str">
            <v>BCH_WAG</v>
          </cell>
        </row>
        <row r="1052">
          <cell r="A1052" t="str">
            <v>BCH_WAG</v>
          </cell>
        </row>
        <row r="1053">
          <cell r="A1053" t="str">
            <v>BCH_WAG</v>
          </cell>
        </row>
        <row r="1054">
          <cell r="A1054" t="str">
            <v>BCH_WAG</v>
          </cell>
        </row>
        <row r="1055">
          <cell r="A1055" t="str">
            <v>BCH_WAG</v>
          </cell>
        </row>
        <row r="1056">
          <cell r="A1056" t="str">
            <v>BCH_WAG</v>
          </cell>
        </row>
        <row r="1057">
          <cell r="A1057" t="str">
            <v>BCH_WAG</v>
          </cell>
        </row>
        <row r="1058">
          <cell r="A1058" t="str">
            <v>BCH_WAG</v>
          </cell>
        </row>
        <row r="1059">
          <cell r="A1059" t="str">
            <v>BCH_WAG</v>
          </cell>
        </row>
        <row r="1060">
          <cell r="A1060" t="str">
            <v>BCH_WAG</v>
          </cell>
        </row>
        <row r="1061">
          <cell r="A1061" t="str">
            <v>BCH_WAG</v>
          </cell>
        </row>
        <row r="1062">
          <cell r="A1062" t="str">
            <v>BCH_WAG</v>
          </cell>
        </row>
        <row r="1063">
          <cell r="A1063" t="str">
            <v>BCH_WAG</v>
          </cell>
        </row>
        <row r="1064">
          <cell r="A1064" t="str">
            <v>BCH_WAG</v>
          </cell>
        </row>
        <row r="1065">
          <cell r="A1065" t="str">
            <v>BCH_WAG</v>
          </cell>
        </row>
        <row r="1066">
          <cell r="A1066" t="str">
            <v>BCH_WAG</v>
          </cell>
        </row>
        <row r="1067">
          <cell r="A1067" t="str">
            <v>BCH_WAG</v>
          </cell>
        </row>
        <row r="1068">
          <cell r="A1068" t="str">
            <v>BCH_WAG</v>
          </cell>
        </row>
        <row r="1069">
          <cell r="A1069" t="str">
            <v>BCH_WAG</v>
          </cell>
        </row>
        <row r="1070">
          <cell r="A1070" t="str">
            <v>BCH_WAG</v>
          </cell>
        </row>
        <row r="1071">
          <cell r="A1071" t="str">
            <v>BCH_WAG</v>
          </cell>
        </row>
        <row r="1072">
          <cell r="A1072" t="str">
            <v>BCH_WAG</v>
          </cell>
        </row>
        <row r="1073">
          <cell r="A1073" t="str">
            <v>BCH_WAG</v>
          </cell>
        </row>
        <row r="1074">
          <cell r="A1074" t="str">
            <v>BCH_WAG</v>
          </cell>
        </row>
        <row r="1075">
          <cell r="A1075" t="str">
            <v>BCH_WAG</v>
          </cell>
        </row>
        <row r="1076">
          <cell r="A1076" t="str">
            <v>BCH_WAG</v>
          </cell>
        </row>
        <row r="1077">
          <cell r="A1077" t="str">
            <v>BCH_WAG</v>
          </cell>
        </row>
        <row r="1078">
          <cell r="A1078" t="str">
            <v>BCH_WAG</v>
          </cell>
        </row>
        <row r="1079">
          <cell r="A1079" t="str">
            <v>BCH_WAG</v>
          </cell>
        </row>
        <row r="1080">
          <cell r="A1080" t="str">
            <v>BCH_WAG</v>
          </cell>
        </row>
        <row r="1081">
          <cell r="A1081" t="str">
            <v>BCH_WAG</v>
          </cell>
        </row>
        <row r="1082">
          <cell r="A1082" t="str">
            <v>BCH_WAG</v>
          </cell>
        </row>
        <row r="1083">
          <cell r="A1083" t="str">
            <v>BCH_WAG</v>
          </cell>
        </row>
        <row r="1084">
          <cell r="A1084" t="str">
            <v>BCH_WAG</v>
          </cell>
        </row>
        <row r="1085">
          <cell r="A1085" t="str">
            <v>BCH_WAG</v>
          </cell>
        </row>
        <row r="1086">
          <cell r="A1086" t="str">
            <v>BCH_WAG</v>
          </cell>
        </row>
        <row r="1087">
          <cell r="A1087" t="str">
            <v>BCH_WAG</v>
          </cell>
        </row>
        <row r="1088">
          <cell r="A1088" t="str">
            <v>HXG3</v>
          </cell>
        </row>
        <row r="1089">
          <cell r="A1089" t="str">
            <v>HXG3</v>
          </cell>
        </row>
        <row r="1090">
          <cell r="A1090" t="str">
            <v>HXG3</v>
          </cell>
        </row>
        <row r="1091">
          <cell r="A1091" t="str">
            <v>LCL1</v>
          </cell>
        </row>
        <row r="1092">
          <cell r="A1092" t="str">
            <v>LCL1</v>
          </cell>
        </row>
        <row r="1093">
          <cell r="A1093" t="str">
            <v>BCH_WAG</v>
          </cell>
        </row>
        <row r="1094">
          <cell r="A1094" t="str">
            <v>BCH_WAG</v>
          </cell>
        </row>
        <row r="1095">
          <cell r="A1095" t="str">
            <v>BCH_WAG</v>
          </cell>
        </row>
        <row r="1096">
          <cell r="A1096" t="str">
            <v>BCH_WAG</v>
          </cell>
        </row>
        <row r="1097">
          <cell r="A1097" t="str">
            <v>BCH_WAG</v>
          </cell>
        </row>
        <row r="1098">
          <cell r="A1098" t="str">
            <v>BCH_WAG</v>
          </cell>
        </row>
        <row r="1099">
          <cell r="A1099" t="str">
            <v>BCH_WAG</v>
          </cell>
        </row>
        <row r="1100">
          <cell r="A1100" t="str">
            <v>BCH_WAG</v>
          </cell>
        </row>
        <row r="1101">
          <cell r="A1101" t="str">
            <v>BCH_WAG</v>
          </cell>
        </row>
        <row r="1102">
          <cell r="A1102" t="str">
            <v>BCH_WAG</v>
          </cell>
        </row>
        <row r="1103">
          <cell r="A1103" t="str">
            <v>BCH_WAG</v>
          </cell>
        </row>
        <row r="1104">
          <cell r="A1104" t="str">
            <v>BCH_WAG</v>
          </cell>
        </row>
        <row r="1105">
          <cell r="A1105" t="str">
            <v>BCH_WAG</v>
          </cell>
        </row>
        <row r="1106">
          <cell r="A1106" t="str">
            <v>BCH_WAG</v>
          </cell>
        </row>
        <row r="1107">
          <cell r="A1107" t="str">
            <v>BCH_WAG</v>
          </cell>
        </row>
        <row r="1108">
          <cell r="A1108" t="str">
            <v>BCH_WAG</v>
          </cell>
        </row>
        <row r="1109">
          <cell r="A1109" t="str">
            <v>BCH_WAG</v>
          </cell>
        </row>
        <row r="1110">
          <cell r="A1110" t="str">
            <v>BCH_WAG</v>
          </cell>
        </row>
        <row r="1111">
          <cell r="A1111" t="str">
            <v>BCH_WAG</v>
          </cell>
        </row>
        <row r="1112">
          <cell r="A1112" t="str">
            <v>BCH_WAG</v>
          </cell>
        </row>
        <row r="1113">
          <cell r="A1113" t="str">
            <v>BCH_WAG</v>
          </cell>
        </row>
        <row r="1114">
          <cell r="A1114" t="str">
            <v>BCH_WAG</v>
          </cell>
        </row>
        <row r="1115">
          <cell r="A1115" t="str">
            <v>BCH_WAG</v>
          </cell>
        </row>
        <row r="1116">
          <cell r="A1116" t="str">
            <v>BCH_WAG</v>
          </cell>
        </row>
        <row r="1117">
          <cell r="A1117" t="str">
            <v>BCH_WAG</v>
          </cell>
        </row>
        <row r="1118">
          <cell r="A1118" t="str">
            <v>BCH_WAG</v>
          </cell>
        </row>
        <row r="1119">
          <cell r="A1119" t="str">
            <v>BCH_WAG</v>
          </cell>
        </row>
        <row r="1120">
          <cell r="A1120" t="str">
            <v>BCH_WAG</v>
          </cell>
        </row>
        <row r="1121">
          <cell r="A1121" t="str">
            <v>BCH_WAG</v>
          </cell>
        </row>
        <row r="1122">
          <cell r="A1122" t="str">
            <v>BCH_WAG</v>
          </cell>
        </row>
        <row r="1123">
          <cell r="A1123" t="str">
            <v>BCH_WAG</v>
          </cell>
        </row>
        <row r="1124">
          <cell r="A1124" t="str">
            <v>BCH_WAG</v>
          </cell>
        </row>
        <row r="1125">
          <cell r="A1125" t="str">
            <v>BCH_WAG</v>
          </cell>
        </row>
        <row r="1126">
          <cell r="A1126" t="str">
            <v>BCH_WAG</v>
          </cell>
        </row>
        <row r="1127">
          <cell r="A1127" t="str">
            <v>BCH_WAG</v>
          </cell>
        </row>
        <row r="1128">
          <cell r="A1128" t="str">
            <v>BCH_WAG</v>
          </cell>
        </row>
        <row r="1129">
          <cell r="A1129" t="str">
            <v>BCH_WAG</v>
          </cell>
        </row>
        <row r="1130">
          <cell r="A1130" t="str">
            <v>BCH_WAG</v>
          </cell>
        </row>
        <row r="1131">
          <cell r="A1131" t="str">
            <v>BCH_WAG</v>
          </cell>
        </row>
        <row r="1132">
          <cell r="A1132" t="str">
            <v>BCH_WAG</v>
          </cell>
        </row>
        <row r="1133">
          <cell r="A1133" t="str">
            <v>BCH_WAG</v>
          </cell>
        </row>
        <row r="1134">
          <cell r="A1134" t="str">
            <v>BCH_WAG</v>
          </cell>
        </row>
        <row r="1135">
          <cell r="A1135" t="str">
            <v>BCH_WAG</v>
          </cell>
        </row>
        <row r="1136">
          <cell r="A1136" t="str">
            <v>BCH_WAG</v>
          </cell>
        </row>
        <row r="1137">
          <cell r="A1137" t="str">
            <v>BCH_WAG</v>
          </cell>
        </row>
        <row r="1138">
          <cell r="A1138" t="str">
            <v>BCH_WAG</v>
          </cell>
        </row>
        <row r="1139">
          <cell r="A1139" t="str">
            <v>BCH_WAG</v>
          </cell>
        </row>
        <row r="1140">
          <cell r="A1140" t="str">
            <v>BCH_WAG</v>
          </cell>
        </row>
        <row r="1141">
          <cell r="A1141" t="str">
            <v>BCH_WAG</v>
          </cell>
        </row>
        <row r="1142">
          <cell r="A1142" t="str">
            <v>BCH_WAG</v>
          </cell>
        </row>
        <row r="1143">
          <cell r="A1143" t="str">
            <v>BCH_WAG</v>
          </cell>
        </row>
        <row r="1144">
          <cell r="A1144" t="str">
            <v>BCH_WAG</v>
          </cell>
        </row>
        <row r="1145">
          <cell r="A1145" t="str">
            <v>BCH_WAG</v>
          </cell>
        </row>
        <row r="1146">
          <cell r="A1146" t="str">
            <v>BCH_WAG</v>
          </cell>
        </row>
        <row r="1147">
          <cell r="A1147" t="str">
            <v>BCH_WAG</v>
          </cell>
        </row>
        <row r="1148">
          <cell r="A1148" t="str">
            <v>BCH_WAG</v>
          </cell>
        </row>
        <row r="1149">
          <cell r="A1149" t="str">
            <v>BCH_WAG</v>
          </cell>
        </row>
        <row r="1150">
          <cell r="A1150" t="str">
            <v>BCH_WAG</v>
          </cell>
        </row>
        <row r="1151">
          <cell r="A1151" t="str">
            <v>BCH_WAG</v>
          </cell>
        </row>
        <row r="1152">
          <cell r="A1152" t="str">
            <v>BCH_WAG</v>
          </cell>
        </row>
        <row r="1153">
          <cell r="A1153" t="str">
            <v>BCH_WAG</v>
          </cell>
        </row>
        <row r="1154">
          <cell r="A1154" t="str">
            <v>BCH_WAG</v>
          </cell>
        </row>
        <row r="1155">
          <cell r="A1155" t="str">
            <v>BCH_WAG</v>
          </cell>
        </row>
        <row r="1156">
          <cell r="A1156" t="str">
            <v>BCH_WAG</v>
          </cell>
        </row>
        <row r="1157">
          <cell r="A1157" t="str">
            <v>BCH_WAG</v>
          </cell>
        </row>
        <row r="1158">
          <cell r="A1158" t="str">
            <v>BCH_WAG</v>
          </cell>
        </row>
        <row r="1159">
          <cell r="A1159" t="str">
            <v>BCH_WAG</v>
          </cell>
        </row>
        <row r="1160">
          <cell r="A1160" t="str">
            <v>BCH_WAG</v>
          </cell>
        </row>
        <row r="1161">
          <cell r="A1161" t="str">
            <v>BCH_WAG</v>
          </cell>
        </row>
        <row r="1162">
          <cell r="A1162" t="str">
            <v>BCH_WAG</v>
          </cell>
        </row>
        <row r="1163">
          <cell r="A1163" t="str">
            <v>BCH_WAG</v>
          </cell>
        </row>
        <row r="1164">
          <cell r="A1164" t="str">
            <v>BCH_WAG</v>
          </cell>
        </row>
        <row r="1165">
          <cell r="A1165" t="str">
            <v>BCH_WAG</v>
          </cell>
        </row>
        <row r="1166">
          <cell r="A1166" t="str">
            <v>BCH_WAG</v>
          </cell>
        </row>
        <row r="1167">
          <cell r="A1167" t="str">
            <v>BCH_WAG</v>
          </cell>
        </row>
        <row r="1168">
          <cell r="A1168" t="str">
            <v>BCH_WAG</v>
          </cell>
        </row>
        <row r="1169">
          <cell r="A1169" t="str">
            <v>BCH_WAG</v>
          </cell>
        </row>
        <row r="1170">
          <cell r="A1170" t="str">
            <v>BCH_WAG</v>
          </cell>
        </row>
        <row r="1171">
          <cell r="A1171" t="str">
            <v>BCH_WAG</v>
          </cell>
        </row>
        <row r="1172">
          <cell r="A1172" t="str">
            <v>BCH_WAG</v>
          </cell>
        </row>
        <row r="1173">
          <cell r="A1173" t="str">
            <v>BCH_WAG</v>
          </cell>
        </row>
        <row r="1174">
          <cell r="A1174" t="str">
            <v>BCH_WAG</v>
          </cell>
        </row>
        <row r="1175">
          <cell r="A1175" t="str">
            <v>BCH_WAG</v>
          </cell>
        </row>
        <row r="1176">
          <cell r="A1176" t="str">
            <v>BCH_WAG</v>
          </cell>
        </row>
        <row r="1177">
          <cell r="A1177" t="str">
            <v>BCH_WAG</v>
          </cell>
        </row>
        <row r="1178">
          <cell r="A1178" t="str">
            <v>BCH_WAG</v>
          </cell>
        </row>
        <row r="1179">
          <cell r="A1179" t="str">
            <v>BCH_WAG</v>
          </cell>
        </row>
        <row r="1180">
          <cell r="A1180" t="str">
            <v>BCH_WAG</v>
          </cell>
        </row>
        <row r="1181">
          <cell r="A1181" t="str">
            <v>BCH_WAG</v>
          </cell>
        </row>
        <row r="1182">
          <cell r="A1182" t="str">
            <v>BCH_WAG</v>
          </cell>
        </row>
        <row r="1183">
          <cell r="A1183" t="str">
            <v>BCH_WAG</v>
          </cell>
        </row>
        <row r="1184">
          <cell r="A1184" t="str">
            <v>BCH_WAG</v>
          </cell>
        </row>
        <row r="1185">
          <cell r="A1185" t="str">
            <v>BCH_WAG</v>
          </cell>
        </row>
        <row r="1186">
          <cell r="A1186" t="str">
            <v>BCH_WAG</v>
          </cell>
        </row>
        <row r="1187">
          <cell r="A1187" t="str">
            <v>BCH_WAG</v>
          </cell>
        </row>
        <row r="1188">
          <cell r="A1188" t="str">
            <v>BCH_WAG</v>
          </cell>
        </row>
        <row r="1189">
          <cell r="A1189" t="str">
            <v>BCH_WAG</v>
          </cell>
        </row>
        <row r="1190">
          <cell r="A1190" t="str">
            <v>BCH_WAG</v>
          </cell>
        </row>
        <row r="1191">
          <cell r="A1191" t="str">
            <v>BCH_WAG</v>
          </cell>
        </row>
        <row r="1192">
          <cell r="A1192" t="str">
            <v>BCH_WAG</v>
          </cell>
        </row>
        <row r="1193">
          <cell r="A1193" t="str">
            <v>BCH_WAG</v>
          </cell>
        </row>
        <row r="1194">
          <cell r="A1194" t="str">
            <v>BCH_WAG</v>
          </cell>
        </row>
        <row r="1195">
          <cell r="A1195" t="str">
            <v>BCH_WAG</v>
          </cell>
        </row>
        <row r="1196">
          <cell r="A1196" t="str">
            <v>BCH_WAG</v>
          </cell>
        </row>
        <row r="1197">
          <cell r="A1197" t="str">
            <v>BCH_WAG</v>
          </cell>
        </row>
        <row r="1198">
          <cell r="A1198" t="str">
            <v>BCH_WAG</v>
          </cell>
        </row>
        <row r="1199">
          <cell r="A1199" t="str">
            <v>BCH_WAG</v>
          </cell>
        </row>
        <row r="1200">
          <cell r="A1200" t="str">
            <v>BCH_WAG</v>
          </cell>
        </row>
        <row r="1201">
          <cell r="A1201" t="str">
            <v>BCH_WAG</v>
          </cell>
        </row>
        <row r="1202">
          <cell r="A1202" t="str">
            <v>BCH_WAG</v>
          </cell>
        </row>
        <row r="1203">
          <cell r="A1203" t="str">
            <v>BCH_WAG</v>
          </cell>
        </row>
        <row r="1204">
          <cell r="A1204" t="str">
            <v>BCH_WAG</v>
          </cell>
        </row>
        <row r="1205">
          <cell r="A1205" t="str">
            <v>BCH_WAG</v>
          </cell>
        </row>
        <row r="1206">
          <cell r="A1206" t="str">
            <v>BCH_WAG</v>
          </cell>
        </row>
        <row r="1207">
          <cell r="A1207" t="str">
            <v>BCH_WAG</v>
          </cell>
        </row>
        <row r="1208">
          <cell r="A1208" t="str">
            <v>BCH_WAG</v>
          </cell>
        </row>
        <row r="1209">
          <cell r="A1209" t="str">
            <v>BCH_WAG</v>
          </cell>
        </row>
        <row r="1210">
          <cell r="A1210" t="str">
            <v>BCH_WAG</v>
          </cell>
        </row>
        <row r="1211">
          <cell r="A1211" t="str">
            <v>BCH_WAG</v>
          </cell>
        </row>
        <row r="1212">
          <cell r="A1212" t="str">
            <v>BCH_WAG</v>
          </cell>
        </row>
        <row r="1213">
          <cell r="A1213" t="str">
            <v>BCH_WAG</v>
          </cell>
        </row>
        <row r="1214">
          <cell r="A1214" t="str">
            <v>BCH_WAG</v>
          </cell>
        </row>
        <row r="1215">
          <cell r="A1215" t="str">
            <v>BCH_WAG</v>
          </cell>
        </row>
        <row r="1216">
          <cell r="A1216" t="str">
            <v>BCH_WAG</v>
          </cell>
        </row>
        <row r="1217">
          <cell r="A1217" t="str">
            <v>BCH_WAG</v>
          </cell>
        </row>
        <row r="1218">
          <cell r="A1218" t="str">
            <v>BCH_WAG</v>
          </cell>
        </row>
        <row r="1219">
          <cell r="A1219" t="str">
            <v>BCH_WAG</v>
          </cell>
        </row>
        <row r="1220">
          <cell r="A1220" t="str">
            <v>BCH_WAG</v>
          </cell>
        </row>
        <row r="1221">
          <cell r="A1221" t="str">
            <v>BCH_WAG</v>
          </cell>
        </row>
        <row r="1222">
          <cell r="A1222" t="str">
            <v>BCH_WAG</v>
          </cell>
        </row>
        <row r="1223">
          <cell r="A1223" t="str">
            <v>BCH_WAG</v>
          </cell>
        </row>
        <row r="1224">
          <cell r="A1224" t="str">
            <v>BCH_WAG</v>
          </cell>
        </row>
        <row r="1225">
          <cell r="A1225" t="str">
            <v>BCH_WAG</v>
          </cell>
        </row>
        <row r="1226">
          <cell r="A1226" t="str">
            <v>BCH_WAG</v>
          </cell>
        </row>
        <row r="1227">
          <cell r="A1227" t="str">
            <v>BCH_WAG</v>
          </cell>
        </row>
        <row r="1228">
          <cell r="A1228" t="str">
            <v>BCH_WAG</v>
          </cell>
        </row>
        <row r="1229">
          <cell r="A1229" t="str">
            <v>BCH_WAG</v>
          </cell>
        </row>
        <row r="1230">
          <cell r="A1230" t="str">
            <v>BCH_WAG</v>
          </cell>
        </row>
        <row r="1231">
          <cell r="A1231" t="str">
            <v>BCH_WAG</v>
          </cell>
        </row>
        <row r="1232">
          <cell r="A1232" t="str">
            <v>BCH_WAG</v>
          </cell>
        </row>
        <row r="1233">
          <cell r="A1233" t="str">
            <v>BCH_WAG</v>
          </cell>
        </row>
        <row r="1234">
          <cell r="A1234" t="str">
            <v>BCH_WAG</v>
          </cell>
        </row>
        <row r="1235">
          <cell r="A1235" t="str">
            <v>BCH_WAG</v>
          </cell>
        </row>
        <row r="1236">
          <cell r="A1236" t="str">
            <v>BCH_WAG</v>
          </cell>
        </row>
        <row r="1237">
          <cell r="A1237" t="str">
            <v>BCH_WAG</v>
          </cell>
        </row>
        <row r="1238">
          <cell r="A1238" t="str">
            <v>BCH_WAG</v>
          </cell>
        </row>
        <row r="1239">
          <cell r="A1239" t="str">
            <v>BCH_WAG</v>
          </cell>
        </row>
        <row r="1240">
          <cell r="A1240" t="str">
            <v>BCH_WAG</v>
          </cell>
        </row>
        <row r="1241">
          <cell r="A1241" t="str">
            <v>BCH_WAG</v>
          </cell>
        </row>
        <row r="1242">
          <cell r="A1242" t="str">
            <v>BCH_WAG</v>
          </cell>
        </row>
        <row r="1243">
          <cell r="A1243" t="str">
            <v>BCH_WAG</v>
          </cell>
        </row>
        <row r="1244">
          <cell r="A1244" t="str">
            <v>BCH_WAG</v>
          </cell>
        </row>
        <row r="1245">
          <cell r="A1245" t="str">
            <v>BCH_WAG</v>
          </cell>
        </row>
        <row r="1246">
          <cell r="A1246" t="str">
            <v>BCH_WAG</v>
          </cell>
        </row>
        <row r="1247">
          <cell r="A1247" t="str">
            <v>BCH_WAG</v>
          </cell>
        </row>
        <row r="1248">
          <cell r="A1248" t="str">
            <v>BCH_WAG</v>
          </cell>
        </row>
        <row r="1249">
          <cell r="A1249" t="str">
            <v>BCH_WAG</v>
          </cell>
        </row>
        <row r="1250">
          <cell r="A1250" t="str">
            <v>BCH_WAG</v>
          </cell>
        </row>
        <row r="1251">
          <cell r="A1251" t="str">
            <v>BCH_WAG</v>
          </cell>
        </row>
        <row r="1252">
          <cell r="A1252" t="str">
            <v>BCH_WAG</v>
          </cell>
        </row>
        <row r="1253">
          <cell r="A1253" t="str">
            <v>BCH_WAG</v>
          </cell>
        </row>
        <row r="1254">
          <cell r="A1254" t="str">
            <v>BCH_WAG</v>
          </cell>
        </row>
        <row r="1255">
          <cell r="A1255" t="str">
            <v>BCH_WAG</v>
          </cell>
        </row>
        <row r="1256">
          <cell r="A1256" t="str">
            <v>BCH_WAG</v>
          </cell>
        </row>
        <row r="1257">
          <cell r="A1257" t="str">
            <v>BCH_WAG</v>
          </cell>
        </row>
        <row r="1258">
          <cell r="A1258" t="str">
            <v>BCH_WAG</v>
          </cell>
        </row>
        <row r="1259">
          <cell r="A1259" t="str">
            <v>BCH_WAG</v>
          </cell>
        </row>
        <row r="1260">
          <cell r="A1260" t="str">
            <v>BCH_WAG</v>
          </cell>
        </row>
        <row r="1261">
          <cell r="A1261" t="str">
            <v>BCH_WAG</v>
          </cell>
        </row>
        <row r="1262">
          <cell r="A1262" t="str">
            <v>BCH_WAG</v>
          </cell>
        </row>
        <row r="1263">
          <cell r="A1263" t="str">
            <v>BCH_WAG</v>
          </cell>
        </row>
        <row r="1264">
          <cell r="A1264" t="str">
            <v>BCH_WAG</v>
          </cell>
        </row>
        <row r="1265">
          <cell r="A1265" t="str">
            <v>BCH_WAG</v>
          </cell>
        </row>
        <row r="1266">
          <cell r="A1266" t="str">
            <v>BCH_WAG</v>
          </cell>
        </row>
        <row r="1267">
          <cell r="A1267" t="str">
            <v>BCH_WAG</v>
          </cell>
        </row>
        <row r="1268">
          <cell r="A1268" t="str">
            <v>BCH_WAG</v>
          </cell>
        </row>
        <row r="1269">
          <cell r="A1269" t="str">
            <v>BCH_WAG</v>
          </cell>
        </row>
        <row r="1270">
          <cell r="A1270" t="str">
            <v>BCH_WAG</v>
          </cell>
        </row>
        <row r="1271">
          <cell r="A1271" t="str">
            <v>BCH_WAG</v>
          </cell>
        </row>
        <row r="1272">
          <cell r="A1272" t="str">
            <v>BCH_WAG</v>
          </cell>
        </row>
        <row r="1273">
          <cell r="A1273" t="str">
            <v>BCH_WAG</v>
          </cell>
        </row>
        <row r="1274">
          <cell r="A1274" t="str">
            <v>BCH_WAG</v>
          </cell>
        </row>
        <row r="1275">
          <cell r="A1275" t="str">
            <v>BCH_WAG</v>
          </cell>
        </row>
        <row r="1276">
          <cell r="A1276" t="str">
            <v>BCH_WAG</v>
          </cell>
        </row>
        <row r="1277">
          <cell r="A1277" t="str">
            <v>BCH_WAG</v>
          </cell>
        </row>
        <row r="1278">
          <cell r="A1278" t="str">
            <v>BCH_WAG</v>
          </cell>
        </row>
        <row r="1279">
          <cell r="A1279" t="str">
            <v>BCH_WAG</v>
          </cell>
        </row>
        <row r="1280">
          <cell r="A1280" t="str">
            <v>BCH_WAG</v>
          </cell>
        </row>
        <row r="1281">
          <cell r="A1281" t="str">
            <v>BCH_WAG</v>
          </cell>
        </row>
        <row r="1282">
          <cell r="A1282" t="str">
            <v>BCH_WAG</v>
          </cell>
        </row>
        <row r="1283">
          <cell r="A1283" t="str">
            <v>BCH_WAG</v>
          </cell>
        </row>
        <row r="1284">
          <cell r="A1284" t="str">
            <v>BCH_WAG</v>
          </cell>
        </row>
        <row r="1285">
          <cell r="A1285" t="str">
            <v>BCH_WAG</v>
          </cell>
        </row>
        <row r="1286">
          <cell r="A1286" t="str">
            <v>BCH_WAG</v>
          </cell>
        </row>
        <row r="1287">
          <cell r="A1287" t="str">
            <v>BCH_WAG</v>
          </cell>
        </row>
        <row r="1288">
          <cell r="A1288" t="str">
            <v>BCH_WAG</v>
          </cell>
        </row>
        <row r="1289">
          <cell r="A1289" t="str">
            <v>BCH_WAG</v>
          </cell>
        </row>
        <row r="1290">
          <cell r="A1290" t="str">
            <v>BCH_WAG</v>
          </cell>
        </row>
        <row r="1291">
          <cell r="A1291" t="str">
            <v>BCH_WAG</v>
          </cell>
        </row>
        <row r="1292">
          <cell r="A1292" t="str">
            <v>BCH_WAG</v>
          </cell>
        </row>
        <row r="1293">
          <cell r="A1293" t="str">
            <v>BCH_WAG</v>
          </cell>
        </row>
        <row r="1294">
          <cell r="A1294" t="str">
            <v>BCH_WAG</v>
          </cell>
        </row>
        <row r="1295">
          <cell r="A1295" t="str">
            <v>BCH_WAG</v>
          </cell>
        </row>
        <row r="1296">
          <cell r="A1296" t="str">
            <v>BCH_WAG</v>
          </cell>
        </row>
        <row r="1297">
          <cell r="A1297" t="str">
            <v>BCH_WAG</v>
          </cell>
        </row>
        <row r="1298">
          <cell r="A1298" t="str">
            <v>BCH_WAG</v>
          </cell>
        </row>
        <row r="1299">
          <cell r="A1299" t="str">
            <v>BCH_WAG</v>
          </cell>
        </row>
        <row r="1300">
          <cell r="A1300" t="str">
            <v>BCH_WAG</v>
          </cell>
        </row>
        <row r="1301">
          <cell r="A1301" t="str">
            <v>BCH_WAG</v>
          </cell>
        </row>
        <row r="1302">
          <cell r="A1302" t="str">
            <v>BCH_WAG</v>
          </cell>
        </row>
        <row r="1303">
          <cell r="A1303" t="str">
            <v>BCH_WAG</v>
          </cell>
        </row>
        <row r="1304">
          <cell r="A1304" t="str">
            <v>BCH_WAG</v>
          </cell>
        </row>
        <row r="1305">
          <cell r="A1305" t="str">
            <v>BCH_WAG</v>
          </cell>
        </row>
        <row r="1306">
          <cell r="A1306" t="str">
            <v>BCH_WAG</v>
          </cell>
        </row>
        <row r="1307">
          <cell r="A1307" t="str">
            <v>BCH_WAG</v>
          </cell>
        </row>
        <row r="1308">
          <cell r="A1308" t="str">
            <v>BCH_WAG</v>
          </cell>
        </row>
        <row r="1309">
          <cell r="A1309" t="str">
            <v>BCH_WAG</v>
          </cell>
        </row>
        <row r="1310">
          <cell r="A1310" t="str">
            <v>BCH_WAG</v>
          </cell>
        </row>
        <row r="1311">
          <cell r="A1311" t="str">
            <v>BCH_WAG</v>
          </cell>
        </row>
        <row r="1312">
          <cell r="A1312" t="str">
            <v>BCH_WAG</v>
          </cell>
        </row>
        <row r="1313">
          <cell r="A1313" t="str">
            <v>BCH_WAG</v>
          </cell>
        </row>
        <row r="1314">
          <cell r="A1314" t="str">
            <v>BCH_WAG</v>
          </cell>
        </row>
        <row r="1315">
          <cell r="A1315" t="str">
            <v>BCH_WAG</v>
          </cell>
        </row>
        <row r="1316">
          <cell r="A1316" t="str">
            <v>BCH_WAG</v>
          </cell>
        </row>
        <row r="1317">
          <cell r="A1317" t="str">
            <v>BCH_WAG</v>
          </cell>
        </row>
        <row r="1318">
          <cell r="A1318" t="str">
            <v>BCH_WAG</v>
          </cell>
        </row>
        <row r="1319">
          <cell r="A1319" t="str">
            <v>BCH_WAG</v>
          </cell>
        </row>
        <row r="1320">
          <cell r="A1320" t="str">
            <v>BCH_WAG</v>
          </cell>
        </row>
        <row r="1321">
          <cell r="A1321" t="str">
            <v>BCH_WAG</v>
          </cell>
        </row>
        <row r="1322">
          <cell r="A1322" t="str">
            <v>BCH_WAG</v>
          </cell>
        </row>
        <row r="1323">
          <cell r="A1323" t="str">
            <v>BCH_WAG</v>
          </cell>
        </row>
        <row r="1324">
          <cell r="A1324" t="str">
            <v>BCH_WAG</v>
          </cell>
        </row>
        <row r="1325">
          <cell r="A1325" t="str">
            <v>BCH_WAG</v>
          </cell>
        </row>
        <row r="1326">
          <cell r="A1326" t="str">
            <v>BCH_WAG</v>
          </cell>
        </row>
        <row r="1327">
          <cell r="A1327" t="str">
            <v>BCH_WAG</v>
          </cell>
        </row>
        <row r="1328">
          <cell r="A1328" t="str">
            <v>BCH_WAG</v>
          </cell>
        </row>
        <row r="1329">
          <cell r="A1329" t="str">
            <v>BCH_WAG</v>
          </cell>
        </row>
        <row r="1330">
          <cell r="A1330" t="str">
            <v>BCH_WAG</v>
          </cell>
        </row>
        <row r="1331">
          <cell r="A1331" t="str">
            <v>BCH_WAG</v>
          </cell>
        </row>
        <row r="1332">
          <cell r="A1332" t="str">
            <v>BCH_WAG</v>
          </cell>
        </row>
        <row r="1333">
          <cell r="A1333" t="str">
            <v>BCH_WAG</v>
          </cell>
        </row>
        <row r="1334">
          <cell r="A1334" t="str">
            <v>BCH_WAG</v>
          </cell>
        </row>
        <row r="1335">
          <cell r="A1335" t="str">
            <v>BCH_WAG</v>
          </cell>
        </row>
        <row r="1336">
          <cell r="A1336" t="str">
            <v>BCH_WAG</v>
          </cell>
        </row>
        <row r="1337">
          <cell r="A1337" t="str">
            <v>BCH_WAG</v>
          </cell>
        </row>
        <row r="1338">
          <cell r="A1338" t="str">
            <v>BCH_WAG</v>
          </cell>
        </row>
        <row r="1339">
          <cell r="A1339" t="str">
            <v>BCH_WAG</v>
          </cell>
        </row>
        <row r="1340">
          <cell r="A1340" t="str">
            <v>BCH_WAG</v>
          </cell>
        </row>
        <row r="1341">
          <cell r="A1341" t="str">
            <v>BCH_WAG</v>
          </cell>
        </row>
        <row r="1342">
          <cell r="A1342" t="str">
            <v>BCH_WAG</v>
          </cell>
        </row>
        <row r="1343">
          <cell r="A1343" t="str">
            <v>BCH_WAG</v>
          </cell>
        </row>
        <row r="1344">
          <cell r="A1344" t="str">
            <v>BCH_WAG</v>
          </cell>
        </row>
        <row r="1345">
          <cell r="A1345" t="str">
            <v>BCH_WAG</v>
          </cell>
        </row>
        <row r="1346">
          <cell r="A1346" t="str">
            <v>BCH_WAG</v>
          </cell>
        </row>
        <row r="1347">
          <cell r="A1347" t="str">
            <v>BCH_WAG</v>
          </cell>
        </row>
        <row r="1348">
          <cell r="A1348" t="str">
            <v>BCH_WAG</v>
          </cell>
        </row>
        <row r="1349">
          <cell r="A1349" t="str">
            <v>BCH_WAG</v>
          </cell>
        </row>
        <row r="1350">
          <cell r="A1350" t="str">
            <v>BCH_WAG</v>
          </cell>
        </row>
        <row r="1351">
          <cell r="A1351" t="str">
            <v>BCH_WAG</v>
          </cell>
        </row>
        <row r="1352">
          <cell r="A1352" t="str">
            <v>BCH_WAG</v>
          </cell>
        </row>
        <row r="1353">
          <cell r="A1353" t="str">
            <v>BCH_WAG</v>
          </cell>
        </row>
        <row r="1354">
          <cell r="A1354" t="str">
            <v>BCH_WAG</v>
          </cell>
        </row>
        <row r="1355">
          <cell r="A1355" t="str">
            <v>BCH_WAG</v>
          </cell>
        </row>
        <row r="1356">
          <cell r="A1356" t="str">
            <v>BCH_WAG</v>
          </cell>
        </row>
        <row r="1357">
          <cell r="A1357" t="str">
            <v>BCH_WAG</v>
          </cell>
        </row>
        <row r="1358">
          <cell r="A1358" t="str">
            <v>BCH_WAG</v>
          </cell>
        </row>
        <row r="1359">
          <cell r="A1359" t="str">
            <v>BCH_WAG</v>
          </cell>
        </row>
        <row r="1360">
          <cell r="A1360" t="str">
            <v>BCH_WAG</v>
          </cell>
        </row>
        <row r="1361">
          <cell r="A1361" t="str">
            <v>BCH_WAG</v>
          </cell>
        </row>
        <row r="1362">
          <cell r="A1362" t="str">
            <v>BCH_WAG</v>
          </cell>
        </row>
        <row r="1363">
          <cell r="A1363" t="str">
            <v>BCH_WAG</v>
          </cell>
        </row>
        <row r="1364">
          <cell r="A1364" t="str">
            <v>BCH_WAG</v>
          </cell>
        </row>
        <row r="1365">
          <cell r="A1365" t="str">
            <v>BCH_WAG</v>
          </cell>
        </row>
        <row r="1366">
          <cell r="A1366" t="str">
            <v>BCH_WAG</v>
          </cell>
        </row>
        <row r="1367">
          <cell r="A1367" t="str">
            <v>BCH_WAG</v>
          </cell>
        </row>
        <row r="1368">
          <cell r="A1368" t="str">
            <v>BCH_WAG</v>
          </cell>
        </row>
        <row r="1369">
          <cell r="A1369" t="str">
            <v>BCH_WAG</v>
          </cell>
        </row>
        <row r="1370">
          <cell r="A1370" t="str">
            <v>BCH_WAG</v>
          </cell>
        </row>
        <row r="1371">
          <cell r="A1371" t="str">
            <v>BCH_WAG</v>
          </cell>
        </row>
        <row r="1372">
          <cell r="A1372" t="str">
            <v>BCH_WAG</v>
          </cell>
        </row>
        <row r="1373">
          <cell r="A1373" t="str">
            <v>BCH_WAG</v>
          </cell>
        </row>
        <row r="1374">
          <cell r="A1374" t="str">
            <v>BCH_WAG</v>
          </cell>
        </row>
        <row r="1375">
          <cell r="A1375" t="str">
            <v>BCH_WAG</v>
          </cell>
        </row>
        <row r="1376">
          <cell r="A1376" t="str">
            <v>BCH_WAG</v>
          </cell>
        </row>
        <row r="1377">
          <cell r="A1377" t="str">
            <v>BCH_WAG</v>
          </cell>
        </row>
        <row r="1378">
          <cell r="A1378" t="str">
            <v>BCH_WAG</v>
          </cell>
        </row>
        <row r="1379">
          <cell r="A1379" t="str">
            <v>BCH_WAG</v>
          </cell>
        </row>
        <row r="1380">
          <cell r="A1380" t="str">
            <v>BCH_WAG</v>
          </cell>
        </row>
        <row r="1381">
          <cell r="A1381" t="str">
            <v>BCH_WAG</v>
          </cell>
        </row>
        <row r="1382">
          <cell r="A1382" t="str">
            <v>BCH_WAG</v>
          </cell>
        </row>
        <row r="1383">
          <cell r="A1383" t="str">
            <v>BCH_WAG</v>
          </cell>
        </row>
        <row r="1384">
          <cell r="A1384" t="str">
            <v>BCH_WAG</v>
          </cell>
        </row>
        <row r="1385">
          <cell r="A1385" t="str">
            <v>BCH_WAG</v>
          </cell>
        </row>
        <row r="1386">
          <cell r="A1386" t="str">
            <v>BCH_WAG</v>
          </cell>
        </row>
        <row r="1387">
          <cell r="A1387" t="str">
            <v>BCH_WAG</v>
          </cell>
        </row>
        <row r="1388">
          <cell r="A1388" t="str">
            <v>BCH_WAG</v>
          </cell>
        </row>
        <row r="1389">
          <cell r="A1389" t="str">
            <v>BCH_WAG</v>
          </cell>
        </row>
        <row r="1390">
          <cell r="A1390" t="str">
            <v>BCH_WAG</v>
          </cell>
        </row>
        <row r="1391">
          <cell r="A1391" t="str">
            <v>BCH_WAG</v>
          </cell>
        </row>
        <row r="1392">
          <cell r="A1392" t="str">
            <v>BCH_WAG</v>
          </cell>
        </row>
        <row r="1393">
          <cell r="A1393" t="str">
            <v>BCH_WAG</v>
          </cell>
        </row>
        <row r="1394">
          <cell r="A1394" t="str">
            <v>BCH_WAG</v>
          </cell>
        </row>
        <row r="1395">
          <cell r="A1395" t="str">
            <v>BCH_WAG</v>
          </cell>
        </row>
        <row r="1396">
          <cell r="A1396" t="str">
            <v>BCH_WAG</v>
          </cell>
        </row>
        <row r="1397">
          <cell r="A1397" t="str">
            <v>BCH_WAG</v>
          </cell>
        </row>
        <row r="1398">
          <cell r="A1398" t="str">
            <v>BCH_WAG</v>
          </cell>
        </row>
        <row r="1399">
          <cell r="A1399" t="str">
            <v>BCH_WAG</v>
          </cell>
        </row>
        <row r="1400">
          <cell r="A1400" t="str">
            <v>BCH_WAG</v>
          </cell>
        </row>
        <row r="1401">
          <cell r="A1401" t="str">
            <v>BCH_WAG</v>
          </cell>
        </row>
        <row r="1402">
          <cell r="A1402" t="str">
            <v>BCH_WAG</v>
          </cell>
        </row>
        <row r="1403">
          <cell r="A1403" t="str">
            <v>BCH_WAG</v>
          </cell>
        </row>
        <row r="1404">
          <cell r="A1404" t="str">
            <v>BCH_WAG</v>
          </cell>
        </row>
        <row r="1405">
          <cell r="A1405" t="str">
            <v>BCH_WAG</v>
          </cell>
        </row>
        <row r="1406">
          <cell r="A1406" t="str">
            <v>BCH_WAG</v>
          </cell>
        </row>
        <row r="1407">
          <cell r="A1407" t="str">
            <v>BCH_WAG</v>
          </cell>
        </row>
        <row r="1408">
          <cell r="A1408" t="str">
            <v>BCH_WAG</v>
          </cell>
        </row>
        <row r="1409">
          <cell r="A1409" t="str">
            <v>BCH_WAG</v>
          </cell>
        </row>
        <row r="1410">
          <cell r="A1410" t="str">
            <v>BCH_WAG</v>
          </cell>
        </row>
        <row r="1411">
          <cell r="A1411" t="str">
            <v>BCH_WAG</v>
          </cell>
        </row>
        <row r="1412">
          <cell r="A1412" t="str">
            <v>BCH_WAG</v>
          </cell>
        </row>
        <row r="1413">
          <cell r="A1413" t="str">
            <v>BCH_WAG</v>
          </cell>
        </row>
        <row r="1414">
          <cell r="A1414" t="str">
            <v>BCH_WAG</v>
          </cell>
        </row>
        <row r="1415">
          <cell r="A1415" t="str">
            <v>BCH_WAG</v>
          </cell>
        </row>
        <row r="1416">
          <cell r="A1416" t="str">
            <v>BCH_WAG</v>
          </cell>
        </row>
        <row r="1417">
          <cell r="A1417" t="str">
            <v>BCH_WAG</v>
          </cell>
        </row>
        <row r="1418">
          <cell r="A1418" t="str">
            <v>BCH_WAG</v>
          </cell>
        </row>
        <row r="1419">
          <cell r="A1419" t="str">
            <v>BCH_WAG</v>
          </cell>
        </row>
        <row r="1420">
          <cell r="A1420" t="str">
            <v>BCH_WAG</v>
          </cell>
        </row>
        <row r="1421">
          <cell r="A1421" t="str">
            <v>BCH_WAG</v>
          </cell>
        </row>
        <row r="1422">
          <cell r="A1422" t="str">
            <v>BCH_WAG</v>
          </cell>
        </row>
        <row r="1423">
          <cell r="A1423" t="str">
            <v>BCH_WAG</v>
          </cell>
        </row>
        <row r="1424">
          <cell r="A1424" t="str">
            <v>BCH_WAG</v>
          </cell>
        </row>
        <row r="1425">
          <cell r="A1425" t="str">
            <v>BCH_WAG</v>
          </cell>
        </row>
        <row r="1426">
          <cell r="A1426" t="str">
            <v>BCH_WAG</v>
          </cell>
        </row>
        <row r="1427">
          <cell r="A1427" t="str">
            <v>BCH_WAG</v>
          </cell>
        </row>
        <row r="1428">
          <cell r="A1428" t="str">
            <v>BCH_WAG</v>
          </cell>
        </row>
        <row r="1429">
          <cell r="A1429" t="str">
            <v>BCH_WAG</v>
          </cell>
        </row>
        <row r="1430">
          <cell r="A1430" t="str">
            <v>BCH_WAG</v>
          </cell>
        </row>
        <row r="1431">
          <cell r="A1431" t="str">
            <v>BCH_WAG</v>
          </cell>
        </row>
        <row r="1432">
          <cell r="A1432" t="str">
            <v>BCH_WAG</v>
          </cell>
        </row>
        <row r="1433">
          <cell r="A1433" t="str">
            <v>BCH_WAG</v>
          </cell>
        </row>
        <row r="1434">
          <cell r="A1434" t="str">
            <v>BCH_WAG</v>
          </cell>
        </row>
        <row r="1435">
          <cell r="A1435" t="str">
            <v>BCH_WAG</v>
          </cell>
        </row>
        <row r="1436">
          <cell r="A1436" t="str">
            <v>BCH_WAG</v>
          </cell>
        </row>
        <row r="1437">
          <cell r="A1437" t="str">
            <v>BCH_WAG</v>
          </cell>
        </row>
        <row r="1438">
          <cell r="A1438" t="str">
            <v>BCH_WAG</v>
          </cell>
        </row>
        <row r="1439">
          <cell r="A1439" t="str">
            <v>BCH_WAG</v>
          </cell>
        </row>
        <row r="1440">
          <cell r="A1440" t="str">
            <v>BCH_WAG</v>
          </cell>
        </row>
        <row r="1441">
          <cell r="A1441" t="str">
            <v>BCH_WAG</v>
          </cell>
        </row>
        <row r="1442">
          <cell r="A1442" t="str">
            <v>BCH_WAG</v>
          </cell>
        </row>
        <row r="1443">
          <cell r="A1443" t="str">
            <v>BCH_WAG</v>
          </cell>
        </row>
        <row r="1444">
          <cell r="A1444" t="str">
            <v>BCH_WAG</v>
          </cell>
        </row>
        <row r="1445">
          <cell r="A1445" t="str">
            <v>BCH_WAG</v>
          </cell>
        </row>
        <row r="1446">
          <cell r="A1446" t="str">
            <v>BCH_WAG</v>
          </cell>
        </row>
        <row r="1447">
          <cell r="A1447" t="str">
            <v>BCH_WAG</v>
          </cell>
        </row>
        <row r="1448">
          <cell r="A1448" t="str">
            <v>BCH_WAG</v>
          </cell>
        </row>
        <row r="1449">
          <cell r="A1449" t="str">
            <v>BCH_WAG</v>
          </cell>
        </row>
        <row r="1450">
          <cell r="A1450" t="str">
            <v>BCH_WAG</v>
          </cell>
        </row>
        <row r="1451">
          <cell r="A1451" t="str">
            <v>BCH_WAG</v>
          </cell>
        </row>
        <row r="1452">
          <cell r="A1452" t="str">
            <v>BCH_WAG</v>
          </cell>
        </row>
        <row r="1453">
          <cell r="A1453" t="str">
            <v>BCH_WAG</v>
          </cell>
        </row>
        <row r="1454">
          <cell r="A1454" t="str">
            <v>BCH_WAG</v>
          </cell>
        </row>
        <row r="1455">
          <cell r="A1455" t="str">
            <v>BCH_WAG</v>
          </cell>
        </row>
        <row r="1456">
          <cell r="A1456" t="str">
            <v>BCH_WAG</v>
          </cell>
        </row>
        <row r="1457">
          <cell r="A1457" t="str">
            <v>BCH_WAG</v>
          </cell>
        </row>
        <row r="1458">
          <cell r="A1458" t="str">
            <v>BCH_WAG</v>
          </cell>
        </row>
        <row r="1459">
          <cell r="A1459" t="str">
            <v>BCH_WAG</v>
          </cell>
        </row>
        <row r="1460">
          <cell r="A1460" t="str">
            <v>BCH_WAG</v>
          </cell>
        </row>
        <row r="1461">
          <cell r="A1461" t="str">
            <v>BCH_WAG</v>
          </cell>
        </row>
        <row r="1462">
          <cell r="A1462" t="str">
            <v>BCH_WAG</v>
          </cell>
        </row>
        <row r="1463">
          <cell r="A1463" t="str">
            <v>BCH_WAG</v>
          </cell>
        </row>
        <row r="1464">
          <cell r="A1464" t="str">
            <v>BCH_WAG</v>
          </cell>
        </row>
        <row r="1465">
          <cell r="A1465" t="str">
            <v>BCH_WAG</v>
          </cell>
        </row>
        <row r="1466">
          <cell r="A1466" t="str">
            <v>BCH_WAG</v>
          </cell>
        </row>
        <row r="1467">
          <cell r="A1467" t="str">
            <v>BCH_WAG</v>
          </cell>
        </row>
        <row r="1468">
          <cell r="A1468" t="str">
            <v>BCH_WAG</v>
          </cell>
        </row>
        <row r="1469">
          <cell r="A1469" t="str">
            <v>BCH_WAG</v>
          </cell>
        </row>
        <row r="1470">
          <cell r="A1470" t="str">
            <v>BCH_WAG</v>
          </cell>
        </row>
        <row r="1471">
          <cell r="A1471" t="str">
            <v>BCH_WAG</v>
          </cell>
        </row>
        <row r="1472">
          <cell r="A1472" t="str">
            <v>BCH_WAG</v>
          </cell>
        </row>
        <row r="1473">
          <cell r="A1473" t="str">
            <v>BCH_WAG</v>
          </cell>
        </row>
        <row r="1474">
          <cell r="A1474" t="str">
            <v>BCH_WAG</v>
          </cell>
        </row>
        <row r="1475">
          <cell r="A1475" t="str">
            <v>BCH_WAG</v>
          </cell>
        </row>
        <row r="1476">
          <cell r="A1476" t="str">
            <v>BCH_WAG</v>
          </cell>
        </row>
        <row r="1477">
          <cell r="A1477" t="str">
            <v>BCH_WAG</v>
          </cell>
        </row>
        <row r="1478">
          <cell r="A1478" t="str">
            <v>BCH_WAG</v>
          </cell>
        </row>
        <row r="1479">
          <cell r="A1479" t="str">
            <v>BCH_WAG</v>
          </cell>
        </row>
        <row r="1480">
          <cell r="A1480" t="str">
            <v>BCH_WAG</v>
          </cell>
        </row>
        <row r="1481">
          <cell r="A1481" t="str">
            <v>BCH_WAG</v>
          </cell>
        </row>
        <row r="1482">
          <cell r="A1482" t="str">
            <v>BCH_WAG</v>
          </cell>
        </row>
        <row r="1483">
          <cell r="A1483" t="str">
            <v>BCH_WAG</v>
          </cell>
        </row>
        <row r="1484">
          <cell r="A1484" t="str">
            <v>BCH_WAG</v>
          </cell>
        </row>
        <row r="1485">
          <cell r="A1485" t="str">
            <v>BCH_WAG</v>
          </cell>
        </row>
        <row r="1486">
          <cell r="A1486" t="str">
            <v>BCH_WAG</v>
          </cell>
        </row>
        <row r="1487">
          <cell r="A1487" t="str">
            <v>BCH_WAG</v>
          </cell>
        </row>
        <row r="1488">
          <cell r="A1488" t="str">
            <v>BCH_WAG</v>
          </cell>
        </row>
        <row r="1489">
          <cell r="A1489" t="str">
            <v>BCH_WAG</v>
          </cell>
        </row>
        <row r="1490">
          <cell r="A1490" t="str">
            <v>BCH_WAG</v>
          </cell>
        </row>
        <row r="1491">
          <cell r="A1491" t="str">
            <v>BCH_WAG</v>
          </cell>
        </row>
        <row r="1492">
          <cell r="A1492" t="str">
            <v>BCH_WAG</v>
          </cell>
        </row>
        <row r="1493">
          <cell r="A1493" t="str">
            <v>BCH_WAG</v>
          </cell>
        </row>
        <row r="1494">
          <cell r="A1494" t="str">
            <v>BCH_WAG</v>
          </cell>
        </row>
        <row r="1495">
          <cell r="A1495" t="str">
            <v>BCH_WAG</v>
          </cell>
        </row>
        <row r="1496">
          <cell r="A1496" t="str">
            <v>BCH_WAG</v>
          </cell>
        </row>
        <row r="1497">
          <cell r="A1497" t="str">
            <v>BCH_WAG</v>
          </cell>
        </row>
        <row r="1498">
          <cell r="A1498" t="str">
            <v>BCH_WAG</v>
          </cell>
        </row>
        <row r="1499">
          <cell r="A1499" t="str">
            <v>BCH_WAG</v>
          </cell>
        </row>
        <row r="1500">
          <cell r="A1500" t="str">
            <v>BCH_WAG</v>
          </cell>
        </row>
        <row r="1501">
          <cell r="A1501" t="str">
            <v>BCH_WAG</v>
          </cell>
        </row>
        <row r="1502">
          <cell r="A1502" t="str">
            <v>BCH_WAG</v>
          </cell>
        </row>
        <row r="1503">
          <cell r="A1503" t="str">
            <v>BCH_WAG</v>
          </cell>
        </row>
        <row r="1504">
          <cell r="A1504" t="str">
            <v>BCH_WAG</v>
          </cell>
        </row>
        <row r="1505">
          <cell r="A1505" t="str">
            <v>BCH_WAG</v>
          </cell>
        </row>
        <row r="1506">
          <cell r="A1506" t="str">
            <v>BCH_WAG</v>
          </cell>
        </row>
        <row r="1507">
          <cell r="A1507" t="str">
            <v>BCH_WAG</v>
          </cell>
        </row>
        <row r="1508">
          <cell r="A1508" t="str">
            <v>BCH_WAG</v>
          </cell>
        </row>
        <row r="1509">
          <cell r="A1509" t="str">
            <v>BCH_WAG</v>
          </cell>
        </row>
        <row r="1510">
          <cell r="A1510" t="str">
            <v>BCH_WAG</v>
          </cell>
        </row>
        <row r="1511">
          <cell r="A1511" t="str">
            <v>BCH_WAG</v>
          </cell>
        </row>
        <row r="1512">
          <cell r="A1512" t="str">
            <v>BCH_WAG</v>
          </cell>
        </row>
        <row r="1513">
          <cell r="A1513" t="str">
            <v>BCH_WAG</v>
          </cell>
        </row>
        <row r="1514">
          <cell r="A1514" t="str">
            <v>BCH_WAG</v>
          </cell>
        </row>
        <row r="1515">
          <cell r="A1515" t="str">
            <v>BCH_WAG</v>
          </cell>
        </row>
        <row r="1516">
          <cell r="A1516" t="str">
            <v>BCH_WAG</v>
          </cell>
        </row>
        <row r="1517">
          <cell r="A1517" t="str">
            <v>BCH_WAG</v>
          </cell>
        </row>
        <row r="1518">
          <cell r="A1518" t="str">
            <v>BCH_WAG</v>
          </cell>
        </row>
        <row r="1519">
          <cell r="A1519" t="str">
            <v>BCH_WAG</v>
          </cell>
        </row>
        <row r="1520">
          <cell r="A1520" t="str">
            <v>BCH_WAG</v>
          </cell>
        </row>
        <row r="1521">
          <cell r="A1521" t="str">
            <v>BCH_WAG</v>
          </cell>
        </row>
        <row r="1522">
          <cell r="A1522" t="str">
            <v>BCH_WAG</v>
          </cell>
        </row>
        <row r="1523">
          <cell r="A1523" t="str">
            <v>BCH_WAG</v>
          </cell>
        </row>
        <row r="1524">
          <cell r="A1524" t="str">
            <v>BCH_WAG</v>
          </cell>
        </row>
        <row r="1525">
          <cell r="A1525" t="str">
            <v>BCH_WAG</v>
          </cell>
        </row>
        <row r="1526">
          <cell r="A1526" t="str">
            <v>BCH_WAG</v>
          </cell>
        </row>
        <row r="1527">
          <cell r="A1527" t="str">
            <v>BCH_WAG</v>
          </cell>
        </row>
        <row r="1528">
          <cell r="A1528" t="str">
            <v>BCH_WAG</v>
          </cell>
        </row>
        <row r="1529">
          <cell r="A1529" t="str">
            <v>BCH_WAG</v>
          </cell>
        </row>
        <row r="1530">
          <cell r="A1530" t="str">
            <v>BCH_WAG</v>
          </cell>
        </row>
        <row r="1531">
          <cell r="A1531" t="str">
            <v>BCH_WAG</v>
          </cell>
        </row>
        <row r="1532">
          <cell r="A1532" t="str">
            <v>BCH_WAG</v>
          </cell>
        </row>
        <row r="1533">
          <cell r="A1533" t="str">
            <v>BCH_WAG</v>
          </cell>
        </row>
        <row r="1534">
          <cell r="A1534" t="str">
            <v>BCH_WAG</v>
          </cell>
        </row>
        <row r="1535">
          <cell r="A1535" t="str">
            <v>BCH_WAG</v>
          </cell>
        </row>
        <row r="1536">
          <cell r="A1536" t="str">
            <v>BCH_WAG</v>
          </cell>
        </row>
        <row r="1537">
          <cell r="A1537" t="str">
            <v>BCH_WAG</v>
          </cell>
        </row>
        <row r="1538">
          <cell r="A1538" t="str">
            <v>BCH_WAG</v>
          </cell>
        </row>
        <row r="1539">
          <cell r="A1539" t="str">
            <v>BCH_WAG</v>
          </cell>
        </row>
        <row r="1540">
          <cell r="A1540" t="str">
            <v>BCH_WAG</v>
          </cell>
        </row>
        <row r="1541">
          <cell r="A1541" t="str">
            <v>BCH_WAG</v>
          </cell>
        </row>
        <row r="1542">
          <cell r="A1542" t="str">
            <v>BCH_WAG</v>
          </cell>
        </row>
        <row r="1543">
          <cell r="A1543" t="str">
            <v>BCH_WAG</v>
          </cell>
        </row>
        <row r="1544">
          <cell r="A1544" t="str">
            <v>BCH_WAG</v>
          </cell>
        </row>
        <row r="1545">
          <cell r="A1545" t="str">
            <v>BCH_WAG</v>
          </cell>
        </row>
        <row r="1546">
          <cell r="A1546" t="str">
            <v>BCH_WAG</v>
          </cell>
        </row>
        <row r="1547">
          <cell r="A1547" t="str">
            <v>BCH_WAG</v>
          </cell>
        </row>
        <row r="1548">
          <cell r="A1548" t="str">
            <v>BCH_WAG</v>
          </cell>
        </row>
        <row r="1549">
          <cell r="A1549" t="str">
            <v>BCH_WAG</v>
          </cell>
        </row>
        <row r="1550">
          <cell r="A1550" t="str">
            <v>BCH_WAG</v>
          </cell>
        </row>
        <row r="1551">
          <cell r="A1551" t="str">
            <v>BCH_WAG</v>
          </cell>
        </row>
        <row r="1552">
          <cell r="A1552" t="str">
            <v>BCH_WAG</v>
          </cell>
        </row>
        <row r="1553">
          <cell r="A1553" t="str">
            <v>BCH_WAG</v>
          </cell>
        </row>
        <row r="1554">
          <cell r="A1554" t="str">
            <v>BCH_WAG</v>
          </cell>
        </row>
        <row r="1555">
          <cell r="A1555" t="str">
            <v>BCH_WAG</v>
          </cell>
        </row>
        <row r="1556">
          <cell r="A1556" t="str">
            <v>BCH_WAG</v>
          </cell>
        </row>
        <row r="1557">
          <cell r="A1557" t="str">
            <v>BCH_WAG</v>
          </cell>
        </row>
        <row r="1558">
          <cell r="A1558" t="str">
            <v>BCH_WAG</v>
          </cell>
        </row>
        <row r="1559">
          <cell r="A1559" t="str">
            <v>BCH_WAG</v>
          </cell>
        </row>
        <row r="1560">
          <cell r="A1560" t="str">
            <v>BCH_WAG</v>
          </cell>
        </row>
        <row r="1561">
          <cell r="A1561" t="str">
            <v>BCH_WAG</v>
          </cell>
        </row>
        <row r="1562">
          <cell r="A1562" t="str">
            <v>BCH_WAG</v>
          </cell>
        </row>
        <row r="1563">
          <cell r="A1563" t="str">
            <v>BCH_WAG</v>
          </cell>
        </row>
        <row r="1564">
          <cell r="A1564" t="str">
            <v>BCH_WAG</v>
          </cell>
        </row>
        <row r="1565">
          <cell r="A1565" t="str">
            <v>BCH_WAG</v>
          </cell>
        </row>
        <row r="1566">
          <cell r="A1566" t="str">
            <v>BCH_WAG</v>
          </cell>
        </row>
        <row r="1567">
          <cell r="A1567" t="str">
            <v>BCH_WAG</v>
          </cell>
        </row>
        <row r="1568">
          <cell r="A1568" t="str">
            <v>BCH_WAG</v>
          </cell>
        </row>
        <row r="1569">
          <cell r="A1569" t="str">
            <v>BCH_WAG</v>
          </cell>
        </row>
        <row r="1570">
          <cell r="A1570" t="str">
            <v>BCH_WAG</v>
          </cell>
        </row>
        <row r="1571">
          <cell r="A1571" t="str">
            <v>BCH_WAG</v>
          </cell>
        </row>
        <row r="1572">
          <cell r="A1572" t="str">
            <v>BCH_WAG</v>
          </cell>
        </row>
        <row r="1573">
          <cell r="A1573" t="str">
            <v>BCH_WAG</v>
          </cell>
        </row>
        <row r="1574">
          <cell r="A1574" t="str">
            <v>BCH_WAG</v>
          </cell>
        </row>
        <row r="1575">
          <cell r="A1575" t="str">
            <v>BCH_WAG</v>
          </cell>
        </row>
        <row r="1576">
          <cell r="A1576" t="str">
            <v>BCH_WAG</v>
          </cell>
        </row>
        <row r="1577">
          <cell r="A1577" t="str">
            <v>BCH_WAG</v>
          </cell>
        </row>
        <row r="1578">
          <cell r="A1578" t="str">
            <v>BCH_WAG</v>
          </cell>
        </row>
        <row r="1579">
          <cell r="A1579" t="str">
            <v>BCH_WAG</v>
          </cell>
        </row>
        <row r="1580">
          <cell r="A1580" t="str">
            <v>BCH_WAG</v>
          </cell>
        </row>
        <row r="1581">
          <cell r="A1581" t="str">
            <v>BCH_WAG</v>
          </cell>
        </row>
        <row r="1582">
          <cell r="A1582" t="str">
            <v>BCH_WAG</v>
          </cell>
        </row>
        <row r="1583">
          <cell r="A1583" t="str">
            <v>BCH_WAG</v>
          </cell>
        </row>
        <row r="1584">
          <cell r="A1584" t="str">
            <v>BCH_WAG</v>
          </cell>
        </row>
        <row r="1585">
          <cell r="A1585" t="str">
            <v>BCH_WAG</v>
          </cell>
        </row>
        <row r="1586">
          <cell r="A1586" t="str">
            <v>BCH_WAG</v>
          </cell>
        </row>
        <row r="1587">
          <cell r="A1587" t="str">
            <v>BCH_WAG</v>
          </cell>
        </row>
        <row r="1588">
          <cell r="A1588" t="str">
            <v>BCH_WAG</v>
          </cell>
        </row>
        <row r="1589">
          <cell r="A1589" t="str">
            <v>BCH_WAG</v>
          </cell>
        </row>
        <row r="1590">
          <cell r="A1590" t="str">
            <v>BCH_WAG</v>
          </cell>
        </row>
        <row r="1591">
          <cell r="A1591" t="str">
            <v>BCH_WAG</v>
          </cell>
        </row>
        <row r="1592">
          <cell r="A1592" t="str">
            <v>BCH_WAG</v>
          </cell>
        </row>
        <row r="1593">
          <cell r="A1593" t="str">
            <v>BCH_WAG</v>
          </cell>
        </row>
        <row r="1594">
          <cell r="A1594" t="str">
            <v>BCH_WAG</v>
          </cell>
        </row>
        <row r="1595">
          <cell r="A1595" t="str">
            <v>BCH_WAG</v>
          </cell>
        </row>
        <row r="1596">
          <cell r="A1596" t="str">
            <v>BCH_WAG</v>
          </cell>
        </row>
        <row r="1597">
          <cell r="A1597" t="str">
            <v>BCH_WAG</v>
          </cell>
        </row>
        <row r="1598">
          <cell r="A1598" t="str">
            <v>BCH_WAG</v>
          </cell>
        </row>
        <row r="1599">
          <cell r="A1599" t="str">
            <v>BCH_WAG</v>
          </cell>
        </row>
        <row r="1600">
          <cell r="A1600" t="str">
            <v>BCH_WAG</v>
          </cell>
        </row>
        <row r="1601">
          <cell r="A1601" t="str">
            <v>BCH_WAG</v>
          </cell>
        </row>
        <row r="1602">
          <cell r="A1602" t="str">
            <v>BCH_WAG</v>
          </cell>
        </row>
        <row r="1603">
          <cell r="A1603" t="str">
            <v>BCH_WAG</v>
          </cell>
        </row>
        <row r="1604">
          <cell r="A1604" t="str">
            <v>BCH_WAG</v>
          </cell>
        </row>
        <row r="1605">
          <cell r="A1605" t="str">
            <v>BCH_WAG</v>
          </cell>
        </row>
        <row r="1606">
          <cell r="A1606" t="str">
            <v>BCH_WAG</v>
          </cell>
        </row>
        <row r="1607">
          <cell r="A1607" t="str">
            <v>BCH_WAG</v>
          </cell>
        </row>
        <row r="1608">
          <cell r="A1608" t="str">
            <v>BCH_WAG</v>
          </cell>
        </row>
        <row r="1609">
          <cell r="A1609" t="str">
            <v>BCH_WAG</v>
          </cell>
        </row>
        <row r="1610">
          <cell r="A1610" t="str">
            <v>BCH_WAG</v>
          </cell>
        </row>
        <row r="1611">
          <cell r="A1611" t="str">
            <v>BCH_WAG</v>
          </cell>
        </row>
        <row r="1612">
          <cell r="A1612" t="str">
            <v>BCH_WAG</v>
          </cell>
        </row>
        <row r="1613">
          <cell r="A1613" t="str">
            <v>BCH_WAG</v>
          </cell>
        </row>
        <row r="1614">
          <cell r="A1614" t="str">
            <v>BCH_WAG</v>
          </cell>
        </row>
        <row r="1615">
          <cell r="A1615" t="str">
            <v>BCH_WAG</v>
          </cell>
        </row>
        <row r="1616">
          <cell r="A1616" t="str">
            <v>BCH_WAG</v>
          </cell>
        </row>
        <row r="1617">
          <cell r="A1617" t="str">
            <v>BCH_WAG</v>
          </cell>
        </row>
        <row r="1618">
          <cell r="A1618" t="str">
            <v>BCH_WAG</v>
          </cell>
        </row>
        <row r="1619">
          <cell r="A1619" t="str">
            <v>BCH_WAG</v>
          </cell>
        </row>
        <row r="1620">
          <cell r="A1620" t="str">
            <v>BCH_WAG</v>
          </cell>
        </row>
        <row r="1621">
          <cell r="A1621" t="str">
            <v>BCH_WAG</v>
          </cell>
        </row>
        <row r="1622">
          <cell r="A1622" t="str">
            <v>BCH_WAG</v>
          </cell>
        </row>
        <row r="1623">
          <cell r="A1623" t="str">
            <v>BCH_WAG</v>
          </cell>
        </row>
        <row r="1624">
          <cell r="A1624" t="str">
            <v>BCH_WAG</v>
          </cell>
        </row>
        <row r="1625">
          <cell r="A1625" t="str">
            <v>BCH_WAG</v>
          </cell>
        </row>
        <row r="1626">
          <cell r="A1626" t="str">
            <v>BCH_WAG</v>
          </cell>
        </row>
        <row r="1627">
          <cell r="A1627" t="str">
            <v>BCH_WAG</v>
          </cell>
        </row>
        <row r="1628">
          <cell r="A1628" t="str">
            <v>BCH_WAG</v>
          </cell>
        </row>
        <row r="1629">
          <cell r="A1629" t="str">
            <v>BCH_WAG</v>
          </cell>
        </row>
        <row r="1630">
          <cell r="A1630" t="str">
            <v>BCH_WAG</v>
          </cell>
        </row>
        <row r="1631">
          <cell r="A1631" t="str">
            <v>BCH_WAG</v>
          </cell>
        </row>
        <row r="1632">
          <cell r="A1632" t="str">
            <v>BCH_WAG</v>
          </cell>
        </row>
        <row r="1633">
          <cell r="A1633" t="str">
            <v>BCH_WAG</v>
          </cell>
        </row>
        <row r="1634">
          <cell r="A1634" t="str">
            <v>BCH_WAG</v>
          </cell>
        </row>
        <row r="1635">
          <cell r="A1635" t="str">
            <v>BCH_WAG</v>
          </cell>
        </row>
        <row r="1636">
          <cell r="A1636" t="str">
            <v>BCH_WAG</v>
          </cell>
        </row>
        <row r="1637">
          <cell r="A1637" t="str">
            <v>BCH_WAG</v>
          </cell>
        </row>
        <row r="1638">
          <cell r="A1638" t="str">
            <v>BCH_WAG</v>
          </cell>
        </row>
        <row r="1639">
          <cell r="A1639" t="str">
            <v>BCH_WAG</v>
          </cell>
        </row>
        <row r="1640">
          <cell r="A1640" t="str">
            <v>BCH_WAG</v>
          </cell>
        </row>
        <row r="1641">
          <cell r="A1641" t="str">
            <v>BCH_WAG</v>
          </cell>
        </row>
        <row r="1642">
          <cell r="A1642" t="str">
            <v>BCH_WAG</v>
          </cell>
        </row>
        <row r="1643">
          <cell r="A1643" t="str">
            <v>BCH_WAG</v>
          </cell>
        </row>
        <row r="1644">
          <cell r="A1644" t="str">
            <v>BCH_WAG</v>
          </cell>
        </row>
        <row r="1645">
          <cell r="A1645" t="str">
            <v>BCH_WAG</v>
          </cell>
        </row>
        <row r="1646">
          <cell r="A1646" t="str">
            <v>BCH_WAG</v>
          </cell>
        </row>
        <row r="1647">
          <cell r="A1647" t="str">
            <v>BCH_WAG</v>
          </cell>
        </row>
        <row r="1648">
          <cell r="A1648" t="str">
            <v>BCH_WAG</v>
          </cell>
        </row>
        <row r="1649">
          <cell r="A1649" t="str">
            <v>BCH_WAG</v>
          </cell>
        </row>
        <row r="1650">
          <cell r="A1650" t="str">
            <v>BCH_WAG</v>
          </cell>
        </row>
        <row r="1651">
          <cell r="A1651" t="str">
            <v>BCH_WAG</v>
          </cell>
        </row>
        <row r="1652">
          <cell r="A1652" t="str">
            <v>BCH_WAG</v>
          </cell>
        </row>
        <row r="1653">
          <cell r="A1653" t="str">
            <v>BCH_WAG</v>
          </cell>
        </row>
        <row r="1654">
          <cell r="A1654" t="str">
            <v>BCH_WAG</v>
          </cell>
        </row>
        <row r="1655">
          <cell r="A1655" t="str">
            <v>BCH_WAG</v>
          </cell>
        </row>
        <row r="1656">
          <cell r="A1656" t="str">
            <v>BCH_WAG</v>
          </cell>
        </row>
        <row r="1657">
          <cell r="A1657" t="str">
            <v>BCH_WAG</v>
          </cell>
        </row>
        <row r="1658">
          <cell r="A1658" t="str">
            <v>BCH_WAG</v>
          </cell>
        </row>
        <row r="1659">
          <cell r="A1659" t="str">
            <v>BCH_WAG</v>
          </cell>
        </row>
        <row r="1660">
          <cell r="A1660" t="str">
            <v>BCH_WAG</v>
          </cell>
        </row>
        <row r="1661">
          <cell r="A1661" t="str">
            <v>BCH_WAG</v>
          </cell>
        </row>
        <row r="1662">
          <cell r="A1662" t="str">
            <v>BCH_WAG</v>
          </cell>
        </row>
        <row r="1663">
          <cell r="A1663" t="str">
            <v>BCH_WAG</v>
          </cell>
        </row>
        <row r="1664">
          <cell r="A1664" t="str">
            <v>BCH_WAG</v>
          </cell>
        </row>
        <row r="1665">
          <cell r="A1665" t="str">
            <v>BCH_WAG</v>
          </cell>
        </row>
        <row r="1666">
          <cell r="A1666" t="str">
            <v>BCH_WAG</v>
          </cell>
        </row>
        <row r="1667">
          <cell r="A1667" t="str">
            <v>BCH_WAG</v>
          </cell>
        </row>
        <row r="1668">
          <cell r="A1668" t="str">
            <v>BCH_WAG</v>
          </cell>
        </row>
        <row r="1669">
          <cell r="A1669" t="str">
            <v>BCH_WAG</v>
          </cell>
        </row>
        <row r="1670">
          <cell r="A1670" t="str">
            <v>BCH_WAG</v>
          </cell>
        </row>
        <row r="1671">
          <cell r="A1671" t="str">
            <v>BCH_WAG</v>
          </cell>
        </row>
        <row r="1672">
          <cell r="A1672" t="str">
            <v>BCH_WAG</v>
          </cell>
        </row>
        <row r="1673">
          <cell r="A1673" t="str">
            <v>BCH_WAG</v>
          </cell>
        </row>
        <row r="1674">
          <cell r="A1674" t="str">
            <v>BCH_WAG</v>
          </cell>
        </row>
        <row r="1675">
          <cell r="A1675" t="str">
            <v>BCH_WAG</v>
          </cell>
        </row>
        <row r="1676">
          <cell r="A1676" t="str">
            <v>BCH_WAG</v>
          </cell>
        </row>
        <row r="1677">
          <cell r="A1677" t="str">
            <v>BCH_WAG</v>
          </cell>
        </row>
        <row r="1678">
          <cell r="A1678" t="str">
            <v>BCH_WAG</v>
          </cell>
        </row>
        <row r="1679">
          <cell r="A1679" t="str">
            <v>BCH_WAG</v>
          </cell>
        </row>
        <row r="1680">
          <cell r="A1680" t="str">
            <v>BCH_WAG</v>
          </cell>
        </row>
        <row r="1681">
          <cell r="A1681" t="str">
            <v>BCH_WAG</v>
          </cell>
        </row>
        <row r="1682">
          <cell r="A1682" t="str">
            <v>BCH_WAG</v>
          </cell>
        </row>
        <row r="1683">
          <cell r="A1683" t="str">
            <v>BCH_WAG</v>
          </cell>
        </row>
        <row r="1684">
          <cell r="A1684" t="str">
            <v>BCH_WAG</v>
          </cell>
        </row>
        <row r="1685">
          <cell r="A1685" t="str">
            <v>BCH_WAG</v>
          </cell>
        </row>
        <row r="1686">
          <cell r="A1686" t="str">
            <v>BCH_WAG</v>
          </cell>
        </row>
        <row r="1687">
          <cell r="A1687" t="str">
            <v>BCH_WAG</v>
          </cell>
        </row>
        <row r="1688">
          <cell r="A1688" t="str">
            <v>BCH_WAG</v>
          </cell>
        </row>
        <row r="1689">
          <cell r="A1689" t="str">
            <v>BCH_WAG</v>
          </cell>
        </row>
        <row r="1690">
          <cell r="A1690" t="str">
            <v>BCH_WAG</v>
          </cell>
        </row>
        <row r="1691">
          <cell r="A1691" t="str">
            <v>BCH_WAG</v>
          </cell>
        </row>
        <row r="1692">
          <cell r="A1692" t="str">
            <v>BCH_WAG</v>
          </cell>
        </row>
        <row r="1693">
          <cell r="A1693" t="str">
            <v>BCH_WAG</v>
          </cell>
        </row>
        <row r="1694">
          <cell r="A1694" t="str">
            <v>BCH_WAG</v>
          </cell>
        </row>
        <row r="1695">
          <cell r="A1695" t="str">
            <v>BCH_WAG</v>
          </cell>
        </row>
        <row r="1696">
          <cell r="A1696" t="str">
            <v>BCH_WAG</v>
          </cell>
        </row>
        <row r="1697">
          <cell r="A1697" t="str">
            <v>BCH_WAG</v>
          </cell>
        </row>
        <row r="1698">
          <cell r="A1698" t="str">
            <v>BCH_WAG</v>
          </cell>
        </row>
        <row r="1699">
          <cell r="A1699" t="str">
            <v>BCH_WAG</v>
          </cell>
        </row>
        <row r="1700">
          <cell r="A1700" t="str">
            <v>BCH_WAG</v>
          </cell>
        </row>
        <row r="1701">
          <cell r="A1701" t="str">
            <v>BCH_WAG</v>
          </cell>
        </row>
        <row r="1702">
          <cell r="A1702" t="str">
            <v>BCH_WAG</v>
          </cell>
        </row>
        <row r="1703">
          <cell r="A1703" t="str">
            <v>BCH_WAG</v>
          </cell>
        </row>
        <row r="1704">
          <cell r="A1704" t="str">
            <v>BCH_WAG</v>
          </cell>
        </row>
        <row r="1705">
          <cell r="A1705" t="str">
            <v>BCH_WAG</v>
          </cell>
        </row>
        <row r="1706">
          <cell r="A1706" t="str">
            <v>BCH_WAG</v>
          </cell>
        </row>
        <row r="1707">
          <cell r="A1707" t="str">
            <v>BCH_WAG</v>
          </cell>
        </row>
        <row r="1708">
          <cell r="A1708" t="str">
            <v>BCH_WAG</v>
          </cell>
        </row>
        <row r="1709">
          <cell r="A1709" t="str">
            <v>BCH_WAG</v>
          </cell>
        </row>
        <row r="1710">
          <cell r="A1710" t="str">
            <v>BCH_WAG</v>
          </cell>
        </row>
        <row r="1711">
          <cell r="A1711" t="str">
            <v>BCH_WAG</v>
          </cell>
        </row>
        <row r="1712">
          <cell r="A1712" t="str">
            <v>BCH_WAG</v>
          </cell>
        </row>
        <row r="1713">
          <cell r="A1713" t="str">
            <v>BCH_WAG</v>
          </cell>
        </row>
        <row r="1714">
          <cell r="A1714" t="str">
            <v>BCH_WAG</v>
          </cell>
        </row>
        <row r="1715">
          <cell r="A1715" t="str">
            <v>BCH_WAG</v>
          </cell>
        </row>
        <row r="1716">
          <cell r="A1716" t="str">
            <v>BCH_WAG</v>
          </cell>
        </row>
        <row r="1717">
          <cell r="A1717" t="str">
            <v>BCH_WAG</v>
          </cell>
        </row>
        <row r="1718">
          <cell r="A1718" t="str">
            <v>BCH_WAG</v>
          </cell>
        </row>
        <row r="1719">
          <cell r="A1719" t="str">
            <v>BCH_WAG</v>
          </cell>
        </row>
        <row r="1720">
          <cell r="A1720" t="str">
            <v>BCH_WAG</v>
          </cell>
        </row>
        <row r="1721">
          <cell r="A1721" t="str">
            <v>BCH_WAG</v>
          </cell>
        </row>
        <row r="1722">
          <cell r="A1722" t="str">
            <v>BCH_WAG</v>
          </cell>
        </row>
        <row r="1723">
          <cell r="A1723" t="str">
            <v>BCH_WAG</v>
          </cell>
        </row>
        <row r="1724">
          <cell r="A1724" t="str">
            <v>BCH_WAG</v>
          </cell>
        </row>
        <row r="1725">
          <cell r="A1725" t="str">
            <v>BCH_WAG</v>
          </cell>
        </row>
        <row r="1726">
          <cell r="A1726" t="str">
            <v>BCH_WAG</v>
          </cell>
        </row>
        <row r="1727">
          <cell r="A1727" t="str">
            <v>BCH_WAG</v>
          </cell>
        </row>
        <row r="1728">
          <cell r="A1728" t="str">
            <v>BCH_WAG</v>
          </cell>
        </row>
        <row r="1729">
          <cell r="A1729" t="str">
            <v>BCH_WAG</v>
          </cell>
        </row>
        <row r="1730">
          <cell r="A1730" t="str">
            <v>BCH_WAG</v>
          </cell>
        </row>
        <row r="1731">
          <cell r="A1731" t="str">
            <v>BCH_WAG</v>
          </cell>
        </row>
        <row r="1732">
          <cell r="A1732" t="str">
            <v>BCH_WAG</v>
          </cell>
        </row>
        <row r="1733">
          <cell r="A1733" t="str">
            <v>BCH_WAG</v>
          </cell>
        </row>
        <row r="1734">
          <cell r="A1734" t="str">
            <v>BCH_WAG</v>
          </cell>
        </row>
        <row r="1735">
          <cell r="A1735" t="str">
            <v>BCH_WAG</v>
          </cell>
        </row>
        <row r="1736">
          <cell r="A1736" t="str">
            <v>BCH_WAG</v>
          </cell>
        </row>
        <row r="1737">
          <cell r="A1737" t="str">
            <v>BCH_WAG</v>
          </cell>
        </row>
        <row r="1738">
          <cell r="A1738" t="str">
            <v>BCH_WAG</v>
          </cell>
        </row>
        <row r="1739">
          <cell r="A1739" t="str">
            <v>BCH_WAG</v>
          </cell>
        </row>
        <row r="1740">
          <cell r="A1740" t="str">
            <v>BCH_WAG</v>
          </cell>
        </row>
        <row r="1741">
          <cell r="A1741" t="str">
            <v>BCH_WAG</v>
          </cell>
        </row>
        <row r="1742">
          <cell r="A1742" t="str">
            <v>BCH_WAG</v>
          </cell>
        </row>
        <row r="1743">
          <cell r="A1743" t="str">
            <v>BCH_WAG</v>
          </cell>
        </row>
        <row r="1744">
          <cell r="A1744" t="str">
            <v>BCH_WAG</v>
          </cell>
        </row>
        <row r="1745">
          <cell r="A1745" t="str">
            <v>BCH_WAG</v>
          </cell>
        </row>
        <row r="1746">
          <cell r="A1746" t="str">
            <v>BCH_WAG</v>
          </cell>
        </row>
        <row r="1747">
          <cell r="A1747" t="str">
            <v>BCH_WAG</v>
          </cell>
        </row>
        <row r="1748">
          <cell r="A1748" t="str">
            <v>BCH_WAG</v>
          </cell>
        </row>
        <row r="1749">
          <cell r="A1749" t="str">
            <v>BCH_WAG</v>
          </cell>
        </row>
        <row r="1750">
          <cell r="A1750" t="str">
            <v>BCH_WAG</v>
          </cell>
        </row>
        <row r="1751">
          <cell r="A1751" t="str">
            <v>BCH_WAG</v>
          </cell>
        </row>
        <row r="1752">
          <cell r="A1752" t="str">
            <v>BCH_WAG</v>
          </cell>
        </row>
        <row r="1753">
          <cell r="A1753" t="str">
            <v>BCH_WAG</v>
          </cell>
        </row>
        <row r="1754">
          <cell r="A1754" t="str">
            <v>BCH_WAG</v>
          </cell>
        </row>
        <row r="1755">
          <cell r="A1755" t="str">
            <v>BCH_WAG</v>
          </cell>
        </row>
        <row r="1756">
          <cell r="A1756" t="str">
            <v>BCH_WAG</v>
          </cell>
        </row>
        <row r="1757">
          <cell r="A1757" t="str">
            <v>BCH_WAG</v>
          </cell>
        </row>
        <row r="1758">
          <cell r="A1758" t="str">
            <v>BCH_WAG</v>
          </cell>
        </row>
        <row r="1759">
          <cell r="A1759" t="str">
            <v>BCH_WAG</v>
          </cell>
        </row>
        <row r="1760">
          <cell r="A1760" t="str">
            <v>BCH_WAG</v>
          </cell>
        </row>
        <row r="1761">
          <cell r="A1761" t="str">
            <v>BCH_WAG</v>
          </cell>
        </row>
        <row r="1762">
          <cell r="A1762" t="str">
            <v>BCH_WAG</v>
          </cell>
        </row>
        <row r="1763">
          <cell r="A1763" t="str">
            <v>BCH_WAG</v>
          </cell>
        </row>
        <row r="1764">
          <cell r="A1764" t="str">
            <v>BCH_WAG</v>
          </cell>
        </row>
        <row r="1765">
          <cell r="A1765" t="str">
            <v>BCH_WAG</v>
          </cell>
        </row>
        <row r="1766">
          <cell r="A1766" t="str">
            <v>BCH_WAG</v>
          </cell>
        </row>
        <row r="1767">
          <cell r="A1767" t="str">
            <v>BCH_WAG</v>
          </cell>
        </row>
        <row r="1768">
          <cell r="A1768" t="str">
            <v>BCH_WAG</v>
          </cell>
        </row>
        <row r="1769">
          <cell r="A1769" t="str">
            <v>BCH_WAG</v>
          </cell>
        </row>
        <row r="1770">
          <cell r="A1770" t="str">
            <v>BCH_WAG</v>
          </cell>
        </row>
        <row r="1771">
          <cell r="A1771" t="str">
            <v>BCH_WAG</v>
          </cell>
        </row>
        <row r="1772">
          <cell r="A1772" t="str">
            <v>BCH_WAG</v>
          </cell>
        </row>
        <row r="1773">
          <cell r="A1773" t="str">
            <v>BCH_WAG</v>
          </cell>
        </row>
        <row r="1774">
          <cell r="A1774" t="str">
            <v>BCH_WAG</v>
          </cell>
        </row>
        <row r="1775">
          <cell r="A1775" t="str">
            <v>BCH_WAG</v>
          </cell>
        </row>
        <row r="1776">
          <cell r="A1776" t="str">
            <v>BCH_WAG</v>
          </cell>
        </row>
        <row r="1777">
          <cell r="A1777" t="str">
            <v>BCH_WAG</v>
          </cell>
        </row>
        <row r="1778">
          <cell r="A1778" t="str">
            <v>BCH_WAG</v>
          </cell>
        </row>
        <row r="1779">
          <cell r="A1779" t="str">
            <v>BCH_WAG</v>
          </cell>
        </row>
        <row r="1780">
          <cell r="A1780" t="str">
            <v>BCH_WAG</v>
          </cell>
        </row>
        <row r="1781">
          <cell r="A1781" t="str">
            <v>BCH_WAG</v>
          </cell>
        </row>
        <row r="1782">
          <cell r="A1782" t="str">
            <v>BCH_WAG</v>
          </cell>
        </row>
        <row r="1783">
          <cell r="A1783" t="str">
            <v>BCH_WAG</v>
          </cell>
        </row>
        <row r="1784">
          <cell r="A1784" t="str">
            <v>BCH_WAG</v>
          </cell>
        </row>
        <row r="1785">
          <cell r="A1785" t="str">
            <v>BCH_WAG</v>
          </cell>
        </row>
        <row r="1786">
          <cell r="A1786" t="str">
            <v>BCH_WAG</v>
          </cell>
        </row>
        <row r="1787">
          <cell r="A1787" t="str">
            <v>BCH_WAG</v>
          </cell>
        </row>
        <row r="1788">
          <cell r="A1788" t="str">
            <v>BCH_WAG</v>
          </cell>
        </row>
        <row r="1789">
          <cell r="A1789" t="str">
            <v>BCH_WAG</v>
          </cell>
        </row>
        <row r="1790">
          <cell r="A1790" t="str">
            <v>BCH_WAG</v>
          </cell>
        </row>
        <row r="1791">
          <cell r="A1791" t="str">
            <v>BCH_WAG</v>
          </cell>
        </row>
        <row r="1792">
          <cell r="A1792" t="str">
            <v>BCH_WAG</v>
          </cell>
        </row>
        <row r="1793">
          <cell r="A1793" t="str">
            <v>BCH_WAG</v>
          </cell>
        </row>
        <row r="1794">
          <cell r="A1794" t="str">
            <v>BCH_WAG</v>
          </cell>
        </row>
        <row r="1795">
          <cell r="A1795" t="str">
            <v>BCH_WAG</v>
          </cell>
        </row>
        <row r="1796">
          <cell r="A1796" t="str">
            <v>BCH_WAG</v>
          </cell>
        </row>
        <row r="1797">
          <cell r="A1797" t="str">
            <v>BCH_WAG</v>
          </cell>
        </row>
        <row r="1798">
          <cell r="A1798" t="str">
            <v>BCH_WAG</v>
          </cell>
        </row>
        <row r="1799">
          <cell r="A1799" t="str">
            <v>BCH_WAG</v>
          </cell>
        </row>
        <row r="1800">
          <cell r="A1800" t="str">
            <v>BCH_WAG</v>
          </cell>
        </row>
        <row r="1801">
          <cell r="A1801" t="str">
            <v>BCH_WAG</v>
          </cell>
        </row>
        <row r="1802">
          <cell r="A1802" t="str">
            <v>BCH_WAG</v>
          </cell>
        </row>
        <row r="1803">
          <cell r="A1803" t="str">
            <v>BCH_WAG</v>
          </cell>
        </row>
        <row r="1804">
          <cell r="A1804" t="str">
            <v>BCH_WAG</v>
          </cell>
        </row>
        <row r="1805">
          <cell r="A1805" t="str">
            <v>BCH_WAG</v>
          </cell>
        </row>
        <row r="1806">
          <cell r="A1806" t="str">
            <v>BCH_WAG</v>
          </cell>
        </row>
        <row r="1807">
          <cell r="A1807" t="str">
            <v>BCH_WAG</v>
          </cell>
        </row>
        <row r="1808">
          <cell r="A1808" t="str">
            <v>BCH_WAG</v>
          </cell>
        </row>
        <row r="1809">
          <cell r="A1809" t="str">
            <v>BCH_WAG</v>
          </cell>
        </row>
        <row r="1810">
          <cell r="A1810" t="str">
            <v>BCH_WAG</v>
          </cell>
        </row>
        <row r="1811">
          <cell r="A1811" t="str">
            <v>BCH_WAG</v>
          </cell>
        </row>
        <row r="1812">
          <cell r="A1812" t="str">
            <v>BCH_WAG</v>
          </cell>
        </row>
        <row r="1813">
          <cell r="A1813" t="str">
            <v>BCH_WAG</v>
          </cell>
        </row>
        <row r="1814">
          <cell r="A1814" t="str">
            <v>BCH_WAG</v>
          </cell>
        </row>
        <row r="1815">
          <cell r="A1815" t="str">
            <v>BCH_WAG</v>
          </cell>
        </row>
        <row r="1816">
          <cell r="A1816" t="str">
            <v>BCH_WAG</v>
          </cell>
        </row>
        <row r="1817">
          <cell r="A1817" t="str">
            <v>BCH_WAG</v>
          </cell>
        </row>
        <row r="1818">
          <cell r="A1818" t="str">
            <v>BCH_WAG</v>
          </cell>
        </row>
        <row r="1819">
          <cell r="A1819" t="str">
            <v>BCH_WAG</v>
          </cell>
        </row>
        <row r="1820">
          <cell r="A1820" t="str">
            <v>BCH_WAG</v>
          </cell>
        </row>
        <row r="1821">
          <cell r="A1821" t="str">
            <v>BCH_WAG</v>
          </cell>
        </row>
        <row r="1822">
          <cell r="A1822" t="str">
            <v>BCH_WAG</v>
          </cell>
        </row>
        <row r="1823">
          <cell r="A1823" t="str">
            <v>BCH_WAG</v>
          </cell>
        </row>
        <row r="1824">
          <cell r="A1824" t="str">
            <v>BCH_WAG</v>
          </cell>
        </row>
        <row r="1825">
          <cell r="A1825" t="str">
            <v>BCH_WAG</v>
          </cell>
        </row>
        <row r="1826">
          <cell r="A1826" t="str">
            <v>BCH_WAG</v>
          </cell>
        </row>
        <row r="1827">
          <cell r="A1827" t="str">
            <v>BCH_WAG</v>
          </cell>
        </row>
        <row r="1828">
          <cell r="A1828" t="str">
            <v>BCH_WAG</v>
          </cell>
        </row>
        <row r="1829">
          <cell r="A1829" t="str">
            <v>BCH_WAG</v>
          </cell>
        </row>
        <row r="1830">
          <cell r="A1830" t="str">
            <v>BCH_WAG</v>
          </cell>
        </row>
        <row r="1831">
          <cell r="A1831" t="str">
            <v>BCH_WAG</v>
          </cell>
        </row>
        <row r="1832">
          <cell r="A1832" t="str">
            <v>BCH_WAG</v>
          </cell>
        </row>
        <row r="1833">
          <cell r="A1833" t="str">
            <v>BCH_WAG</v>
          </cell>
        </row>
        <row r="1834">
          <cell r="A1834" t="str">
            <v>BCH_WAG</v>
          </cell>
        </row>
        <row r="1835">
          <cell r="A1835" t="str">
            <v>BCH_WAG</v>
          </cell>
        </row>
        <row r="1836">
          <cell r="A1836" t="str">
            <v>BCH_WAG</v>
          </cell>
        </row>
        <row r="1837">
          <cell r="A1837" t="str">
            <v>BCH_WAG</v>
          </cell>
        </row>
        <row r="1838">
          <cell r="A1838" t="str">
            <v>BCH_WAG</v>
          </cell>
        </row>
        <row r="1839">
          <cell r="A1839" t="str">
            <v>BCH_WAG</v>
          </cell>
        </row>
        <row r="1840">
          <cell r="A1840" t="str">
            <v>BCH_WAG</v>
          </cell>
        </row>
        <row r="1841">
          <cell r="A1841" t="str">
            <v>BCH_WAG</v>
          </cell>
        </row>
        <row r="1842">
          <cell r="A1842" t="str">
            <v>BCH_WAG</v>
          </cell>
        </row>
        <row r="1843">
          <cell r="A1843" t="str">
            <v>BCH_WAG</v>
          </cell>
        </row>
        <row r="1844">
          <cell r="A1844" t="str">
            <v>BCH_WAG</v>
          </cell>
        </row>
        <row r="1845">
          <cell r="A1845" t="str">
            <v>BCH_WAG</v>
          </cell>
        </row>
        <row r="1846">
          <cell r="A1846" t="str">
            <v>BCH_WAG</v>
          </cell>
        </row>
        <row r="1847">
          <cell r="A1847" t="str">
            <v>BCH_WAG</v>
          </cell>
        </row>
        <row r="1848">
          <cell r="A1848" t="str">
            <v>BCH_WAG</v>
          </cell>
        </row>
        <row r="1849">
          <cell r="A1849" t="str">
            <v>BCH_WAG</v>
          </cell>
        </row>
        <row r="1850">
          <cell r="A1850" t="str">
            <v>BCH_WAG</v>
          </cell>
        </row>
        <row r="1851">
          <cell r="A1851" t="str">
            <v>BCH_WAG</v>
          </cell>
        </row>
        <row r="1852">
          <cell r="A1852" t="str">
            <v>BCH_WAG</v>
          </cell>
        </row>
        <row r="1853">
          <cell r="A1853" t="str">
            <v>BCH_WAG</v>
          </cell>
        </row>
        <row r="1854">
          <cell r="A1854" t="str">
            <v>BCH_WAG</v>
          </cell>
        </row>
        <row r="1855">
          <cell r="A1855" t="str">
            <v>BCH_WAG</v>
          </cell>
        </row>
        <row r="1856">
          <cell r="A1856" t="str">
            <v>BCH_WAG</v>
          </cell>
        </row>
        <row r="1857">
          <cell r="A1857" t="str">
            <v>BCH_WAG</v>
          </cell>
        </row>
        <row r="1858">
          <cell r="A1858" t="str">
            <v>BCH_WAG</v>
          </cell>
        </row>
        <row r="1859">
          <cell r="A1859" t="str">
            <v>BCH_WAG</v>
          </cell>
        </row>
        <row r="1860">
          <cell r="A1860" t="str">
            <v>BCH_WAG</v>
          </cell>
        </row>
        <row r="1861">
          <cell r="A1861" t="str">
            <v>BCH_WAG</v>
          </cell>
        </row>
        <row r="1862">
          <cell r="A1862" t="str">
            <v>BCH_WAG</v>
          </cell>
        </row>
        <row r="1863">
          <cell r="A1863" t="str">
            <v>BCH_WAG</v>
          </cell>
        </row>
        <row r="1864">
          <cell r="A1864" t="str">
            <v>BCH_WAG</v>
          </cell>
        </row>
        <row r="1865">
          <cell r="A1865" t="str">
            <v>BCH_WAG</v>
          </cell>
        </row>
        <row r="1866">
          <cell r="A1866" t="str">
            <v>BCH_WAG</v>
          </cell>
        </row>
        <row r="1867">
          <cell r="A1867" t="str">
            <v>BCH_WAG</v>
          </cell>
        </row>
        <row r="1868">
          <cell r="A1868" t="str">
            <v>BCH_WAG</v>
          </cell>
        </row>
        <row r="1869">
          <cell r="A1869" t="str">
            <v>BCH_WAG</v>
          </cell>
        </row>
        <row r="1870">
          <cell r="A1870" t="str">
            <v>BCH_WAG</v>
          </cell>
        </row>
        <row r="1871">
          <cell r="A1871" t="str">
            <v>BCH_WAG</v>
          </cell>
        </row>
        <row r="1872">
          <cell r="A1872" t="str">
            <v>BCH_WAG</v>
          </cell>
        </row>
        <row r="1873">
          <cell r="A1873" t="str">
            <v>BCH_WAG</v>
          </cell>
        </row>
        <row r="1874">
          <cell r="A1874" t="str">
            <v>BCH_WAG</v>
          </cell>
        </row>
        <row r="1875">
          <cell r="A1875" t="str">
            <v>BCH_WAG</v>
          </cell>
        </row>
        <row r="1876">
          <cell r="A1876" t="str">
            <v>BCH_WAG</v>
          </cell>
        </row>
        <row r="1877">
          <cell r="A1877" t="str">
            <v>BCH_WAG</v>
          </cell>
        </row>
        <row r="1878">
          <cell r="A1878" t="str">
            <v>BCH_WAG</v>
          </cell>
        </row>
        <row r="1879">
          <cell r="A1879" t="str">
            <v>BCH_WAG</v>
          </cell>
        </row>
        <row r="1880">
          <cell r="A1880" t="str">
            <v>BCH_WAG</v>
          </cell>
        </row>
        <row r="1881">
          <cell r="A1881" t="str">
            <v>BCH_WAG</v>
          </cell>
        </row>
        <row r="1882">
          <cell r="A1882" t="str">
            <v>BCH_WAG</v>
          </cell>
        </row>
        <row r="1883">
          <cell r="A1883" t="str">
            <v>BCH_WAG</v>
          </cell>
        </row>
        <row r="1884">
          <cell r="A1884" t="str">
            <v>BCH_WAG</v>
          </cell>
        </row>
        <row r="1885">
          <cell r="A1885" t="str">
            <v>BCH_WAG</v>
          </cell>
        </row>
        <row r="1886">
          <cell r="A1886" t="str">
            <v>BCH_WAG</v>
          </cell>
        </row>
        <row r="1887">
          <cell r="A1887" t="str">
            <v>BCH_WAG</v>
          </cell>
        </row>
        <row r="1888">
          <cell r="A1888" t="str">
            <v>BCH_WAG</v>
          </cell>
        </row>
        <row r="1889">
          <cell r="A1889" t="str">
            <v>BCH_WAG</v>
          </cell>
        </row>
        <row r="1890">
          <cell r="A1890" t="str">
            <v>BCH_WAG</v>
          </cell>
        </row>
        <row r="1891">
          <cell r="A1891" t="str">
            <v>BCH_WAG</v>
          </cell>
        </row>
        <row r="1892">
          <cell r="A1892" t="str">
            <v>BCH_WAG</v>
          </cell>
        </row>
        <row r="1893">
          <cell r="A1893" t="str">
            <v>BCH_WAG</v>
          </cell>
        </row>
        <row r="1894">
          <cell r="A1894" t="str">
            <v>BCH_WAG</v>
          </cell>
        </row>
        <row r="1895">
          <cell r="A1895" t="str">
            <v>BCH_WAG</v>
          </cell>
        </row>
        <row r="1896">
          <cell r="A1896" t="str">
            <v>BCH_WAG</v>
          </cell>
        </row>
        <row r="1897">
          <cell r="A1897" t="str">
            <v>BCH_WAG</v>
          </cell>
        </row>
        <row r="1898">
          <cell r="A1898" t="str">
            <v>BCH_WAG</v>
          </cell>
        </row>
        <row r="1899">
          <cell r="A1899" t="str">
            <v>BCH_WAG</v>
          </cell>
        </row>
        <row r="1900">
          <cell r="A1900" t="str">
            <v>BCH_WAG</v>
          </cell>
        </row>
        <row r="1901">
          <cell r="A1901" t="str">
            <v>BCH_WAG</v>
          </cell>
        </row>
        <row r="1902">
          <cell r="A1902" t="str">
            <v>BCH_WAG</v>
          </cell>
        </row>
        <row r="1903">
          <cell r="A1903" t="str">
            <v>BCH_WAG</v>
          </cell>
        </row>
        <row r="1904">
          <cell r="A1904" t="str">
            <v>BCH_WAG</v>
          </cell>
        </row>
        <row r="1905">
          <cell r="A1905" t="str">
            <v>BCH_WAG</v>
          </cell>
        </row>
        <row r="1906">
          <cell r="A1906" t="str">
            <v>BCH_WAG</v>
          </cell>
        </row>
        <row r="1907">
          <cell r="A1907" t="str">
            <v>BCH_WAG</v>
          </cell>
        </row>
        <row r="1908">
          <cell r="A1908" t="str">
            <v>BCH_WAG</v>
          </cell>
        </row>
        <row r="1909">
          <cell r="A1909" t="str">
            <v>BCH_WAG</v>
          </cell>
        </row>
        <row r="1910">
          <cell r="A1910" t="str">
            <v>BCH_WAG</v>
          </cell>
        </row>
        <row r="1911">
          <cell r="A1911" t="str">
            <v>BCH_WAG</v>
          </cell>
        </row>
        <row r="1912">
          <cell r="A1912" t="str">
            <v>BCH_WAG</v>
          </cell>
        </row>
        <row r="1913">
          <cell r="A1913" t="str">
            <v>BCH_WAG</v>
          </cell>
        </row>
        <row r="1914">
          <cell r="A1914" t="str">
            <v>BCH_WAG</v>
          </cell>
        </row>
        <row r="1915">
          <cell r="A1915" t="str">
            <v>BCH_WAG</v>
          </cell>
        </row>
        <row r="1916">
          <cell r="A1916" t="str">
            <v>BCH_WAG</v>
          </cell>
        </row>
        <row r="1917">
          <cell r="A1917" t="str">
            <v>BCH_WAG</v>
          </cell>
        </row>
        <row r="1918">
          <cell r="A1918" t="str">
            <v>BCH_WAG</v>
          </cell>
        </row>
        <row r="1919">
          <cell r="A1919" t="str">
            <v>BCH_WAG</v>
          </cell>
        </row>
        <row r="1920">
          <cell r="A1920" t="str">
            <v>BCH_WAG</v>
          </cell>
        </row>
        <row r="1921">
          <cell r="A1921" t="str">
            <v>BCH_WAG</v>
          </cell>
        </row>
        <row r="1922">
          <cell r="A1922" t="str">
            <v>BCH_WAG</v>
          </cell>
        </row>
        <row r="1923">
          <cell r="A1923" t="str">
            <v>BCH_WAG</v>
          </cell>
        </row>
        <row r="1924">
          <cell r="A1924" t="str">
            <v>BCH_WAG</v>
          </cell>
        </row>
        <row r="1925">
          <cell r="A1925" t="str">
            <v>BCH_WAG</v>
          </cell>
        </row>
        <row r="1926">
          <cell r="A1926" t="str">
            <v>BCH_WAG</v>
          </cell>
        </row>
        <row r="1927">
          <cell r="A1927" t="str">
            <v>BCH_WAG</v>
          </cell>
        </row>
        <row r="1928">
          <cell r="A1928" t="str">
            <v>BCH_WAG</v>
          </cell>
        </row>
        <row r="1929">
          <cell r="A1929" t="str">
            <v>BCH_WAG</v>
          </cell>
        </row>
        <row r="1930">
          <cell r="A1930" t="str">
            <v>BCH_WAG</v>
          </cell>
        </row>
        <row r="1931">
          <cell r="A1931" t="str">
            <v>BCH_WAG</v>
          </cell>
        </row>
        <row r="1932">
          <cell r="A1932" t="str">
            <v>BCH_WAG</v>
          </cell>
        </row>
        <row r="1933">
          <cell r="A1933" t="str">
            <v>BCH_WAG</v>
          </cell>
        </row>
        <row r="1934">
          <cell r="A1934" t="str">
            <v>BCH_WAG</v>
          </cell>
        </row>
        <row r="1935">
          <cell r="A1935" t="str">
            <v>BCH_WAG</v>
          </cell>
        </row>
        <row r="1936">
          <cell r="A1936" t="str">
            <v>BCH_WAG</v>
          </cell>
        </row>
        <row r="1937">
          <cell r="A1937" t="str">
            <v>BCH_WAG</v>
          </cell>
        </row>
        <row r="1938">
          <cell r="A1938" t="str">
            <v>BCH_WAG</v>
          </cell>
        </row>
        <row r="1939">
          <cell r="A1939" t="str">
            <v>BCH_WAG</v>
          </cell>
        </row>
        <row r="1940">
          <cell r="A1940" t="str">
            <v>BCH_WAG</v>
          </cell>
        </row>
        <row r="1941">
          <cell r="A1941" t="str">
            <v>HXG3</v>
          </cell>
        </row>
      </sheetData>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15-NUC"/>
      <sheetName val="1"/>
      <sheetName val="2"/>
      <sheetName val="Recon to TO"/>
      <sheetName val="JAN2021"/>
      <sheetName val="FEB2021"/>
      <sheetName val="MAR2021"/>
      <sheetName val="APR2021"/>
      <sheetName val="MAY2021"/>
      <sheetName val="JUN2021"/>
      <sheetName val="JUL2021"/>
      <sheetName val="AUG2021"/>
      <sheetName val="SEP2021"/>
      <sheetName val="OCT2021"/>
      <sheetName val="NOV2021"/>
      <sheetName val="DEC2021"/>
      <sheetName val="EGI Fin Ops"/>
      <sheetName val="DEC2020"/>
      <sheetName val="DEC20 vs DEC21"/>
      <sheetName val="Dec 2020 Subledger"/>
      <sheetName val="Dec 2021 Subledg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O5">
            <v>0</v>
          </cell>
        </row>
      </sheetData>
      <sheetData sheetId="20" refreshError="1"/>
      <sheetData sheetId="2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7.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8.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0.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1.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2.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3.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4.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5.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6.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7.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6109A-A9DF-4ABB-B526-C407A82EE519}">
  <sheetPr>
    <pageSetUpPr fitToPage="1"/>
  </sheetPr>
  <dimension ref="A1:G54"/>
  <sheetViews>
    <sheetView view="pageBreakPreview" zoomScale="60" zoomScaleNormal="145" workbookViewId="0">
      <selection activeCell="V53" sqref="A1:XFD1048576"/>
    </sheetView>
  </sheetViews>
  <sheetFormatPr defaultRowHeight="12.5"/>
  <cols>
    <col min="1" max="1" width="11.7265625" bestFit="1" customWidth="1"/>
    <col min="2" max="2" width="33.81640625" bestFit="1" customWidth="1"/>
    <col min="3" max="7" width="9.1796875" customWidth="1"/>
  </cols>
  <sheetData>
    <row r="1" spans="1:7" ht="14.5">
      <c r="A1" s="208" t="s">
        <v>231</v>
      </c>
      <c r="B1" s="208"/>
      <c r="C1" s="2"/>
      <c r="D1" s="41"/>
      <c r="E1" s="41"/>
      <c r="F1" s="41"/>
      <c r="G1" s="41"/>
    </row>
    <row r="2" spans="1:7" ht="14.5">
      <c r="A2" s="208" t="s">
        <v>487</v>
      </c>
      <c r="B2" s="208"/>
      <c r="C2" s="2"/>
      <c r="D2" s="41"/>
      <c r="E2" s="41"/>
      <c r="F2" s="41"/>
      <c r="G2" s="41"/>
    </row>
    <row r="3" spans="1:7" ht="14.5">
      <c r="A3" s="208" t="s">
        <v>234</v>
      </c>
      <c r="B3" s="208"/>
      <c r="C3" s="2"/>
      <c r="D3" s="41"/>
      <c r="E3" s="41"/>
      <c r="F3" s="41"/>
      <c r="G3" s="41"/>
    </row>
    <row r="4" spans="1:7" ht="14.5">
      <c r="A4" s="41"/>
      <c r="B4" s="2"/>
      <c r="C4" s="2"/>
      <c r="D4" s="41"/>
      <c r="E4" s="41"/>
      <c r="F4" s="41"/>
      <c r="G4" s="41"/>
    </row>
    <row r="5" spans="1:7" ht="14.5">
      <c r="A5" s="208" t="s">
        <v>232</v>
      </c>
      <c r="B5" s="208"/>
      <c r="C5" s="2"/>
      <c r="D5" s="41"/>
      <c r="E5" s="41"/>
      <c r="F5" s="41"/>
      <c r="G5" s="41"/>
    </row>
    <row r="6" spans="1:7" ht="14.5">
      <c r="A6" s="41"/>
      <c r="B6" s="41"/>
      <c r="C6" s="41"/>
      <c r="D6" s="41"/>
      <c r="E6" s="41"/>
      <c r="F6" s="41"/>
      <c r="G6" s="41"/>
    </row>
    <row r="7" spans="1:7" ht="14.5">
      <c r="A7" s="42" t="s">
        <v>233</v>
      </c>
      <c r="B7" s="43" t="s">
        <v>7</v>
      </c>
      <c r="C7" s="41"/>
      <c r="D7" s="41"/>
      <c r="E7" s="41"/>
      <c r="F7" s="41"/>
      <c r="G7" s="41"/>
    </row>
    <row r="8" spans="1:7" ht="14.5">
      <c r="A8" s="44" t="s">
        <v>235</v>
      </c>
      <c r="B8" s="41" t="s">
        <v>238</v>
      </c>
      <c r="C8" s="41"/>
      <c r="D8" s="41"/>
      <c r="E8" s="41"/>
      <c r="F8" s="41"/>
      <c r="G8" s="41"/>
    </row>
    <row r="9" spans="1:7" ht="14.5">
      <c r="A9" s="44">
        <v>1</v>
      </c>
      <c r="B9" s="45" t="s">
        <v>236</v>
      </c>
      <c r="C9" s="45"/>
      <c r="D9" s="45"/>
      <c r="E9" s="45"/>
      <c r="F9" s="45"/>
      <c r="G9" s="45"/>
    </row>
    <row r="10" spans="1:7" ht="14.5">
      <c r="A10" s="44">
        <v>2</v>
      </c>
      <c r="B10" s="45" t="s">
        <v>237</v>
      </c>
      <c r="C10" s="45"/>
      <c r="D10" s="45"/>
      <c r="E10" s="45"/>
      <c r="F10" s="45"/>
      <c r="G10" s="45"/>
    </row>
    <row r="12" spans="1:7">
      <c r="A12" s="46"/>
    </row>
    <row r="13" spans="1:7">
      <c r="A13" s="46"/>
    </row>
    <row r="14" spans="1:7">
      <c r="A14" s="46"/>
    </row>
    <row r="15" spans="1:7">
      <c r="A15" s="46"/>
    </row>
    <row r="16" spans="1:7">
      <c r="A16" s="46"/>
    </row>
    <row r="17" spans="1:1">
      <c r="A17" s="46"/>
    </row>
    <row r="18" spans="1:1">
      <c r="A18" s="46"/>
    </row>
    <row r="19" spans="1:1">
      <c r="A19" s="46"/>
    </row>
    <row r="20" spans="1:1">
      <c r="A20" s="46"/>
    </row>
    <row r="21" spans="1:1">
      <c r="A21" s="46"/>
    </row>
    <row r="22" spans="1:1">
      <c r="A22" s="46"/>
    </row>
    <row r="23" spans="1:1">
      <c r="A23" s="46"/>
    </row>
    <row r="24" spans="1:1">
      <c r="A24" s="46"/>
    </row>
    <row r="25" spans="1:1">
      <c r="A25" s="46"/>
    </row>
    <row r="26" spans="1:1">
      <c r="A26" s="46"/>
    </row>
    <row r="27" spans="1:1">
      <c r="A27" s="46"/>
    </row>
    <row r="28" spans="1:1">
      <c r="A28" s="46"/>
    </row>
    <row r="29" spans="1:1">
      <c r="A29" s="46"/>
    </row>
    <row r="30" spans="1:1">
      <c r="A30" s="46"/>
    </row>
    <row r="31" spans="1:1">
      <c r="A31" s="46"/>
    </row>
    <row r="32" spans="1:1">
      <c r="A32" s="46"/>
    </row>
    <row r="33" spans="1:1">
      <c r="A33" s="46"/>
    </row>
    <row r="34" spans="1:1">
      <c r="A34" s="46"/>
    </row>
    <row r="35" spans="1:1">
      <c r="A35" s="46"/>
    </row>
    <row r="36" spans="1:1">
      <c r="A36" s="46"/>
    </row>
    <row r="37" spans="1:1">
      <c r="A37" s="46"/>
    </row>
    <row r="38" spans="1:1">
      <c r="A38" s="46"/>
    </row>
    <row r="39" spans="1:1">
      <c r="A39" s="46"/>
    </row>
    <row r="40" spans="1:1">
      <c r="A40" s="46"/>
    </row>
    <row r="41" spans="1:1">
      <c r="A41" s="46"/>
    </row>
    <row r="42" spans="1:1">
      <c r="A42" s="46"/>
    </row>
    <row r="43" spans="1:1">
      <c r="A43" s="46"/>
    </row>
    <row r="44" spans="1:1">
      <c r="A44" s="46"/>
    </row>
    <row r="45" spans="1:1">
      <c r="A45" s="46"/>
    </row>
    <row r="46" spans="1:1">
      <c r="A46" s="46"/>
    </row>
    <row r="47" spans="1:1">
      <c r="A47" s="46"/>
    </row>
    <row r="48" spans="1:1">
      <c r="A48" s="46"/>
    </row>
    <row r="49" spans="1:1">
      <c r="A49" s="46"/>
    </row>
    <row r="50" spans="1:1">
      <c r="A50" s="46"/>
    </row>
    <row r="51" spans="1:1">
      <c r="A51" s="46"/>
    </row>
    <row r="52" spans="1:1">
      <c r="A52" s="46"/>
    </row>
    <row r="53" spans="1:1">
      <c r="A53" s="46"/>
    </row>
    <row r="54" spans="1:1">
      <c r="A54" s="46"/>
    </row>
  </sheetData>
  <mergeCells count="4">
    <mergeCell ref="A1:B1"/>
    <mergeCell ref="A2:B2"/>
    <mergeCell ref="A3:B3"/>
    <mergeCell ref="A5:B5"/>
  </mergeCells>
  <pageMargins left="0.5" right="0.5" top="0.75" bottom="0.75" header="0.18" footer="0.19"/>
  <pageSetup orientation="landscape" r:id="rId1"/>
  <headerFooter alignWithMargins="0"/>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4C283-0FA0-43CB-9680-31C9CDEE976E}">
  <sheetPr>
    <tabColor theme="8" tint="0.39997558519241921"/>
    <pageSetUpPr fitToPage="1"/>
  </sheetPr>
  <dimension ref="A1:G20"/>
  <sheetViews>
    <sheetView tabSelected="1" view="pageBreakPreview" zoomScale="60" workbookViewId="0">
      <selection activeCell="V53" sqref="A1:XFD1048576"/>
    </sheetView>
  </sheetViews>
  <sheetFormatPr defaultRowHeight="13"/>
  <cols>
    <col min="1" max="1" width="5" style="4" bestFit="1" customWidth="1"/>
    <col min="2" max="2" width="62.26953125" customWidth="1"/>
    <col min="3" max="3" width="16.54296875" bestFit="1" customWidth="1"/>
    <col min="4" max="4" width="56" style="12" bestFit="1" customWidth="1"/>
    <col min="5" max="5" width="23.7265625" bestFit="1" customWidth="1"/>
    <col min="6" max="6" width="14.1796875" style="5" bestFit="1" customWidth="1"/>
    <col min="7" max="7" width="16.54296875" bestFit="1" customWidth="1"/>
  </cols>
  <sheetData>
    <row r="1" spans="1:7" s="14" customFormat="1" ht="14.5">
      <c r="A1" s="13"/>
      <c r="B1" s="13" t="s">
        <v>204</v>
      </c>
      <c r="D1" s="15"/>
      <c r="E1" s="16"/>
      <c r="F1" s="17" t="s">
        <v>493</v>
      </c>
    </row>
    <row r="2" spans="1:7" s="14" customFormat="1" ht="14.5">
      <c r="A2" s="13"/>
      <c r="B2" s="18" t="s">
        <v>206</v>
      </c>
      <c r="D2" s="15"/>
      <c r="E2" s="16"/>
      <c r="F2" s="17"/>
    </row>
    <row r="3" spans="1:7" s="14" customFormat="1" ht="14.5">
      <c r="A3" s="13"/>
      <c r="B3" s="19"/>
      <c r="D3" s="15"/>
      <c r="F3" s="17"/>
      <c r="G3" s="20"/>
    </row>
    <row r="4" spans="1:7" s="14" customFormat="1" ht="14.5">
      <c r="A4" s="13"/>
      <c r="B4" s="21" t="s">
        <v>207</v>
      </c>
      <c r="C4" s="22"/>
      <c r="D4" s="23"/>
      <c r="E4" s="22"/>
      <c r="F4" s="17"/>
      <c r="G4" s="20"/>
    </row>
    <row r="5" spans="1:7" ht="14.5">
      <c r="A5" s="24" t="s">
        <v>208</v>
      </c>
      <c r="B5" s="24" t="s">
        <v>7</v>
      </c>
      <c r="C5" s="24" t="s">
        <v>209</v>
      </c>
      <c r="D5" s="25" t="s">
        <v>210</v>
      </c>
      <c r="E5" s="24" t="s">
        <v>205</v>
      </c>
      <c r="F5" s="24" t="s">
        <v>208</v>
      </c>
      <c r="G5" s="24"/>
    </row>
    <row r="6" spans="1:7" ht="14.5">
      <c r="A6" s="4">
        <v>100</v>
      </c>
      <c r="B6" s="26" t="s">
        <v>211</v>
      </c>
      <c r="C6" s="30">
        <v>126586601.496494</v>
      </c>
      <c r="D6" s="7" t="s">
        <v>224</v>
      </c>
      <c r="F6" s="5">
        <v>100</v>
      </c>
      <c r="G6" s="204"/>
    </row>
    <row r="7" spans="1:7" ht="14.5">
      <c r="A7" s="4">
        <v>101</v>
      </c>
      <c r="B7" t="s">
        <v>212</v>
      </c>
      <c r="C7" s="31">
        <f>C8-C6</f>
        <v>129287222.503506</v>
      </c>
      <c r="D7" s="15" t="str">
        <f>CONCATENATE("Line ",A8," - ","Line ",A6)</f>
        <v>Line 102 - Line 100</v>
      </c>
      <c r="F7" s="5">
        <v>101</v>
      </c>
      <c r="G7" s="205"/>
    </row>
    <row r="8" spans="1:7" ht="14.5">
      <c r="A8" s="4">
        <v>102</v>
      </c>
      <c r="B8" t="s">
        <v>213</v>
      </c>
      <c r="C8" s="30">
        <v>255873824</v>
      </c>
      <c r="D8" s="39" t="s">
        <v>214</v>
      </c>
      <c r="F8" s="5">
        <v>102</v>
      </c>
      <c r="G8" s="204"/>
    </row>
    <row r="9" spans="1:7" ht="14.5">
      <c r="C9" s="27"/>
      <c r="D9" s="40"/>
      <c r="G9" s="205"/>
    </row>
    <row r="10" spans="1:7" ht="14.5">
      <c r="B10" s="21" t="s">
        <v>215</v>
      </c>
      <c r="C10" s="28"/>
      <c r="D10" s="28"/>
      <c r="E10" s="28"/>
      <c r="G10" s="205"/>
    </row>
    <row r="11" spans="1:7" ht="14.5">
      <c r="A11" s="24" t="s">
        <v>208</v>
      </c>
      <c r="B11" s="24" t="s">
        <v>7</v>
      </c>
      <c r="C11" s="24" t="s">
        <v>209</v>
      </c>
      <c r="D11" s="25" t="s">
        <v>210</v>
      </c>
      <c r="E11" s="24" t="s">
        <v>205</v>
      </c>
      <c r="F11" s="24" t="s">
        <v>208</v>
      </c>
      <c r="G11" s="205"/>
    </row>
    <row r="12" spans="1:7" ht="14.5">
      <c r="A12" s="4">
        <v>103</v>
      </c>
      <c r="B12" s="26" t="s">
        <v>495</v>
      </c>
      <c r="C12" s="30">
        <v>159139744.63</v>
      </c>
      <c r="D12" s="7" t="s">
        <v>225</v>
      </c>
      <c r="F12" s="5">
        <v>103</v>
      </c>
      <c r="G12" s="204"/>
    </row>
    <row r="13" spans="1:7" ht="14.5">
      <c r="A13" s="4">
        <v>104</v>
      </c>
      <c r="B13" t="s">
        <v>216</v>
      </c>
      <c r="C13" s="31">
        <f>C14-C12</f>
        <v>129535990.37</v>
      </c>
      <c r="D13" s="15" t="str">
        <f>CONCATENATE("Line ",A15," - ","Line ",A13)</f>
        <v>Line  - Line 104</v>
      </c>
      <c r="F13" s="5">
        <v>104</v>
      </c>
    </row>
    <row r="14" spans="1:7" ht="14.5">
      <c r="A14" s="4">
        <v>105</v>
      </c>
      <c r="B14" t="s">
        <v>213</v>
      </c>
      <c r="C14" s="30">
        <v>288675735</v>
      </c>
      <c r="D14" s="39" t="s">
        <v>217</v>
      </c>
      <c r="F14" s="5">
        <v>105</v>
      </c>
      <c r="G14" s="204"/>
    </row>
    <row r="15" spans="1:7" ht="14.5">
      <c r="C15" s="29"/>
      <c r="D15" s="40"/>
    </row>
    <row r="16" spans="1:7" ht="14.5">
      <c r="A16" s="4">
        <v>106</v>
      </c>
      <c r="B16" t="s">
        <v>218</v>
      </c>
      <c r="C16" s="30">
        <v>1745354.32</v>
      </c>
      <c r="D16" s="7" t="s">
        <v>226</v>
      </c>
      <c r="F16" s="5">
        <v>106</v>
      </c>
      <c r="G16" s="204"/>
    </row>
    <row r="17" spans="1:7" ht="14.5">
      <c r="A17" s="4">
        <v>107</v>
      </c>
      <c r="B17" t="s">
        <v>219</v>
      </c>
      <c r="C17" s="31">
        <f>C18-C16</f>
        <v>119353901.68000001</v>
      </c>
      <c r="D17" s="15" t="str">
        <f>CONCATENATE("Line ",A19," - ","Line ",A17)</f>
        <v>Line  - Line 107</v>
      </c>
      <c r="F17" s="5">
        <v>107</v>
      </c>
    </row>
    <row r="18" spans="1:7" ht="14.5">
      <c r="A18" s="4">
        <v>108</v>
      </c>
      <c r="B18" t="s">
        <v>220</v>
      </c>
      <c r="C18" s="30">
        <v>121099256</v>
      </c>
      <c r="D18" s="7" t="s">
        <v>221</v>
      </c>
      <c r="F18" s="5">
        <v>108</v>
      </c>
      <c r="G18" s="204"/>
    </row>
    <row r="19" spans="1:7">
      <c r="C19" s="29"/>
    </row>
    <row r="20" spans="1:7" ht="14.5">
      <c r="A20" s="4">
        <v>109</v>
      </c>
      <c r="B20" s="26" t="s">
        <v>222</v>
      </c>
      <c r="C20" s="31">
        <f>AVERAGE(C12,C6)</f>
        <v>142863173.063247</v>
      </c>
      <c r="D20" s="15" t="s">
        <v>492</v>
      </c>
      <c r="F20" s="5">
        <v>109</v>
      </c>
    </row>
  </sheetData>
  <protectedRanges>
    <protectedRange password="F1C4" sqref="D7 D13 D17" name="AAReport1_23_1_1_2_3"/>
  </protectedRanges>
  <pageMargins left="0.5" right="0.5" top="0.75" bottom="0.75" header="0.18" footer="0.19"/>
  <pageSetup scale="72" orientation="landscape" r:id="rId1"/>
  <headerFooter alignWithMargins="0">
    <oddHeader xml:space="preserve">&amp;R&amp;"Calibri,Regular"Docket No. ER19-13-000- Annual Update RY2024
&amp;F
</oddHeader>
  </headerFooter>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B8D06-55EE-4E36-86E8-B7068CD1A308}">
  <sheetPr>
    <tabColor theme="8" tint="0.39997558519241921"/>
    <pageSetUpPr fitToPage="1"/>
  </sheetPr>
  <dimension ref="A1:P130"/>
  <sheetViews>
    <sheetView tabSelected="1" view="pageBreakPreview" zoomScale="25" zoomScaleNormal="75" zoomScaleSheetLayoutView="25" workbookViewId="0">
      <selection activeCell="V53" sqref="A1:XFD1048576"/>
    </sheetView>
  </sheetViews>
  <sheetFormatPr defaultColWidth="9.1796875" defaultRowHeight="12.5"/>
  <cols>
    <col min="1" max="2" width="9.1796875" style="32"/>
    <col min="3" max="3" width="40.81640625" style="32" customWidth="1"/>
    <col min="4" max="7" width="20.7265625" style="3" customWidth="1"/>
    <col min="8" max="8" width="31.453125" style="3" bestFit="1" customWidth="1"/>
    <col min="9" max="9" width="20.7265625" style="3" customWidth="1"/>
    <col min="10" max="10" width="22" style="32" bestFit="1" customWidth="1"/>
    <col min="11" max="11" width="20.54296875" style="32" bestFit="1" customWidth="1"/>
    <col min="12" max="16" width="20.7265625" style="32" customWidth="1"/>
    <col min="17" max="17" width="15.453125" style="32" customWidth="1"/>
    <col min="18" max="18" width="39" style="32" bestFit="1" customWidth="1"/>
    <col min="19" max="16384" width="9.1796875" style="32"/>
  </cols>
  <sheetData>
    <row r="1" spans="1:11" ht="14.5">
      <c r="A1" s="209" t="s">
        <v>231</v>
      </c>
      <c r="B1" s="209"/>
      <c r="C1" s="209"/>
      <c r="D1" s="209"/>
      <c r="E1" s="209"/>
      <c r="F1" s="209"/>
    </row>
    <row r="2" spans="1:11" ht="14.5">
      <c r="A2" s="209" t="str">
        <f>TOC!A2</f>
        <v>TO Tariff Rate Year 2024</v>
      </c>
      <c r="B2" s="209"/>
      <c r="C2" s="209"/>
      <c r="D2" s="209"/>
      <c r="E2" s="209"/>
      <c r="F2" s="209"/>
    </row>
    <row r="3" spans="1:11" ht="14.5">
      <c r="A3" s="209" t="s">
        <v>241</v>
      </c>
      <c r="B3" s="209"/>
      <c r="C3" s="209"/>
      <c r="D3" s="209"/>
      <c r="E3" s="209"/>
      <c r="F3" s="209"/>
    </row>
    <row r="4" spans="1:11" ht="14.5">
      <c r="A4" s="209" t="s">
        <v>474</v>
      </c>
      <c r="B4" s="209"/>
      <c r="C4" s="209"/>
      <c r="D4" s="209"/>
      <c r="E4" s="209"/>
      <c r="F4" s="209"/>
    </row>
    <row r="5" spans="1:11" ht="14.5">
      <c r="A5" s="209" t="s">
        <v>239</v>
      </c>
      <c r="B5" s="209"/>
      <c r="C5" s="209"/>
      <c r="D5" s="209"/>
      <c r="E5" s="209"/>
      <c r="F5" s="209"/>
    </row>
    <row r="6" spans="1:11" ht="14.5">
      <c r="A6" s="209" t="s">
        <v>491</v>
      </c>
      <c r="B6" s="209"/>
      <c r="C6" s="209"/>
      <c r="D6" s="209"/>
      <c r="E6" s="209"/>
      <c r="F6" s="209"/>
    </row>
    <row r="8" spans="1:11" ht="13">
      <c r="B8" s="33" t="s">
        <v>242</v>
      </c>
      <c r="C8" s="33" t="s">
        <v>243</v>
      </c>
      <c r="D8" s="33" t="s">
        <v>244</v>
      </c>
      <c r="E8" s="33" t="s">
        <v>245</v>
      </c>
      <c r="F8" s="33" t="s">
        <v>246</v>
      </c>
      <c r="G8" s="33" t="s">
        <v>247</v>
      </c>
      <c r="H8" s="33" t="s">
        <v>248</v>
      </c>
      <c r="I8" s="33" t="s">
        <v>249</v>
      </c>
      <c r="J8" s="33" t="s">
        <v>250</v>
      </c>
      <c r="K8" s="33" t="s">
        <v>251</v>
      </c>
    </row>
    <row r="9" spans="1:11" ht="14.5">
      <c r="A9" s="186" t="s">
        <v>208</v>
      </c>
      <c r="B9" s="33"/>
      <c r="C9" s="33"/>
      <c r="D9" s="33"/>
      <c r="E9" s="33"/>
      <c r="F9" s="33"/>
      <c r="G9" s="33"/>
      <c r="H9" s="33"/>
      <c r="I9" s="33"/>
      <c r="J9" s="33"/>
      <c r="K9" s="33"/>
    </row>
    <row r="10" spans="1:11" ht="14.5">
      <c r="A10" s="187">
        <v>100</v>
      </c>
      <c r="B10" s="33"/>
      <c r="C10" s="33"/>
      <c r="D10" s="33"/>
      <c r="E10" s="33"/>
      <c r="F10" s="33"/>
      <c r="G10" s="33"/>
      <c r="H10" s="33"/>
      <c r="I10" s="33"/>
      <c r="J10" s="33" t="s">
        <v>252</v>
      </c>
      <c r="K10" s="188">
        <f>I54</f>
        <v>-126586601.4964937</v>
      </c>
    </row>
    <row r="11" spans="1:11" ht="13">
      <c r="B11" s="33"/>
      <c r="C11" s="33"/>
      <c r="D11" s="33"/>
      <c r="E11" s="33"/>
      <c r="F11" s="33"/>
      <c r="G11" s="33"/>
      <c r="H11" s="33"/>
      <c r="I11" s="33"/>
      <c r="J11" s="33"/>
      <c r="K11" s="33"/>
    </row>
    <row r="12" spans="1:11" ht="26.5">
      <c r="A12" s="186" t="s">
        <v>208</v>
      </c>
      <c r="C12" s="33" t="s">
        <v>7</v>
      </c>
      <c r="D12" s="33" t="s">
        <v>133</v>
      </c>
      <c r="E12" s="34" t="s">
        <v>134</v>
      </c>
      <c r="F12" s="34" t="s">
        <v>135</v>
      </c>
      <c r="G12" s="35" t="s">
        <v>141</v>
      </c>
      <c r="H12" s="35" t="s">
        <v>138</v>
      </c>
      <c r="I12" s="33" t="s">
        <v>136</v>
      </c>
    </row>
    <row r="13" spans="1:11" ht="14.5">
      <c r="A13" s="187">
        <v>200</v>
      </c>
      <c r="B13" s="36"/>
      <c r="C13" s="32" t="s">
        <v>162</v>
      </c>
      <c r="D13" s="6">
        <v>-133448179.44049186</v>
      </c>
      <c r="E13" s="6">
        <v>-5941216.4100000001</v>
      </c>
      <c r="F13" s="6">
        <v>60872705.499192223</v>
      </c>
      <c r="G13" s="6">
        <v>14517800.11199999</v>
      </c>
      <c r="H13" s="6">
        <f>'[10]DEC20 vs DEC21'!O5</f>
        <v>0</v>
      </c>
    </row>
    <row r="14" spans="1:11" ht="14.5">
      <c r="A14" s="187">
        <f>A13+1</f>
        <v>201</v>
      </c>
      <c r="C14" s="32" t="s">
        <v>161</v>
      </c>
      <c r="D14" s="3">
        <v>-3714393.2</v>
      </c>
    </row>
    <row r="15" spans="1:11" ht="14.5">
      <c r="A15" s="187">
        <f t="shared" ref="A15:A21" si="0">A14+1</f>
        <v>202</v>
      </c>
      <c r="B15" s="36"/>
      <c r="C15" s="32" t="s">
        <v>189</v>
      </c>
      <c r="D15" s="8"/>
      <c r="E15" s="8">
        <v>-58918950.510000005</v>
      </c>
      <c r="F15" s="8"/>
      <c r="G15" s="8"/>
      <c r="H15" s="8"/>
      <c r="I15" s="8"/>
    </row>
    <row r="16" spans="1:11" ht="14.5">
      <c r="A16" s="187">
        <f t="shared" si="0"/>
        <v>203</v>
      </c>
      <c r="B16" s="36"/>
      <c r="C16" s="32" t="s">
        <v>190</v>
      </c>
      <c r="D16" s="8"/>
      <c r="E16" s="8">
        <v>-7613831.0700000031</v>
      </c>
      <c r="F16" s="8"/>
      <c r="G16" s="8"/>
      <c r="H16" s="8"/>
      <c r="I16" s="8"/>
    </row>
    <row r="17" spans="1:16" ht="14.5">
      <c r="A17" s="187">
        <f t="shared" si="0"/>
        <v>204</v>
      </c>
      <c r="B17" s="36"/>
      <c r="C17" s="32" t="s">
        <v>163</v>
      </c>
      <c r="D17" s="8">
        <v>-542305.06000000006</v>
      </c>
      <c r="E17" s="8">
        <v>542305.06000000006</v>
      </c>
      <c r="F17" s="8"/>
      <c r="G17" s="8"/>
      <c r="H17" s="8"/>
      <c r="I17" s="8"/>
    </row>
    <row r="18" spans="1:16" ht="14.5">
      <c r="A18" s="187">
        <f t="shared" si="0"/>
        <v>205</v>
      </c>
      <c r="B18" s="36"/>
      <c r="C18" s="32" t="s">
        <v>194</v>
      </c>
      <c r="D18" s="8">
        <v>-397.32335937023163</v>
      </c>
      <c r="E18" s="8"/>
      <c r="F18" s="8"/>
      <c r="G18" s="8"/>
      <c r="H18" s="8"/>
      <c r="I18" s="8"/>
    </row>
    <row r="19" spans="1:16" ht="14.5">
      <c r="A19" s="187">
        <f t="shared" si="0"/>
        <v>206</v>
      </c>
      <c r="B19" s="37">
        <v>2021</v>
      </c>
      <c r="C19" s="37"/>
      <c r="D19" s="189">
        <f>SUM(D13:D18)</f>
        <v>-137705275.02385122</v>
      </c>
      <c r="E19" s="189">
        <f t="shared" ref="E19:H19" si="1">SUM(E13:E18)</f>
        <v>-71931692.930000007</v>
      </c>
      <c r="F19" s="189">
        <f t="shared" si="1"/>
        <v>60872705.499192223</v>
      </c>
      <c r="G19" s="189">
        <f t="shared" si="1"/>
        <v>14517800.11199999</v>
      </c>
      <c r="H19" s="189">
        <f t="shared" si="1"/>
        <v>0</v>
      </c>
      <c r="I19" s="189">
        <f>SUM(D19:H19)</f>
        <v>-134246462.342659</v>
      </c>
      <c r="J19" s="190"/>
    </row>
    <row r="20" spans="1:16" ht="14.5">
      <c r="A20" s="187">
        <f t="shared" si="0"/>
        <v>207</v>
      </c>
    </row>
    <row r="21" spans="1:16" ht="14.5">
      <c r="A21" s="187">
        <f t="shared" si="0"/>
        <v>208</v>
      </c>
      <c r="H21" s="3" t="s">
        <v>164</v>
      </c>
      <c r="I21" s="191">
        <v>-134246065.0627937</v>
      </c>
    </row>
    <row r="22" spans="1:16" ht="14.5">
      <c r="A22" s="187">
        <f>A21+1</f>
        <v>209</v>
      </c>
      <c r="B22" s="36"/>
      <c r="H22" s="10" t="s">
        <v>165</v>
      </c>
      <c r="I22" s="8">
        <v>-397.2798652946949</v>
      </c>
    </row>
    <row r="23" spans="1:16">
      <c r="B23" s="36"/>
      <c r="H23" s="10"/>
      <c r="I23" s="8"/>
    </row>
    <row r="24" spans="1:16">
      <c r="B24" s="36"/>
      <c r="H24" s="10"/>
      <c r="I24" s="8"/>
    </row>
    <row r="25" spans="1:16" ht="26.5">
      <c r="A25" s="186" t="s">
        <v>208</v>
      </c>
      <c r="C25" s="33" t="s">
        <v>131</v>
      </c>
      <c r="D25" s="192" t="s">
        <v>137</v>
      </c>
      <c r="E25" s="192" t="s">
        <v>223</v>
      </c>
      <c r="F25" s="192" t="s">
        <v>142</v>
      </c>
      <c r="G25" s="33" t="s">
        <v>132</v>
      </c>
      <c r="H25" s="192" t="s">
        <v>488</v>
      </c>
      <c r="I25" s="193" t="s">
        <v>489</v>
      </c>
    </row>
    <row r="26" spans="1:16" ht="14.5">
      <c r="A26" s="187">
        <v>300</v>
      </c>
      <c r="B26" s="194">
        <v>44227</v>
      </c>
      <c r="C26" s="195">
        <v>8924167.4100000001</v>
      </c>
      <c r="D26" s="195">
        <v>0</v>
      </c>
      <c r="E26" s="195">
        <v>302651.48</v>
      </c>
      <c r="F26" s="195">
        <v>0</v>
      </c>
      <c r="G26" s="195">
        <v>9226818.8900000006</v>
      </c>
      <c r="H26" s="195">
        <v>302651.48</v>
      </c>
      <c r="I26" s="196"/>
    </row>
    <row r="27" spans="1:16" ht="14.5">
      <c r="A27" s="187">
        <f>A26+1</f>
        <v>301</v>
      </c>
      <c r="B27" s="194">
        <v>44255</v>
      </c>
      <c r="C27" s="195">
        <v>9822000</v>
      </c>
      <c r="D27" s="195">
        <v>0</v>
      </c>
      <c r="E27" s="195">
        <v>2028171.9122973999</v>
      </c>
      <c r="F27" s="195">
        <v>0</v>
      </c>
      <c r="G27" s="195">
        <v>11850171.9122974</v>
      </c>
      <c r="H27" s="195">
        <v>2028171.9122973999</v>
      </c>
      <c r="I27" s="32"/>
    </row>
    <row r="28" spans="1:16" ht="14.5">
      <c r="A28" s="187">
        <f t="shared" ref="A28:A39" si="2">A27+1</f>
        <v>302</v>
      </c>
      <c r="B28" s="194">
        <v>44286</v>
      </c>
      <c r="C28" s="195">
        <v>0</v>
      </c>
      <c r="D28" s="195">
        <v>0</v>
      </c>
      <c r="E28" s="195">
        <v>0</v>
      </c>
      <c r="F28" s="195">
        <v>0</v>
      </c>
      <c r="G28" s="195">
        <v>0</v>
      </c>
      <c r="H28" s="195">
        <v>0</v>
      </c>
      <c r="I28" s="196" t="s">
        <v>490</v>
      </c>
    </row>
    <row r="29" spans="1:16" ht="14.5">
      <c r="A29" s="187">
        <f t="shared" si="2"/>
        <v>303</v>
      </c>
      <c r="B29" s="194">
        <v>44316</v>
      </c>
      <c r="C29" s="195">
        <v>11866542.433692211</v>
      </c>
      <c r="D29" s="195">
        <v>13196949.005999997</v>
      </c>
      <c r="E29" s="195">
        <v>14000760.483695729</v>
      </c>
      <c r="F29" s="195">
        <v>-13196949.01</v>
      </c>
      <c r="G29" s="195">
        <v>25867302.913387939</v>
      </c>
      <c r="H29" s="195">
        <v>803811.47369572835</v>
      </c>
      <c r="I29" s="196"/>
    </row>
    <row r="30" spans="1:16" ht="14.5">
      <c r="A30" s="187">
        <f t="shared" si="2"/>
        <v>304</v>
      </c>
      <c r="B30" s="194">
        <v>44347</v>
      </c>
      <c r="C30" s="195">
        <v>15428329.689999999</v>
      </c>
      <c r="D30" s="195">
        <v>0</v>
      </c>
      <c r="E30" s="195">
        <v>3659557.03</v>
      </c>
      <c r="F30" s="195">
        <v>0</v>
      </c>
      <c r="G30" s="195">
        <v>19087886.719999999</v>
      </c>
      <c r="H30" s="195">
        <v>3659557.03</v>
      </c>
      <c r="I30" s="196"/>
    </row>
    <row r="31" spans="1:16" ht="14.5">
      <c r="A31" s="187">
        <f t="shared" si="2"/>
        <v>305</v>
      </c>
      <c r="B31" s="194">
        <v>44377</v>
      </c>
      <c r="C31" s="195">
        <v>0</v>
      </c>
      <c r="D31" s="195">
        <v>0</v>
      </c>
      <c r="E31" s="195">
        <v>0</v>
      </c>
      <c r="F31" s="195">
        <v>0</v>
      </c>
      <c r="G31" s="195">
        <v>0</v>
      </c>
      <c r="H31" s="195">
        <v>0</v>
      </c>
      <c r="I31" s="196"/>
    </row>
    <row r="32" spans="1:16" ht="14.5">
      <c r="A32" s="187">
        <f t="shared" si="2"/>
        <v>306</v>
      </c>
      <c r="B32" s="194">
        <v>44408</v>
      </c>
      <c r="C32" s="195">
        <v>4885735.0948333368</v>
      </c>
      <c r="D32" s="195">
        <v>0</v>
      </c>
      <c r="E32" s="195">
        <v>170244.63384906252</v>
      </c>
      <c r="F32" s="195">
        <v>0</v>
      </c>
      <c r="G32" s="195">
        <v>5055979.7286823997</v>
      </c>
      <c r="H32" s="195">
        <v>170244.63384906252</v>
      </c>
      <c r="I32" s="32"/>
      <c r="P32" s="197"/>
    </row>
    <row r="33" spans="1:9" ht="14.5">
      <c r="A33" s="187">
        <f t="shared" si="2"/>
        <v>307</v>
      </c>
      <c r="B33" s="194">
        <v>44439</v>
      </c>
      <c r="C33" s="195">
        <v>240019.7</v>
      </c>
      <c r="D33" s="195">
        <v>0</v>
      </c>
      <c r="E33" s="195">
        <v>0</v>
      </c>
      <c r="F33" s="195">
        <v>0</v>
      </c>
      <c r="G33" s="195">
        <v>240019.7</v>
      </c>
      <c r="H33" s="195">
        <v>0</v>
      </c>
      <c r="I33" s="32"/>
    </row>
    <row r="34" spans="1:9" ht="14.5">
      <c r="A34" s="187">
        <f t="shared" si="2"/>
        <v>308</v>
      </c>
      <c r="B34" s="194">
        <v>44469</v>
      </c>
      <c r="C34" s="195">
        <v>1200000</v>
      </c>
      <c r="D34" s="195">
        <v>0</v>
      </c>
      <c r="E34" s="195">
        <v>98956.46</v>
      </c>
      <c r="F34" s="195">
        <v>0</v>
      </c>
      <c r="G34" s="195">
        <v>1298956.46</v>
      </c>
      <c r="H34" s="195">
        <v>98956.46</v>
      </c>
      <c r="I34" s="32"/>
    </row>
    <row r="35" spans="1:9" ht="14.5">
      <c r="A35" s="187">
        <f t="shared" si="2"/>
        <v>309</v>
      </c>
      <c r="B35" s="194">
        <v>44500</v>
      </c>
      <c r="C35" s="195">
        <v>5061460.8906666674</v>
      </c>
      <c r="D35" s="195">
        <v>0</v>
      </c>
      <c r="E35" s="195">
        <v>190452.39824394369</v>
      </c>
      <c r="F35" s="195">
        <v>0</v>
      </c>
      <c r="G35" s="195">
        <v>5251913.2889106106</v>
      </c>
      <c r="H35" s="195">
        <v>190452.39824394369</v>
      </c>
      <c r="I35" s="32"/>
    </row>
    <row r="36" spans="1:9" ht="15.75" customHeight="1">
      <c r="A36" s="187">
        <f t="shared" si="2"/>
        <v>310</v>
      </c>
      <c r="B36" s="194"/>
      <c r="C36" s="195"/>
      <c r="D36" s="195"/>
      <c r="E36" s="195"/>
      <c r="F36" s="195"/>
      <c r="G36" s="195"/>
      <c r="H36" s="195"/>
      <c r="I36" s="32"/>
    </row>
    <row r="37" spans="1:9" ht="12.75" customHeight="1">
      <c r="A37" s="187">
        <f t="shared" si="2"/>
        <v>311</v>
      </c>
      <c r="B37" s="194">
        <v>44530</v>
      </c>
      <c r="C37" s="195">
        <v>0</v>
      </c>
      <c r="D37" s="195">
        <v>1320851.1059999936</v>
      </c>
      <c r="E37" s="195">
        <v>0</v>
      </c>
      <c r="F37" s="195">
        <v>0</v>
      </c>
      <c r="G37" s="195">
        <v>1320851.1059999936</v>
      </c>
      <c r="H37" s="195">
        <v>0</v>
      </c>
      <c r="I37" s="32"/>
    </row>
    <row r="38" spans="1:9" ht="15.75" customHeight="1">
      <c r="A38" s="187">
        <f t="shared" si="2"/>
        <v>312</v>
      </c>
      <c r="B38" s="194">
        <v>44561</v>
      </c>
      <c r="C38" s="195">
        <v>3444450.28</v>
      </c>
      <c r="D38" s="195">
        <v>0</v>
      </c>
      <c r="E38" s="195">
        <v>218707.07598609701</v>
      </c>
      <c r="F38" s="195">
        <v>0</v>
      </c>
      <c r="G38" s="195">
        <v>3663157.3559860969</v>
      </c>
      <c r="H38" s="195">
        <v>218707.07598609701</v>
      </c>
      <c r="I38" s="32"/>
    </row>
    <row r="39" spans="1:9" ht="15.75" customHeight="1" thickBot="1">
      <c r="A39" s="187">
        <f t="shared" si="2"/>
        <v>313</v>
      </c>
      <c r="C39" s="198">
        <f t="shared" ref="C39:H39" si="3">SUM(C26:C38)</f>
        <v>60872705.499192223</v>
      </c>
      <c r="D39" s="198">
        <f t="shared" si="3"/>
        <v>14517800.11199999</v>
      </c>
      <c r="E39" s="198">
        <f t="shared" si="3"/>
        <v>20669501.474072237</v>
      </c>
      <c r="F39" s="198">
        <f t="shared" si="3"/>
        <v>-13196949.01</v>
      </c>
      <c r="G39" s="198">
        <f t="shared" si="3"/>
        <v>82863058.075264439</v>
      </c>
      <c r="H39" s="199">
        <f t="shared" si="3"/>
        <v>7472552.4640722312</v>
      </c>
      <c r="I39" s="32"/>
    </row>
    <row r="40" spans="1:9" ht="15.75" customHeight="1" thickTop="1">
      <c r="A40" s="187"/>
      <c r="B40" s="36"/>
      <c r="H40" s="10"/>
      <c r="I40" s="8"/>
    </row>
    <row r="41" spans="1:9" ht="15.75" customHeight="1">
      <c r="B41" s="36"/>
      <c r="H41" s="10"/>
      <c r="I41" s="8"/>
    </row>
    <row r="44" spans="1:9" ht="26.5">
      <c r="A44" s="186" t="s">
        <v>208</v>
      </c>
      <c r="D44" s="33" t="s">
        <v>133</v>
      </c>
      <c r="E44" s="34" t="s">
        <v>134</v>
      </c>
      <c r="F44" s="34" t="s">
        <v>135</v>
      </c>
      <c r="G44" s="35" t="s">
        <v>141</v>
      </c>
      <c r="H44" s="35" t="s">
        <v>138</v>
      </c>
      <c r="I44" s="33" t="s">
        <v>136</v>
      </c>
    </row>
    <row r="45" spans="1:9" ht="14.5">
      <c r="A45" s="187">
        <v>400</v>
      </c>
      <c r="C45" s="32" t="s">
        <v>162</v>
      </c>
      <c r="D45" s="6">
        <v>-133448179.44049186</v>
      </c>
      <c r="E45" s="6">
        <v>-5941216.4100000001</v>
      </c>
      <c r="F45" s="6">
        <v>60872705.499192223</v>
      </c>
      <c r="G45" s="6">
        <v>14517800.11199999</v>
      </c>
      <c r="H45" s="6">
        <v>0</v>
      </c>
      <c r="I45" s="6"/>
    </row>
    <row r="46" spans="1:9" ht="14.5">
      <c r="A46" s="187">
        <f>A45+1</f>
        <v>401</v>
      </c>
      <c r="C46" s="32" t="s">
        <v>161</v>
      </c>
      <c r="D46" s="6">
        <v>-3714393.2</v>
      </c>
      <c r="E46" s="6"/>
      <c r="F46" s="6"/>
      <c r="G46" s="6"/>
      <c r="H46" s="6"/>
      <c r="I46" s="6"/>
    </row>
    <row r="47" spans="1:9" ht="14.5">
      <c r="A47" s="187">
        <f t="shared" ref="A47:A55" si="4">A46+1</f>
        <v>402</v>
      </c>
      <c r="C47" s="36" t="s">
        <v>189</v>
      </c>
      <c r="D47" s="6"/>
      <c r="E47" s="200">
        <f>(E15*0.87)</f>
        <v>-51259486.943700008</v>
      </c>
      <c r="F47" s="6"/>
      <c r="G47" s="6"/>
      <c r="H47" s="6"/>
      <c r="I47" s="6"/>
    </row>
    <row r="48" spans="1:9" ht="14.5">
      <c r="A48" s="187">
        <f t="shared" si="4"/>
        <v>403</v>
      </c>
      <c r="B48" s="36"/>
      <c r="C48" s="32" t="s">
        <v>190</v>
      </c>
      <c r="D48" s="6"/>
      <c r="E48" s="6">
        <v>-7613831.0700000031</v>
      </c>
      <c r="F48" s="6"/>
      <c r="G48" s="6"/>
      <c r="H48" s="6"/>
      <c r="I48" s="6"/>
    </row>
    <row r="49" spans="1:9" ht="14.5">
      <c r="A49" s="187">
        <f t="shared" si="4"/>
        <v>404</v>
      </c>
      <c r="C49" s="32" t="s">
        <v>163</v>
      </c>
      <c r="D49" s="6">
        <v>-542305.06000000006</v>
      </c>
      <c r="E49" s="6">
        <v>542305.06000000006</v>
      </c>
      <c r="F49" s="6"/>
      <c r="G49" s="6"/>
      <c r="H49" s="6"/>
      <c r="I49" s="6"/>
    </row>
    <row r="50" spans="1:9" ht="14.5">
      <c r="A50" s="187">
        <f t="shared" si="4"/>
        <v>405</v>
      </c>
      <c r="C50" s="32" t="s">
        <v>194</v>
      </c>
      <c r="D50" s="6">
        <v>-397.32335937023163</v>
      </c>
      <c r="E50" s="6"/>
      <c r="F50" s="6"/>
      <c r="G50" s="6"/>
      <c r="H50" s="6"/>
      <c r="I50" s="6"/>
    </row>
    <row r="51" spans="1:9" ht="14.5">
      <c r="A51" s="187">
        <f t="shared" si="4"/>
        <v>406</v>
      </c>
      <c r="B51" s="37">
        <v>2021</v>
      </c>
      <c r="D51" s="201">
        <f>SUM(D45:D50)</f>
        <v>-137705275.02385122</v>
      </c>
      <c r="E51" s="201">
        <f t="shared" ref="E51:H51" si="5">SUM(E45:E50)</f>
        <v>-64272229.36370001</v>
      </c>
      <c r="F51" s="201">
        <f t="shared" si="5"/>
        <v>60872705.499192223</v>
      </c>
      <c r="G51" s="201">
        <f t="shared" si="5"/>
        <v>14517800.11199999</v>
      </c>
      <c r="H51" s="201">
        <f t="shared" si="5"/>
        <v>0</v>
      </c>
      <c r="I51" s="201">
        <f>SUM(D51:H51)</f>
        <v>-126586998.77635902</v>
      </c>
    </row>
    <row r="52" spans="1:9" ht="14.5">
      <c r="A52" s="187">
        <f t="shared" si="4"/>
        <v>407</v>
      </c>
      <c r="D52" s="38"/>
      <c r="E52" s="38"/>
      <c r="F52" s="38"/>
      <c r="G52" s="38"/>
      <c r="H52" s="38"/>
      <c r="I52" s="38"/>
    </row>
    <row r="53" spans="1:9" ht="14.5">
      <c r="A53" s="187">
        <f t="shared" si="4"/>
        <v>408</v>
      </c>
      <c r="D53" s="38"/>
      <c r="E53" s="38"/>
      <c r="F53" s="38"/>
      <c r="G53" s="38"/>
      <c r="H53" s="38" t="s">
        <v>164</v>
      </c>
      <c r="I53" s="191">
        <v>-134246065.0627937</v>
      </c>
    </row>
    <row r="54" spans="1:9" ht="14.5">
      <c r="A54" s="187">
        <f t="shared" si="4"/>
        <v>409</v>
      </c>
      <c r="H54" s="10" t="s">
        <v>230</v>
      </c>
      <c r="I54" s="202">
        <f>I53-(E15-E47)</f>
        <v>-126586601.4964937</v>
      </c>
    </row>
    <row r="55" spans="1:9" ht="45.75" customHeight="1">
      <c r="A55" s="187">
        <f t="shared" si="4"/>
        <v>410</v>
      </c>
      <c r="H55" s="10" t="s">
        <v>165</v>
      </c>
      <c r="I55" s="3">
        <f>I54-I51</f>
        <v>397.27986532449722</v>
      </c>
    </row>
    <row r="56" spans="1:9">
      <c r="B56" s="36" t="s">
        <v>494</v>
      </c>
      <c r="C56" s="36" t="s">
        <v>229</v>
      </c>
    </row>
    <row r="62" spans="1:9">
      <c r="B62" s="36"/>
      <c r="C62" s="36"/>
      <c r="D62" s="9"/>
      <c r="E62" s="38"/>
      <c r="F62" s="38"/>
      <c r="G62" s="38"/>
      <c r="H62" s="38"/>
      <c r="I62" s="38"/>
    </row>
    <row r="63" spans="1:9">
      <c r="D63" s="38"/>
      <c r="E63" s="38"/>
      <c r="F63" s="38"/>
      <c r="G63" s="38"/>
      <c r="H63" s="38"/>
      <c r="I63" s="38"/>
    </row>
    <row r="64" spans="1:9">
      <c r="D64" s="38"/>
      <c r="E64" s="38"/>
      <c r="F64" s="38"/>
      <c r="G64" s="38"/>
      <c r="H64" s="38"/>
      <c r="I64" s="38"/>
    </row>
    <row r="65" spans="4:9">
      <c r="D65" s="38"/>
      <c r="E65" s="38"/>
      <c r="F65" s="38"/>
      <c r="G65" s="38"/>
      <c r="H65" s="38"/>
      <c r="I65" s="38"/>
    </row>
    <row r="66" spans="4:9">
      <c r="D66" s="38"/>
      <c r="E66" s="38"/>
      <c r="F66" s="38"/>
      <c r="G66" s="38"/>
      <c r="H66" s="38"/>
      <c r="I66" s="38"/>
    </row>
    <row r="67" spans="4:9">
      <c r="D67" s="38"/>
      <c r="E67" s="38"/>
      <c r="F67" s="38"/>
      <c r="G67" s="38"/>
      <c r="H67" s="38"/>
      <c r="I67" s="38"/>
    </row>
    <row r="129" spans="6:9" ht="13">
      <c r="I129" s="11" t="s">
        <v>164</v>
      </c>
    </row>
    <row r="130" spans="6:9" ht="13">
      <c r="F130" s="11" t="s">
        <v>227</v>
      </c>
      <c r="G130" s="203">
        <f>H39</f>
        <v>7472552.4640722312</v>
      </c>
    </row>
  </sheetData>
  <mergeCells count="6">
    <mergeCell ref="A6:F6"/>
    <mergeCell ref="A1:F1"/>
    <mergeCell ref="A2:F2"/>
    <mergeCell ref="A3:F3"/>
    <mergeCell ref="A4:F4"/>
    <mergeCell ref="A5:F5"/>
  </mergeCells>
  <pageMargins left="0.5" right="0.5" top="0.75" bottom="0.75" header="0.18" footer="0.19"/>
  <pageSetup scale="28" orientation="landscape" r:id="rId1"/>
  <headerFooter alignWithMargins="0">
    <oddHeader xml:space="preserve">&amp;R&amp;"Calibri,Regular"Docket No. ER19-13-000- Annual Update RY2024
&amp;F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43A38-9234-4DEF-A39C-D757698C9575}">
  <sheetPr>
    <tabColor theme="8" tint="0.39997558519241921"/>
    <pageSetUpPr fitToPage="1"/>
  </sheetPr>
  <dimension ref="A1:P129"/>
  <sheetViews>
    <sheetView tabSelected="1" view="pageBreakPreview" topLeftCell="A3" zoomScale="60" zoomScaleNormal="75" workbookViewId="0">
      <selection activeCell="V53" sqref="A1:XFD1048576"/>
    </sheetView>
  </sheetViews>
  <sheetFormatPr defaultColWidth="9.1796875" defaultRowHeight="14.5"/>
  <cols>
    <col min="1" max="2" width="9.26953125" style="41" bestFit="1" customWidth="1"/>
    <col min="3" max="3" width="40.81640625" style="41" customWidth="1"/>
    <col min="4" max="4" width="20.7265625" style="95" customWidth="1"/>
    <col min="5" max="5" width="23.26953125" style="95" bestFit="1" customWidth="1"/>
    <col min="6" max="6" width="21.81640625" style="95" bestFit="1" customWidth="1"/>
    <col min="7" max="7" width="20.7265625" style="95" customWidth="1"/>
    <col min="8" max="8" width="29.81640625" style="95" bestFit="1" customWidth="1"/>
    <col min="9" max="9" width="20.7265625" style="95" customWidth="1"/>
    <col min="10" max="10" width="22" style="41" bestFit="1" customWidth="1"/>
    <col min="11" max="11" width="18" style="41" bestFit="1" customWidth="1"/>
    <col min="12" max="18" width="9.1796875" style="41" customWidth="1"/>
    <col min="19" max="16384" width="9.1796875" style="41"/>
  </cols>
  <sheetData>
    <row r="1" spans="1:15">
      <c r="A1" s="210" t="s">
        <v>231</v>
      </c>
      <c r="B1" s="210"/>
      <c r="C1" s="210"/>
      <c r="D1" s="210"/>
      <c r="E1" s="210"/>
      <c r="F1" s="210"/>
      <c r="N1" s="95"/>
    </row>
    <row r="2" spans="1:15">
      <c r="A2" s="210" t="str">
        <f>TOC!A2</f>
        <v>TO Tariff Rate Year 2024</v>
      </c>
      <c r="B2" s="210"/>
      <c r="C2" s="210"/>
      <c r="D2" s="210"/>
      <c r="E2" s="210"/>
      <c r="F2" s="210"/>
      <c r="N2" s="95"/>
    </row>
    <row r="3" spans="1:15">
      <c r="A3" s="210" t="s">
        <v>241</v>
      </c>
      <c r="B3" s="210"/>
      <c r="C3" s="210"/>
      <c r="D3" s="210"/>
      <c r="E3" s="210"/>
      <c r="F3" s="210"/>
      <c r="N3" s="95"/>
    </row>
    <row r="4" spans="1:15">
      <c r="A4" s="210" t="s">
        <v>474</v>
      </c>
      <c r="B4" s="210"/>
      <c r="C4" s="210"/>
      <c r="D4" s="210"/>
      <c r="E4" s="210"/>
      <c r="F4" s="210"/>
    </row>
    <row r="5" spans="1:15">
      <c r="A5" s="210" t="s">
        <v>240</v>
      </c>
      <c r="B5" s="210"/>
      <c r="C5" s="210"/>
      <c r="D5" s="210"/>
      <c r="E5" s="210"/>
      <c r="F5" s="210"/>
    </row>
    <row r="6" spans="1:15">
      <c r="A6" s="210" t="s">
        <v>253</v>
      </c>
      <c r="B6" s="210"/>
      <c r="C6" s="210"/>
      <c r="D6" s="210"/>
      <c r="E6" s="210"/>
      <c r="F6" s="210"/>
    </row>
    <row r="8" spans="1:15">
      <c r="B8" s="2" t="s">
        <v>242</v>
      </c>
      <c r="C8" s="2" t="s">
        <v>243</v>
      </c>
      <c r="D8" s="2" t="s">
        <v>244</v>
      </c>
      <c r="E8" s="2" t="s">
        <v>245</v>
      </c>
      <c r="F8" s="2" t="s">
        <v>246</v>
      </c>
      <c r="G8" s="2" t="s">
        <v>247</v>
      </c>
      <c r="H8" s="2" t="s">
        <v>248</v>
      </c>
      <c r="I8" s="2" t="s">
        <v>249</v>
      </c>
      <c r="J8" s="2" t="s">
        <v>250</v>
      </c>
      <c r="K8" s="2" t="s">
        <v>251</v>
      </c>
    </row>
    <row r="9" spans="1:15">
      <c r="A9" s="47" t="s">
        <v>208</v>
      </c>
      <c r="B9" s="2"/>
      <c r="C9" s="2"/>
      <c r="D9" s="2"/>
      <c r="E9" s="2"/>
      <c r="F9" s="2"/>
      <c r="G9" s="2"/>
      <c r="H9" s="2"/>
      <c r="I9" s="2"/>
      <c r="J9" s="2"/>
      <c r="K9" s="2"/>
    </row>
    <row r="10" spans="1:15">
      <c r="A10" s="48">
        <v>100</v>
      </c>
      <c r="B10" s="2"/>
      <c r="C10" s="2"/>
      <c r="D10" s="2"/>
      <c r="E10" s="2"/>
      <c r="F10" s="2"/>
      <c r="G10" s="2"/>
      <c r="H10" s="2"/>
      <c r="I10" s="2"/>
      <c r="J10" s="2" t="s">
        <v>252</v>
      </c>
      <c r="K10" s="206">
        <f>I53</f>
        <v>-159139744.6318</v>
      </c>
    </row>
    <row r="11" spans="1:15">
      <c r="A11" s="48">
        <v>101</v>
      </c>
      <c r="B11" s="2"/>
      <c r="C11" s="2"/>
      <c r="D11" s="2"/>
      <c r="E11" s="2"/>
      <c r="F11" s="2"/>
      <c r="G11" s="2"/>
      <c r="H11" s="207">
        <f>H39</f>
        <v>1745354.3199999998</v>
      </c>
      <c r="I11" s="2"/>
      <c r="J11" s="2"/>
      <c r="K11" s="2"/>
    </row>
    <row r="12" spans="1:15" ht="29">
      <c r="A12" s="47" t="s">
        <v>208</v>
      </c>
      <c r="C12" s="2" t="s">
        <v>7</v>
      </c>
      <c r="D12" s="2" t="s">
        <v>133</v>
      </c>
      <c r="E12" s="165" t="s">
        <v>134</v>
      </c>
      <c r="F12" s="165" t="s">
        <v>135</v>
      </c>
      <c r="G12" s="166" t="s">
        <v>141</v>
      </c>
      <c r="H12" s="166" t="s">
        <v>475</v>
      </c>
      <c r="I12" s="2" t="s">
        <v>136</v>
      </c>
    </row>
    <row r="13" spans="1:15">
      <c r="A13" s="48">
        <v>200</v>
      </c>
      <c r="B13" s="149"/>
      <c r="C13" s="41" t="s">
        <v>162</v>
      </c>
      <c r="D13" s="146">
        <f>ROUND('Dec 2021'!V52,2)</f>
        <v>-63998890.280000001</v>
      </c>
      <c r="E13" s="146">
        <f>ROUND('Dec 2022 vs 2021'!G76,2)</f>
        <v>-9811942.6199999992</v>
      </c>
      <c r="F13" s="146">
        <f>ROUND('Dec 2022 vs 2021'!H76,2)</f>
        <v>11098017.99</v>
      </c>
      <c r="G13" s="146">
        <f>+D39</f>
        <v>-13077998</v>
      </c>
      <c r="H13" s="146">
        <f>ROUND('Dec 2022 vs 2021'!I76,2)</f>
        <v>206358.13</v>
      </c>
      <c r="I13" s="95">
        <f>SUM(D13:H13)</f>
        <v>-75584454.780000001</v>
      </c>
      <c r="L13" s="147"/>
      <c r="M13" s="147"/>
      <c r="N13" s="147"/>
      <c r="O13" s="147"/>
    </row>
    <row r="14" spans="1:15">
      <c r="A14" s="48">
        <v>201</v>
      </c>
      <c r="B14" s="167" t="s">
        <v>160</v>
      </c>
      <c r="C14" s="41" t="s">
        <v>476</v>
      </c>
      <c r="D14" s="146"/>
      <c r="E14" s="146">
        <f>ROUND('Dec 2022'!W57,2)</f>
        <v>-15190835.43</v>
      </c>
      <c r="F14" s="146"/>
      <c r="G14" s="146"/>
      <c r="H14" s="146"/>
      <c r="I14" s="95">
        <f>SUM(D14:H14)</f>
        <v>-15190835.43</v>
      </c>
      <c r="L14" s="147"/>
      <c r="M14" s="147"/>
      <c r="N14" s="147"/>
      <c r="O14" s="147"/>
    </row>
    <row r="15" spans="1:15">
      <c r="A15" s="48">
        <v>202</v>
      </c>
      <c r="C15" s="41" t="s">
        <v>161</v>
      </c>
      <c r="D15" s="146">
        <f>ROUND('Dec 2021'!X62,2)</f>
        <v>-3714393.2</v>
      </c>
      <c r="E15" s="146"/>
      <c r="F15" s="146"/>
      <c r="H15" s="95">
        <f>-D15</f>
        <v>3714393.2</v>
      </c>
      <c r="I15" s="95">
        <f t="shared" ref="I15:I19" si="0">SUM(D15:H15)</f>
        <v>0</v>
      </c>
      <c r="L15" s="147"/>
    </row>
    <row r="16" spans="1:15">
      <c r="A16" s="48">
        <v>203</v>
      </c>
      <c r="B16" s="149"/>
      <c r="C16" s="41" t="s">
        <v>189</v>
      </c>
      <c r="D16" s="168"/>
      <c r="E16" s="168">
        <f>ROUND('Dec 2022'!W53,2)</f>
        <v>-69483634.629999995</v>
      </c>
      <c r="F16" s="168"/>
      <c r="G16" s="169"/>
      <c r="H16" s="169"/>
      <c r="I16" s="95">
        <f t="shared" si="0"/>
        <v>-69483634.629999995</v>
      </c>
      <c r="L16" s="147"/>
      <c r="M16" s="95"/>
      <c r="N16" s="147"/>
    </row>
    <row r="17" spans="1:14">
      <c r="A17" s="48">
        <v>204</v>
      </c>
      <c r="B17" s="149"/>
      <c r="C17" s="41" t="s">
        <v>190</v>
      </c>
      <c r="D17" s="168"/>
      <c r="E17" s="168">
        <f>ROUND('Dec 2022'!W51,2)</f>
        <v>-8608498.6500000004</v>
      </c>
      <c r="F17" s="168"/>
      <c r="G17" s="169"/>
      <c r="H17" s="169"/>
      <c r="I17" s="95">
        <f t="shared" si="0"/>
        <v>-8608498.6500000004</v>
      </c>
      <c r="L17" s="147"/>
      <c r="M17" s="95"/>
      <c r="N17" s="147"/>
    </row>
    <row r="18" spans="1:14">
      <c r="A18" s="48">
        <v>205</v>
      </c>
      <c r="B18" s="149"/>
      <c r="C18" s="41" t="s">
        <v>163</v>
      </c>
      <c r="D18" s="168">
        <v>0</v>
      </c>
      <c r="E18" s="168"/>
      <c r="F18" s="168"/>
      <c r="G18" s="169"/>
      <c r="H18" s="169"/>
      <c r="I18" s="95">
        <f t="shared" si="0"/>
        <v>0</v>
      </c>
      <c r="L18" s="147"/>
    </row>
    <row r="19" spans="1:14">
      <c r="A19" s="48">
        <v>206</v>
      </c>
      <c r="B19" s="149"/>
      <c r="C19" s="41" t="s">
        <v>194</v>
      </c>
      <c r="D19" s="168">
        <f>-397.32+0.04</f>
        <v>-397.28</v>
      </c>
      <c r="E19" s="168"/>
      <c r="F19" s="168">
        <v>367.29</v>
      </c>
      <c r="G19" s="169"/>
      <c r="H19" s="169"/>
      <c r="I19" s="95">
        <f t="shared" si="0"/>
        <v>-29.989999999999952</v>
      </c>
      <c r="L19" s="147"/>
    </row>
    <row r="20" spans="1:14">
      <c r="A20" s="48">
        <v>207</v>
      </c>
      <c r="B20" s="2">
        <v>2022</v>
      </c>
      <c r="C20" s="170"/>
      <c r="D20" s="178">
        <f>SUM(D13:D19)</f>
        <v>-67713680.760000005</v>
      </c>
      <c r="E20" s="178">
        <f t="shared" ref="E20:I20" si="1">SUM(E13:E19)</f>
        <v>-103094911.33</v>
      </c>
      <c r="F20" s="178">
        <f t="shared" si="1"/>
        <v>11098385.279999999</v>
      </c>
      <c r="G20" s="171">
        <f t="shared" si="1"/>
        <v>-13077998</v>
      </c>
      <c r="H20" s="171">
        <f t="shared" si="1"/>
        <v>3920751.33</v>
      </c>
      <c r="I20" s="171">
        <f t="shared" si="1"/>
        <v>-168867453.48000002</v>
      </c>
      <c r="J20" s="172"/>
      <c r="L20" s="147"/>
    </row>
    <row r="21" spans="1:14">
      <c r="A21" s="48">
        <v>208</v>
      </c>
      <c r="D21" s="146"/>
      <c r="E21" s="146"/>
      <c r="F21" s="146"/>
      <c r="L21" s="147"/>
    </row>
    <row r="22" spans="1:14">
      <c r="A22" s="48">
        <v>209</v>
      </c>
      <c r="D22" s="146"/>
      <c r="E22" s="146"/>
      <c r="F22" s="146"/>
      <c r="H22" s="95" t="s">
        <v>164</v>
      </c>
      <c r="I22" s="168">
        <f>ROUND('Dec 2022'!Y78,2)</f>
        <v>-168867453.47999999</v>
      </c>
    </row>
    <row r="23" spans="1:14">
      <c r="A23" s="48">
        <v>210</v>
      </c>
      <c r="B23" s="149"/>
      <c r="D23" s="146"/>
      <c r="E23" s="146"/>
      <c r="F23" s="146"/>
      <c r="H23" s="173" t="s">
        <v>165</v>
      </c>
      <c r="I23" s="169">
        <f>+I20-I22</f>
        <v>0</v>
      </c>
      <c r="K23" s="147"/>
      <c r="N23" s="147"/>
    </row>
    <row r="24" spans="1:14">
      <c r="B24" s="149"/>
      <c r="D24" s="146"/>
      <c r="E24" s="146"/>
      <c r="F24" s="146"/>
      <c r="H24" s="173"/>
      <c r="I24" s="169"/>
      <c r="N24" s="147"/>
    </row>
    <row r="25" spans="1:14">
      <c r="B25" s="149"/>
      <c r="D25" s="146"/>
      <c r="E25" s="146"/>
      <c r="F25" s="146"/>
      <c r="H25" s="173"/>
      <c r="I25" s="169"/>
    </row>
    <row r="26" spans="1:14" ht="29">
      <c r="A26" s="47" t="s">
        <v>208</v>
      </c>
      <c r="C26" s="2" t="s">
        <v>131</v>
      </c>
      <c r="D26" s="151" t="s">
        <v>137</v>
      </c>
      <c r="E26" s="151" t="s">
        <v>223</v>
      </c>
      <c r="F26" s="151" t="s">
        <v>142</v>
      </c>
      <c r="G26" s="2" t="s">
        <v>132</v>
      </c>
      <c r="H26" s="151" t="s">
        <v>469</v>
      </c>
      <c r="I26" s="174"/>
    </row>
    <row r="27" spans="1:14">
      <c r="A27" s="48">
        <v>300</v>
      </c>
      <c r="B27" s="175">
        <v>44592</v>
      </c>
      <c r="C27" s="152">
        <f>ROUND('Jan 2022'!Q41,2)-D27</f>
        <v>14630842.51</v>
      </c>
      <c r="D27" s="146">
        <f>ROUND('Dec 2022 vs 2021'!J41,2)</f>
        <v>-13077998</v>
      </c>
      <c r="E27" s="152">
        <f>ROUND('Jan 2022'!R41,2)-F27</f>
        <v>91509.85</v>
      </c>
      <c r="F27" s="152">
        <v>0</v>
      </c>
      <c r="G27" s="152">
        <f t="shared" ref="G27:G36" si="2">SUM(C27:F27)</f>
        <v>1644354.3599999999</v>
      </c>
      <c r="H27" s="152">
        <f>ROUND('Jan 2022'!R41,2)</f>
        <v>91509.85</v>
      </c>
      <c r="I27" s="176"/>
    </row>
    <row r="28" spans="1:14">
      <c r="A28" s="48">
        <f>A27+1</f>
        <v>301</v>
      </c>
      <c r="B28" s="175">
        <v>44620</v>
      </c>
      <c r="C28" s="152">
        <f>ROUND('Feb 2022'!Q39,2)-D28</f>
        <v>84595.57</v>
      </c>
      <c r="D28" s="152">
        <v>0</v>
      </c>
      <c r="E28" s="152">
        <f>ROUND('Feb 2022'!R39,2)-F28</f>
        <v>0</v>
      </c>
      <c r="F28" s="152">
        <v>0</v>
      </c>
      <c r="G28" s="152">
        <f t="shared" si="2"/>
        <v>84595.57</v>
      </c>
      <c r="H28" s="152">
        <f>ROUND('Feb 2022'!R39,2)</f>
        <v>0</v>
      </c>
      <c r="I28" s="41"/>
    </row>
    <row r="29" spans="1:14">
      <c r="A29" s="48">
        <f t="shared" ref="A29:A39" si="3">A28+1</f>
        <v>302</v>
      </c>
      <c r="B29" s="175">
        <v>44651</v>
      </c>
      <c r="C29" s="152">
        <f>ROUND('Mar 2022'!Q38,2)-D29</f>
        <v>0</v>
      </c>
      <c r="D29" s="152">
        <v>0</v>
      </c>
      <c r="E29" s="152">
        <f>ROUND('Mar 2022'!R38,2)-F29</f>
        <v>0</v>
      </c>
      <c r="F29" s="152">
        <v>0</v>
      </c>
      <c r="G29" s="152">
        <f t="shared" si="2"/>
        <v>0</v>
      </c>
      <c r="H29" s="152">
        <f>ROUND('Mar 2022'!R38,2)</f>
        <v>0</v>
      </c>
      <c r="I29" s="149"/>
    </row>
    <row r="30" spans="1:14">
      <c r="A30" s="48">
        <f t="shared" si="3"/>
        <v>303</v>
      </c>
      <c r="B30" s="175">
        <v>44681</v>
      </c>
      <c r="C30" s="152">
        <f>ROUND('Apr 2022'!Q38,2)</f>
        <v>1369827.35</v>
      </c>
      <c r="D30" s="152">
        <v>0</v>
      </c>
      <c r="E30" s="152">
        <f>ROUND('Apr 2022'!R38,2)</f>
        <v>78892.990000000005</v>
      </c>
      <c r="F30" s="152">
        <v>0</v>
      </c>
      <c r="G30" s="152">
        <f t="shared" si="2"/>
        <v>1448720.34</v>
      </c>
      <c r="H30" s="152">
        <f>ROUND('Apr 2022'!R38,2)</f>
        <v>78892.990000000005</v>
      </c>
      <c r="I30" s="176"/>
    </row>
    <row r="31" spans="1:14">
      <c r="A31" s="48">
        <f t="shared" si="3"/>
        <v>304</v>
      </c>
      <c r="B31" s="175">
        <v>44712</v>
      </c>
      <c r="C31" s="152">
        <f>ROUND('May 2022'!Q38,2)-D31</f>
        <v>1078861.54</v>
      </c>
      <c r="D31" s="152">
        <v>0</v>
      </c>
      <c r="E31" s="152">
        <f>ROUND('May 2022'!R38,2)-F31</f>
        <v>28612.14</v>
      </c>
      <c r="F31" s="152">
        <v>0</v>
      </c>
      <c r="G31" s="152">
        <f t="shared" si="2"/>
        <v>1107473.68</v>
      </c>
      <c r="H31" s="152">
        <f>ROUND('May 2022'!R38,2)</f>
        <v>28612.14</v>
      </c>
      <c r="I31" s="176"/>
    </row>
    <row r="32" spans="1:14">
      <c r="A32" s="48">
        <f t="shared" si="3"/>
        <v>305</v>
      </c>
      <c r="B32" s="175">
        <v>44742</v>
      </c>
      <c r="C32" s="152">
        <f>ROUND('Jun 2022'!Q38,2)-D32</f>
        <v>0</v>
      </c>
      <c r="D32" s="152">
        <v>0</v>
      </c>
      <c r="E32" s="152">
        <f>ROUND('Jun 2022'!R38,2)-F32</f>
        <v>0</v>
      </c>
      <c r="F32" s="152">
        <v>0</v>
      </c>
      <c r="G32" s="152">
        <f t="shared" si="2"/>
        <v>0</v>
      </c>
      <c r="H32" s="152">
        <f>ROUND('Jun 2022'!R38,2)</f>
        <v>0</v>
      </c>
      <c r="I32" s="176"/>
    </row>
    <row r="33" spans="1:16">
      <c r="A33" s="48">
        <f t="shared" si="3"/>
        <v>306</v>
      </c>
      <c r="B33" s="175">
        <v>44773</v>
      </c>
      <c r="C33" s="152">
        <f>ROUND('Jul 2022'!Q38,2)-D33</f>
        <v>1369827.35</v>
      </c>
      <c r="D33" s="152">
        <v>0</v>
      </c>
      <c r="E33" s="152">
        <f>ROUND('Jul 2022'!R38,2)-F33</f>
        <v>67763.149999999994</v>
      </c>
      <c r="F33" s="152">
        <v>0</v>
      </c>
      <c r="G33" s="152">
        <f t="shared" si="2"/>
        <v>1437590.5</v>
      </c>
      <c r="H33" s="152">
        <f>ROUND('Jul 2022'!R38,2)</f>
        <v>67763.149999999994</v>
      </c>
      <c r="I33" s="41"/>
      <c r="P33" s="147"/>
    </row>
    <row r="34" spans="1:16">
      <c r="A34" s="48">
        <f t="shared" si="3"/>
        <v>307</v>
      </c>
      <c r="B34" s="175">
        <v>44804</v>
      </c>
      <c r="C34" s="152">
        <f>ROUND('Aug 2022'!Q38,2)-D34</f>
        <v>0</v>
      </c>
      <c r="D34" s="152">
        <v>0</v>
      </c>
      <c r="E34" s="152">
        <f>ROUND('Aug 2022'!R38,2)-F34</f>
        <v>0</v>
      </c>
      <c r="F34" s="152">
        <v>0</v>
      </c>
      <c r="G34" s="152">
        <f t="shared" si="2"/>
        <v>0</v>
      </c>
      <c r="H34" s="152">
        <f>ROUND('Aug 2022'!R38,2)</f>
        <v>0</v>
      </c>
      <c r="I34" s="41"/>
    </row>
    <row r="35" spans="1:16">
      <c r="A35" s="48">
        <f t="shared" si="3"/>
        <v>308</v>
      </c>
      <c r="B35" s="175">
        <v>44834</v>
      </c>
      <c r="C35" s="152">
        <f>ROUND('Sep 2022'!Q38,2)-D35</f>
        <v>4007000</v>
      </c>
      <c r="D35" s="152">
        <v>0</v>
      </c>
      <c r="E35" s="152">
        <f>ROUND('Sep 2022'!R38,2)-F35</f>
        <v>1370234</v>
      </c>
      <c r="F35" s="152">
        <v>0</v>
      </c>
      <c r="G35" s="152">
        <f t="shared" si="2"/>
        <v>5377234</v>
      </c>
      <c r="H35" s="152">
        <f>ROUND('Sep 2022'!R38,2)</f>
        <v>1370234</v>
      </c>
      <c r="I35" s="41"/>
    </row>
    <row r="36" spans="1:16">
      <c r="A36" s="48">
        <f t="shared" si="3"/>
        <v>309</v>
      </c>
      <c r="B36" s="175">
        <v>44865</v>
      </c>
      <c r="C36" s="152">
        <f>ROUND('Oct 2022'!Q38,2)-D36</f>
        <v>1635061.67</v>
      </c>
      <c r="D36" s="152">
        <v>0</v>
      </c>
      <c r="E36" s="152">
        <f>ROUND('Oct 2022'!R38,2)-F36</f>
        <v>108342.19</v>
      </c>
      <c r="F36" s="152">
        <v>0</v>
      </c>
      <c r="G36" s="152">
        <f t="shared" si="2"/>
        <v>1743403.8599999999</v>
      </c>
      <c r="H36" s="152">
        <f>ROUND('Oct 2022'!R38,2)</f>
        <v>108342.19</v>
      </c>
      <c r="I36" s="41"/>
    </row>
    <row r="37" spans="1:16">
      <c r="A37" s="48">
        <f t="shared" si="3"/>
        <v>310</v>
      </c>
      <c r="B37" s="175">
        <v>44895</v>
      </c>
      <c r="C37" s="152">
        <f>ROUND('Nov 2022'!Q39,2)</f>
        <v>0</v>
      </c>
      <c r="D37" s="152">
        <v>0</v>
      </c>
      <c r="E37" s="152">
        <f>ROUND('Nov 2022'!R39,2)-F37</f>
        <v>0</v>
      </c>
      <c r="F37" s="152">
        <v>0</v>
      </c>
      <c r="G37" s="152">
        <f>SUM(C37:F37)</f>
        <v>0</v>
      </c>
      <c r="H37" s="152">
        <f>ROUND('Nov 2022'!R39,2)</f>
        <v>0</v>
      </c>
      <c r="I37" s="41"/>
    </row>
    <row r="38" spans="1:16" ht="15.75" customHeight="1">
      <c r="A38" s="48">
        <f t="shared" si="3"/>
        <v>311</v>
      </c>
      <c r="B38" s="175">
        <v>44926</v>
      </c>
      <c r="C38" s="152">
        <f>ROUND('Dec 2022'!Q39,2)</f>
        <v>0</v>
      </c>
      <c r="D38" s="152">
        <v>0</v>
      </c>
      <c r="E38" s="152">
        <f>ROUND('Dec 2022'!R39,2)-F38</f>
        <v>0</v>
      </c>
      <c r="F38" s="152">
        <v>0</v>
      </c>
      <c r="G38" s="152">
        <f>SUM(C38:F38)</f>
        <v>0</v>
      </c>
      <c r="H38" s="152">
        <f>ROUND('Dec 2022'!R39,2)</f>
        <v>0</v>
      </c>
      <c r="I38" s="41"/>
    </row>
    <row r="39" spans="1:16" ht="15.75" customHeight="1" thickBot="1">
      <c r="A39" s="48">
        <f t="shared" si="3"/>
        <v>312</v>
      </c>
      <c r="C39" s="177">
        <f t="shared" ref="C39:H39" si="4">SUM(C27:C38)</f>
        <v>24176015.990000002</v>
      </c>
      <c r="D39" s="177">
        <f t="shared" si="4"/>
        <v>-13077998</v>
      </c>
      <c r="E39" s="177">
        <f t="shared" si="4"/>
        <v>1745354.3199999998</v>
      </c>
      <c r="F39" s="177">
        <f t="shared" si="4"/>
        <v>0</v>
      </c>
      <c r="G39" s="177">
        <f t="shared" si="4"/>
        <v>12843372.309999999</v>
      </c>
      <c r="H39" s="177">
        <f t="shared" si="4"/>
        <v>1745354.3199999998</v>
      </c>
      <c r="I39" s="41"/>
    </row>
    <row r="40" spans="1:16" ht="15" thickTop="1"/>
    <row r="42" spans="1:16" ht="29">
      <c r="A42" s="47" t="s">
        <v>208</v>
      </c>
      <c r="D42" s="2" t="s">
        <v>133</v>
      </c>
      <c r="E42" s="165" t="s">
        <v>134</v>
      </c>
      <c r="F42" s="165" t="s">
        <v>135</v>
      </c>
      <c r="G42" s="166" t="s">
        <v>141</v>
      </c>
      <c r="H42" s="166" t="s">
        <v>138</v>
      </c>
      <c r="I42" s="2" t="s">
        <v>136</v>
      </c>
    </row>
    <row r="43" spans="1:16">
      <c r="A43" s="48">
        <v>400</v>
      </c>
      <c r="C43" s="41" t="s">
        <v>162</v>
      </c>
      <c r="D43" s="146">
        <f t="shared" ref="D43:D49" si="5">+D13</f>
        <v>-63998890.280000001</v>
      </c>
      <c r="E43" s="146">
        <f t="shared" ref="E43:H44" si="6">+E13</f>
        <v>-9811942.6199999992</v>
      </c>
      <c r="F43" s="146">
        <f t="shared" si="6"/>
        <v>11098017.99</v>
      </c>
      <c r="G43" s="146">
        <f t="shared" si="6"/>
        <v>-13077998</v>
      </c>
      <c r="H43" s="146">
        <f t="shared" si="6"/>
        <v>206358.13</v>
      </c>
      <c r="I43" s="146">
        <f>SUM(D43:H43)</f>
        <v>-75584454.780000001</v>
      </c>
    </row>
    <row r="44" spans="1:16">
      <c r="A44" s="48"/>
      <c r="C44" s="41" t="s">
        <v>476</v>
      </c>
      <c r="D44" s="146">
        <f t="shared" si="5"/>
        <v>0</v>
      </c>
      <c r="E44" s="146">
        <f t="shared" si="6"/>
        <v>-15190835.43</v>
      </c>
      <c r="F44" s="146"/>
      <c r="G44" s="146"/>
      <c r="H44" s="146"/>
      <c r="I44" s="146">
        <f t="shared" ref="I44:I49" si="7">SUM(D44:H44)</f>
        <v>-15190835.43</v>
      </c>
    </row>
    <row r="45" spans="1:16">
      <c r="A45" s="48">
        <f>A43+1</f>
        <v>401</v>
      </c>
      <c r="C45" s="41" t="s">
        <v>161</v>
      </c>
      <c r="D45" s="146">
        <f t="shared" si="5"/>
        <v>-3714393.2</v>
      </c>
      <c r="E45" s="146"/>
      <c r="F45" s="146"/>
      <c r="G45" s="146"/>
      <c r="H45" s="146">
        <f t="shared" ref="H45" si="8">+H15</f>
        <v>3714393.2</v>
      </c>
      <c r="I45" s="146">
        <f t="shared" si="7"/>
        <v>0</v>
      </c>
    </row>
    <row r="46" spans="1:16">
      <c r="A46" s="48">
        <f t="shared" ref="A46:A54" si="9">A45+1</f>
        <v>402</v>
      </c>
      <c r="C46" s="149" t="s">
        <v>189</v>
      </c>
      <c r="D46" s="146">
        <f t="shared" si="5"/>
        <v>0</v>
      </c>
      <c r="E46" s="160">
        <f>(E16*0.86)</f>
        <v>-59755925.781799994</v>
      </c>
      <c r="F46" s="146"/>
      <c r="G46" s="146"/>
      <c r="H46" s="146"/>
      <c r="I46" s="146">
        <f t="shared" si="7"/>
        <v>-59755925.781799994</v>
      </c>
    </row>
    <row r="47" spans="1:16">
      <c r="A47" s="48">
        <f t="shared" si="9"/>
        <v>403</v>
      </c>
      <c r="B47" s="149"/>
      <c r="C47" s="41" t="s">
        <v>190</v>
      </c>
      <c r="D47" s="146">
        <f t="shared" si="5"/>
        <v>0</v>
      </c>
      <c r="E47" s="146">
        <f>+E17</f>
        <v>-8608498.6500000004</v>
      </c>
      <c r="F47" s="146"/>
      <c r="G47" s="146"/>
      <c r="H47" s="146"/>
      <c r="I47" s="146">
        <f t="shared" si="7"/>
        <v>-8608498.6500000004</v>
      </c>
    </row>
    <row r="48" spans="1:16">
      <c r="A48" s="48">
        <f t="shared" si="9"/>
        <v>404</v>
      </c>
      <c r="C48" s="41" t="s">
        <v>163</v>
      </c>
      <c r="D48" s="146">
        <f t="shared" si="5"/>
        <v>0</v>
      </c>
      <c r="E48" s="146">
        <f>+E18</f>
        <v>0</v>
      </c>
      <c r="F48" s="146"/>
      <c r="G48" s="146"/>
      <c r="H48" s="146"/>
      <c r="I48" s="146">
        <f t="shared" si="7"/>
        <v>0</v>
      </c>
    </row>
    <row r="49" spans="1:9">
      <c r="A49" s="48">
        <f t="shared" si="9"/>
        <v>405</v>
      </c>
      <c r="C49" s="41" t="s">
        <v>194</v>
      </c>
      <c r="D49" s="146">
        <f t="shared" si="5"/>
        <v>-397.28</v>
      </c>
      <c r="E49" s="146"/>
      <c r="F49" s="146"/>
      <c r="G49" s="146"/>
      <c r="H49" s="146"/>
      <c r="I49" s="146">
        <f t="shared" si="7"/>
        <v>-397.28</v>
      </c>
    </row>
    <row r="50" spans="1:9">
      <c r="A50" s="48">
        <f t="shared" si="9"/>
        <v>406</v>
      </c>
      <c r="B50" s="2">
        <v>2022</v>
      </c>
      <c r="D50" s="178">
        <f>SUM(D43:D49)</f>
        <v>-67713680.760000005</v>
      </c>
      <c r="E50" s="178">
        <f t="shared" ref="E50:H50" si="10">SUM(E43:E49)</f>
        <v>-93367202.48179999</v>
      </c>
      <c r="F50" s="178">
        <f t="shared" si="10"/>
        <v>11098017.99</v>
      </c>
      <c r="G50" s="178">
        <f t="shared" si="10"/>
        <v>-13077998</v>
      </c>
      <c r="H50" s="178">
        <f t="shared" si="10"/>
        <v>3920751.33</v>
      </c>
      <c r="I50" s="178">
        <f>SUM(D50:H50)</f>
        <v>-159140111.92179999</v>
      </c>
    </row>
    <row r="51" spans="1:9">
      <c r="A51" s="48">
        <f t="shared" si="9"/>
        <v>407</v>
      </c>
      <c r="D51" s="179"/>
      <c r="E51" s="179"/>
      <c r="F51" s="179"/>
      <c r="G51" s="179"/>
      <c r="H51" s="179"/>
      <c r="I51" s="179"/>
    </row>
    <row r="52" spans="1:9">
      <c r="A52" s="48">
        <f t="shared" si="9"/>
        <v>408</v>
      </c>
      <c r="D52" s="179"/>
      <c r="E52" s="179"/>
      <c r="F52" s="179"/>
      <c r="G52" s="179"/>
      <c r="H52" s="179" t="s">
        <v>164</v>
      </c>
      <c r="I52" s="168">
        <f>ROUND('Dec 2022'!Y78,2)</f>
        <v>-168867453.47999999</v>
      </c>
    </row>
    <row r="53" spans="1:9">
      <c r="A53" s="48">
        <f t="shared" si="9"/>
        <v>409</v>
      </c>
      <c r="H53" s="173" t="s">
        <v>230</v>
      </c>
      <c r="I53" s="146">
        <f>I52-(E16-E46)</f>
        <v>-159139744.6318</v>
      </c>
    </row>
    <row r="54" spans="1:9">
      <c r="A54" s="48">
        <f t="shared" si="9"/>
        <v>410</v>
      </c>
      <c r="H54" s="173" t="s">
        <v>165</v>
      </c>
      <c r="I54" s="95">
        <f>I53-I50</f>
        <v>367.28999999165535</v>
      </c>
    </row>
    <row r="57" spans="1:9">
      <c r="B57" s="167" t="s">
        <v>160</v>
      </c>
      <c r="C57" s="149" t="s">
        <v>477</v>
      </c>
    </row>
    <row r="58" spans="1:9">
      <c r="C58" s="149" t="s">
        <v>478</v>
      </c>
    </row>
    <row r="60" spans="1:9">
      <c r="B60" s="167" t="s">
        <v>228</v>
      </c>
      <c r="C60" s="149" t="s">
        <v>496</v>
      </c>
    </row>
    <row r="61" spans="1:9">
      <c r="B61" s="149"/>
      <c r="C61" s="149"/>
      <c r="D61" s="180"/>
      <c r="E61" s="179"/>
      <c r="F61" s="179"/>
      <c r="G61" s="179"/>
      <c r="H61" s="179"/>
      <c r="I61" s="179"/>
    </row>
    <row r="62" spans="1:9">
      <c r="D62" s="179"/>
      <c r="E62" s="179"/>
      <c r="F62" s="179"/>
      <c r="G62" s="179"/>
      <c r="H62" s="179"/>
      <c r="I62" s="179"/>
    </row>
    <row r="63" spans="1:9">
      <c r="D63" s="179"/>
      <c r="E63" s="179"/>
      <c r="F63" s="179"/>
      <c r="G63" s="179"/>
      <c r="H63" s="179"/>
      <c r="I63" s="179"/>
    </row>
    <row r="64" spans="1:9">
      <c r="D64" s="179"/>
      <c r="E64" s="179"/>
      <c r="F64" s="179"/>
      <c r="G64" s="179"/>
      <c r="H64" s="179"/>
      <c r="I64" s="179"/>
    </row>
    <row r="65" spans="4:9">
      <c r="D65" s="179"/>
      <c r="E65" s="179"/>
      <c r="F65" s="179"/>
      <c r="G65" s="179"/>
      <c r="H65" s="179"/>
      <c r="I65" s="179"/>
    </row>
    <row r="66" spans="4:9">
      <c r="D66" s="179"/>
      <c r="E66" s="179"/>
      <c r="F66" s="179"/>
      <c r="G66" s="179"/>
      <c r="H66" s="179"/>
      <c r="I66" s="179"/>
    </row>
    <row r="128" spans="9:9">
      <c r="I128" s="96" t="s">
        <v>164</v>
      </c>
    </row>
    <row r="129" spans="6:7">
      <c r="F129" s="96" t="s">
        <v>227</v>
      </c>
      <c r="G129" s="181">
        <f>H39</f>
        <v>1745354.3199999998</v>
      </c>
    </row>
  </sheetData>
  <mergeCells count="6">
    <mergeCell ref="A6:F6"/>
    <mergeCell ref="A1:F1"/>
    <mergeCell ref="A2:F2"/>
    <mergeCell ref="A3:F3"/>
    <mergeCell ref="A4:F4"/>
    <mergeCell ref="A5:F5"/>
  </mergeCells>
  <pageMargins left="0.5" right="0.5" top="0.75" bottom="0.75" header="0.18" footer="0.19"/>
  <pageSetup scale="25" orientation="landscape" r:id="rId1"/>
  <headerFooter alignWithMargins="0">
    <oddHeader xml:space="preserve">&amp;R&amp;"Calibri,Regular"Docket No. ER19-13-000- Annual Update RY2024
&amp;F
</oddHeader>
  </headerFooter>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EA072-1B7E-4358-97BF-846D9AB19030}">
  <sheetPr>
    <pageSetUpPr fitToPage="1"/>
  </sheetPr>
  <dimension ref="A1:AB95"/>
  <sheetViews>
    <sheetView tabSelected="1" view="pageBreakPreview" zoomScale="25" zoomScaleNormal="75" zoomScaleSheetLayoutView="25" workbookViewId="0">
      <pane xSplit="6" ySplit="2" topLeftCell="M51"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99" customWidth="1"/>
    <col min="2" max="2" width="13.26953125" style="99" bestFit="1" customWidth="1"/>
    <col min="3" max="3" width="11.7265625" style="99" customWidth="1"/>
    <col min="4" max="4" width="13" style="99" customWidth="1"/>
    <col min="5" max="5" width="14.26953125" style="99" customWidth="1"/>
    <col min="6" max="6" width="18.1796875" style="99" customWidth="1"/>
    <col min="7" max="7" width="16.81640625" style="99" bestFit="1" customWidth="1"/>
    <col min="8" max="9" width="15.7265625" style="99" customWidth="1"/>
    <col min="10" max="10" width="16.81640625" style="99" bestFit="1" customWidth="1"/>
    <col min="11" max="23" width="15.7265625" style="99" customWidth="1"/>
    <col min="24" max="24" width="18.7265625" style="99" customWidth="1"/>
    <col min="25" max="25" width="16.1796875" style="99" customWidth="1"/>
    <col min="26" max="26" width="9.1796875" style="99"/>
    <col min="27" max="27" width="22.1796875" style="113" customWidth="1"/>
    <col min="28" max="28" width="50.7265625" style="114" customWidth="1"/>
    <col min="29" max="16384" width="9.1796875" style="99"/>
  </cols>
  <sheetData>
    <row r="1" spans="1:28">
      <c r="A1" s="142" t="s">
        <v>264</v>
      </c>
      <c r="B1" t="s">
        <v>468</v>
      </c>
      <c r="G1" s="212" t="s">
        <v>3</v>
      </c>
      <c r="H1" s="212"/>
      <c r="I1" s="212"/>
      <c r="J1" s="212"/>
      <c r="K1" s="212"/>
      <c r="L1" s="212"/>
      <c r="M1" s="212"/>
      <c r="N1" s="212"/>
      <c r="O1" s="213" t="s">
        <v>0</v>
      </c>
      <c r="P1" s="214"/>
      <c r="Q1" s="214"/>
      <c r="R1" s="214"/>
      <c r="S1" s="214"/>
      <c r="T1" s="214"/>
      <c r="U1" s="215"/>
      <c r="V1" s="216" t="s">
        <v>13</v>
      </c>
      <c r="W1" s="217"/>
      <c r="X1" s="217"/>
      <c r="AA1" s="100"/>
      <c r="AB1" s="101"/>
    </row>
    <row r="2" spans="1:28" ht="58">
      <c r="A2" s="102" t="s">
        <v>9</v>
      </c>
      <c r="B2" s="102" t="s">
        <v>5</v>
      </c>
      <c r="C2" s="102" t="s">
        <v>30</v>
      </c>
      <c r="D2" s="103" t="s">
        <v>20</v>
      </c>
      <c r="E2" s="102" t="s">
        <v>19</v>
      </c>
      <c r="F2" s="102" t="s">
        <v>14</v>
      </c>
      <c r="G2" s="104" t="s">
        <v>133</v>
      </c>
      <c r="H2" s="104" t="s">
        <v>146</v>
      </c>
      <c r="I2" s="105" t="s">
        <v>177</v>
      </c>
      <c r="J2" s="104" t="s">
        <v>150</v>
      </c>
      <c r="K2" s="104" t="s">
        <v>4</v>
      </c>
      <c r="L2" s="104" t="s">
        <v>147</v>
      </c>
      <c r="M2" s="105" t="s">
        <v>178</v>
      </c>
      <c r="N2" s="106" t="s">
        <v>8</v>
      </c>
      <c r="O2" s="106" t="s">
        <v>462</v>
      </c>
      <c r="P2" s="106" t="s">
        <v>463</v>
      </c>
      <c r="Q2" s="105" t="s">
        <v>179</v>
      </c>
      <c r="R2" s="105" t="s">
        <v>180</v>
      </c>
      <c r="S2" s="106" t="s">
        <v>275</v>
      </c>
      <c r="T2" s="106" t="s">
        <v>276</v>
      </c>
      <c r="U2" s="107" t="s">
        <v>470</v>
      </c>
      <c r="V2" s="108" t="s">
        <v>464</v>
      </c>
      <c r="W2" s="108" t="s">
        <v>465</v>
      </c>
      <c r="X2" s="108" t="s">
        <v>466</v>
      </c>
      <c r="AA2" s="109" t="s">
        <v>186</v>
      </c>
      <c r="AB2" s="110" t="s">
        <v>145</v>
      </c>
    </row>
    <row r="3" spans="1:28">
      <c r="A3" s="99" t="s">
        <v>1</v>
      </c>
      <c r="B3" s="111">
        <v>9712801</v>
      </c>
      <c r="C3" s="111">
        <v>272</v>
      </c>
      <c r="D3" s="112">
        <v>44166</v>
      </c>
      <c r="E3" s="111" t="s">
        <v>22</v>
      </c>
      <c r="F3" s="111" t="s">
        <v>12</v>
      </c>
      <c r="G3" s="60">
        <v>-3526396.41</v>
      </c>
      <c r="H3" s="60"/>
      <c r="I3" s="60"/>
      <c r="J3" s="60">
        <f t="shared" ref="J3:J51" si="0">G3+H3+I3</f>
        <v>-3526396.41</v>
      </c>
      <c r="K3" s="60">
        <v>-676617.40680555929</v>
      </c>
      <c r="L3" s="60"/>
      <c r="M3" s="60">
        <v>-6869.0799038629857</v>
      </c>
      <c r="N3" s="60">
        <f t="shared" ref="N3:N51" si="1">SUM(K3:M3)</f>
        <v>-683486.48670942232</v>
      </c>
      <c r="O3" s="60">
        <v>1653000</v>
      </c>
      <c r="P3" s="60">
        <v>0</v>
      </c>
      <c r="Q3" s="60"/>
      <c r="R3" s="60"/>
      <c r="S3" s="60">
        <f t="shared" ref="S3:T34" si="2">+O3+Q3</f>
        <v>1653000</v>
      </c>
      <c r="T3" s="60">
        <f t="shared" si="2"/>
        <v>0</v>
      </c>
      <c r="U3" s="60">
        <v>0</v>
      </c>
      <c r="V3" s="60">
        <f t="shared" ref="V3:V51" si="3">+J3+S3-U3</f>
        <v>-1873396.4100000001</v>
      </c>
      <c r="W3" s="60">
        <f t="shared" ref="W3:W51" si="4">+N3+T3+U3</f>
        <v>-683486.48670942232</v>
      </c>
      <c r="X3" s="60">
        <f t="shared" ref="X3:X51" si="5">+J3+N3+S3+T3</f>
        <v>-2556882.8967094226</v>
      </c>
    </row>
    <row r="4" spans="1:28">
      <c r="A4" s="99" t="s">
        <v>17</v>
      </c>
      <c r="B4" s="111">
        <v>9715181</v>
      </c>
      <c r="C4" s="111">
        <v>577</v>
      </c>
      <c r="D4" s="112">
        <v>42328</v>
      </c>
      <c r="E4" s="111" t="s">
        <v>22</v>
      </c>
      <c r="F4" s="111" t="s">
        <v>10</v>
      </c>
      <c r="G4" s="60">
        <v>-31267766.27</v>
      </c>
      <c r="H4" s="60"/>
      <c r="I4" s="60"/>
      <c r="J4" s="60">
        <f t="shared" si="0"/>
        <v>-31267766.27</v>
      </c>
      <c r="K4" s="60">
        <v>-6386274.3356785225</v>
      </c>
      <c r="L4" s="60"/>
      <c r="M4" s="60">
        <v>-17654.895945431839</v>
      </c>
      <c r="N4" s="60">
        <f t="shared" si="1"/>
        <v>-6403929.2316239541</v>
      </c>
      <c r="O4" s="60">
        <v>31100000</v>
      </c>
      <c r="P4" s="60">
        <v>0</v>
      </c>
      <c r="Q4" s="60"/>
      <c r="R4" s="60"/>
      <c r="S4" s="60">
        <f t="shared" si="2"/>
        <v>31100000</v>
      </c>
      <c r="T4" s="60">
        <f t="shared" si="2"/>
        <v>0</v>
      </c>
      <c r="U4" s="60">
        <v>0</v>
      </c>
      <c r="V4" s="60">
        <f t="shared" si="3"/>
        <v>-167766.26999999955</v>
      </c>
      <c r="W4" s="60">
        <f t="shared" si="4"/>
        <v>-6403929.2316239541</v>
      </c>
      <c r="X4" s="60">
        <f t="shared" si="5"/>
        <v>-6571695.5016239509</v>
      </c>
    </row>
    <row r="5" spans="1:28">
      <c r="A5" s="99" t="s">
        <v>143</v>
      </c>
      <c r="B5" s="111">
        <v>9717041</v>
      </c>
      <c r="C5" s="111">
        <v>526</v>
      </c>
      <c r="D5" s="112">
        <v>42802</v>
      </c>
      <c r="E5" s="115" t="s">
        <v>22</v>
      </c>
      <c r="F5" s="111" t="s">
        <v>12</v>
      </c>
      <c r="G5" s="60">
        <v>-2296205.9300000002</v>
      </c>
      <c r="H5" s="60"/>
      <c r="I5" s="60"/>
      <c r="J5" s="60">
        <f t="shared" si="0"/>
        <v>-2296205.9300000002</v>
      </c>
      <c r="K5" s="60">
        <v>-450038.7009819473</v>
      </c>
      <c r="L5" s="60"/>
      <c r="M5" s="60">
        <v>-495.67147725694343</v>
      </c>
      <c r="N5" s="60">
        <f t="shared" si="1"/>
        <v>-450534.37245920423</v>
      </c>
      <c r="O5" s="60">
        <v>2113188.7694999999</v>
      </c>
      <c r="P5" s="60">
        <v>449047.36524968746</v>
      </c>
      <c r="Q5" s="60"/>
      <c r="R5" s="60"/>
      <c r="S5" s="60">
        <f t="shared" si="2"/>
        <v>2113188.7694999999</v>
      </c>
      <c r="T5" s="60">
        <f t="shared" si="2"/>
        <v>449047.36524968746</v>
      </c>
      <c r="U5" s="60">
        <v>0</v>
      </c>
      <c r="V5" s="60">
        <f t="shared" si="3"/>
        <v>-183017.16050000023</v>
      </c>
      <c r="W5" s="60">
        <f t="shared" si="4"/>
        <v>-1487.0072095167707</v>
      </c>
      <c r="X5" s="60">
        <f t="shared" si="5"/>
        <v>-184504.16770951718</v>
      </c>
    </row>
    <row r="6" spans="1:28">
      <c r="A6" s="99" t="s">
        <v>29</v>
      </c>
      <c r="B6" s="111">
        <v>9718740</v>
      </c>
      <c r="C6" s="111">
        <v>356</v>
      </c>
      <c r="D6" s="112">
        <v>43056</v>
      </c>
      <c r="E6" s="111" t="s">
        <v>22</v>
      </c>
      <c r="F6" s="111" t="s">
        <v>11</v>
      </c>
      <c r="G6" s="60">
        <v>-4007000</v>
      </c>
      <c r="H6" s="60"/>
      <c r="I6" s="60"/>
      <c r="J6" s="60">
        <f t="shared" si="0"/>
        <v>-4007000</v>
      </c>
      <c r="K6" s="60">
        <v>-1253947.9644513805</v>
      </c>
      <c r="L6" s="60"/>
      <c r="M6" s="60">
        <v>-14171.637699516774</v>
      </c>
      <c r="N6" s="60">
        <f t="shared" si="1"/>
        <v>-1268119.6021508973</v>
      </c>
      <c r="O6" s="60">
        <v>0</v>
      </c>
      <c r="P6" s="60">
        <v>0</v>
      </c>
      <c r="Q6" s="60"/>
      <c r="R6" s="60"/>
      <c r="S6" s="60">
        <f t="shared" si="2"/>
        <v>0</v>
      </c>
      <c r="T6" s="60">
        <f t="shared" si="2"/>
        <v>0</v>
      </c>
      <c r="U6" s="60">
        <v>0</v>
      </c>
      <c r="V6" s="60">
        <f t="shared" si="3"/>
        <v>-4007000</v>
      </c>
      <c r="W6" s="60">
        <f t="shared" si="4"/>
        <v>-1268119.6021508973</v>
      </c>
      <c r="X6" s="60">
        <f t="shared" si="5"/>
        <v>-5275119.6021508975</v>
      </c>
    </row>
    <row r="7" spans="1:28">
      <c r="A7" s="99" t="s">
        <v>31</v>
      </c>
      <c r="B7" s="111">
        <v>9718506</v>
      </c>
      <c r="C7" s="111" t="s">
        <v>33</v>
      </c>
      <c r="D7" s="112">
        <v>42412</v>
      </c>
      <c r="E7" s="115" t="s">
        <v>22</v>
      </c>
      <c r="F7" s="111" t="s">
        <v>11</v>
      </c>
      <c r="G7" s="60">
        <v>-1408408.97</v>
      </c>
      <c r="H7" s="60"/>
      <c r="I7" s="60"/>
      <c r="J7" s="60">
        <f t="shared" si="0"/>
        <v>-1408408.97</v>
      </c>
      <c r="K7" s="60">
        <v>-175754.67181996879</v>
      </c>
      <c r="L7" s="60"/>
      <c r="M7" s="60"/>
      <c r="N7" s="60">
        <f t="shared" si="1"/>
        <v>-175754.67181996879</v>
      </c>
      <c r="O7" s="60">
        <v>1408408.9484999997</v>
      </c>
      <c r="P7" s="60">
        <v>175754.68490534337</v>
      </c>
      <c r="Q7" s="60"/>
      <c r="R7" s="60"/>
      <c r="S7" s="60">
        <f t="shared" si="2"/>
        <v>1408408.9484999997</v>
      </c>
      <c r="T7" s="60">
        <f t="shared" si="2"/>
        <v>175754.68490534337</v>
      </c>
      <c r="U7" s="60">
        <v>-9.6666666213423014E-3</v>
      </c>
      <c r="V7" s="60">
        <f t="shared" si="3"/>
        <v>-1.183333364315331E-2</v>
      </c>
      <c r="W7" s="60">
        <f t="shared" si="4"/>
        <v>3.4187079581897706E-3</v>
      </c>
      <c r="X7" s="60">
        <f t="shared" si="5"/>
        <v>-8.4146257431712002E-3</v>
      </c>
    </row>
    <row r="8" spans="1:28">
      <c r="A8" s="99" t="s">
        <v>32</v>
      </c>
      <c r="B8" s="111">
        <v>9719121</v>
      </c>
      <c r="C8" s="111" t="s">
        <v>34</v>
      </c>
      <c r="D8" s="112">
        <v>42138</v>
      </c>
      <c r="E8" s="115" t="s">
        <v>22</v>
      </c>
      <c r="F8" s="111" t="s">
        <v>11</v>
      </c>
      <c r="G8" s="60">
        <v>-1368000</v>
      </c>
      <c r="H8" s="60"/>
      <c r="I8" s="60"/>
      <c r="J8" s="60">
        <f t="shared" si="0"/>
        <v>-1368000</v>
      </c>
      <c r="K8" s="60">
        <v>73954.569999999992</v>
      </c>
      <c r="L8" s="60"/>
      <c r="M8" s="60"/>
      <c r="N8" s="60">
        <f t="shared" si="1"/>
        <v>73954.569999999992</v>
      </c>
      <c r="O8" s="60">
        <v>1197964.8999999999</v>
      </c>
      <c r="P8" s="60">
        <v>96080.53</v>
      </c>
      <c r="Q8" s="60"/>
      <c r="R8" s="60"/>
      <c r="S8" s="60">
        <f t="shared" si="2"/>
        <v>1197964.8999999999</v>
      </c>
      <c r="T8" s="60">
        <f t="shared" si="2"/>
        <v>96080.53</v>
      </c>
      <c r="U8" s="60">
        <v>-170035.09999999998</v>
      </c>
      <c r="V8" s="60">
        <f t="shared" si="3"/>
        <v>0</v>
      </c>
      <c r="W8" s="60">
        <f t="shared" si="4"/>
        <v>0</v>
      </c>
      <c r="X8" s="60">
        <f t="shared" si="5"/>
        <v>0</v>
      </c>
      <c r="Y8" s="116"/>
    </row>
    <row r="9" spans="1:28">
      <c r="A9" s="99" t="s">
        <v>35</v>
      </c>
      <c r="B9" s="111">
        <v>9719520</v>
      </c>
      <c r="C9" s="111">
        <v>625</v>
      </c>
      <c r="D9" s="112">
        <v>42153</v>
      </c>
      <c r="E9" s="115" t="s">
        <v>22</v>
      </c>
      <c r="F9" s="111" t="s">
        <v>11</v>
      </c>
      <c r="G9" s="60">
        <v>-1528793.84</v>
      </c>
      <c r="H9" s="60"/>
      <c r="I9" s="60"/>
      <c r="J9" s="60">
        <f t="shared" si="0"/>
        <v>-1528793.84</v>
      </c>
      <c r="K9" s="60">
        <v>-187395.2569406578</v>
      </c>
      <c r="L9" s="60"/>
      <c r="M9" s="60"/>
      <c r="N9" s="60">
        <f t="shared" si="1"/>
        <v>-187395.2569406578</v>
      </c>
      <c r="O9" s="60">
        <v>1607505.7310000001</v>
      </c>
      <c r="P9" s="60">
        <v>108683.36945432999</v>
      </c>
      <c r="Q9" s="60"/>
      <c r="R9" s="60"/>
      <c r="S9" s="60">
        <f t="shared" si="2"/>
        <v>1607505.7310000001</v>
      </c>
      <c r="T9" s="60">
        <f t="shared" si="2"/>
        <v>108683.36945432999</v>
      </c>
      <c r="U9" s="60">
        <v>78711.892333334312</v>
      </c>
      <c r="V9" s="60">
        <f t="shared" si="3"/>
        <v>-1.3333342503756285E-3</v>
      </c>
      <c r="W9" s="60">
        <f t="shared" si="4"/>
        <v>4.8470065084984526E-3</v>
      </c>
      <c r="X9" s="60">
        <f t="shared" si="5"/>
        <v>3.513672316330485E-3</v>
      </c>
      <c r="Y9" s="116"/>
    </row>
    <row r="10" spans="1:28">
      <c r="A10" s="99" t="s">
        <v>36</v>
      </c>
      <c r="B10" s="111">
        <v>9718521</v>
      </c>
      <c r="C10" s="111">
        <v>644</v>
      </c>
      <c r="D10" s="112">
        <v>42723</v>
      </c>
      <c r="E10" s="115" t="s">
        <v>22</v>
      </c>
      <c r="F10" s="111" t="s">
        <v>11</v>
      </c>
      <c r="G10" s="60">
        <v>-1460999.9999999998</v>
      </c>
      <c r="H10" s="60"/>
      <c r="I10" s="60"/>
      <c r="J10" s="60">
        <f t="shared" si="0"/>
        <v>-1460999.9999999998</v>
      </c>
      <c r="K10" s="60">
        <v>-192143.08388251046</v>
      </c>
      <c r="L10" s="60"/>
      <c r="M10" s="60"/>
      <c r="N10" s="60">
        <f t="shared" si="1"/>
        <v>-192143.08388251046</v>
      </c>
      <c r="O10" s="60">
        <v>1520287.27</v>
      </c>
      <c r="P10" s="60">
        <v>132855.82</v>
      </c>
      <c r="Q10" s="60"/>
      <c r="R10" s="60"/>
      <c r="S10" s="60">
        <f t="shared" si="2"/>
        <v>1520287.27</v>
      </c>
      <c r="T10" s="60">
        <f t="shared" si="2"/>
        <v>132855.82</v>
      </c>
      <c r="U10" s="60">
        <v>59287.270000000019</v>
      </c>
      <c r="V10" s="60">
        <f t="shared" si="3"/>
        <v>2.3283064365386963E-10</v>
      </c>
      <c r="W10" s="60">
        <f t="shared" si="4"/>
        <v>6.1174895672593266E-3</v>
      </c>
      <c r="X10" s="60">
        <f t="shared" si="5"/>
        <v>6.1174898291938007E-3</v>
      </c>
      <c r="Y10" s="116"/>
    </row>
    <row r="11" spans="1:28">
      <c r="A11" s="99" t="s">
        <v>40</v>
      </c>
      <c r="B11" s="111">
        <v>9719963</v>
      </c>
      <c r="C11" s="111">
        <v>558</v>
      </c>
      <c r="D11" s="112">
        <v>42139</v>
      </c>
      <c r="E11" s="115" t="s">
        <v>22</v>
      </c>
      <c r="F11" s="111" t="s">
        <v>11</v>
      </c>
      <c r="G11" s="60">
        <v>-958726.63999999978</v>
      </c>
      <c r="H11" s="60"/>
      <c r="I11" s="60"/>
      <c r="J11" s="60">
        <f t="shared" si="0"/>
        <v>-958726.63999999978</v>
      </c>
      <c r="K11" s="60">
        <v>-132531.63585078987</v>
      </c>
      <c r="L11" s="60"/>
      <c r="M11" s="60"/>
      <c r="N11" s="60">
        <f t="shared" si="1"/>
        <v>-132531.63585078987</v>
      </c>
      <c r="O11" s="60">
        <v>1020652.746</v>
      </c>
      <c r="P11" s="60">
        <v>70605.53</v>
      </c>
      <c r="Q11" s="60"/>
      <c r="R11" s="60"/>
      <c r="S11" s="60">
        <f t="shared" si="2"/>
        <v>1020652.746</v>
      </c>
      <c r="T11" s="60">
        <f t="shared" si="2"/>
        <v>70605.53</v>
      </c>
      <c r="U11" s="60">
        <v>61896.102000000072</v>
      </c>
      <c r="V11" s="60">
        <f t="shared" si="3"/>
        <v>30.00400000018999</v>
      </c>
      <c r="W11" s="60">
        <f t="shared" si="4"/>
        <v>-30.003850789798889</v>
      </c>
      <c r="X11" s="60">
        <f t="shared" si="5"/>
        <v>1.4921042020432651E-4</v>
      </c>
      <c r="Y11" s="116"/>
    </row>
    <row r="12" spans="1:28">
      <c r="A12" s="99" t="s">
        <v>42</v>
      </c>
      <c r="B12" s="111">
        <v>9720522</v>
      </c>
      <c r="C12" s="111" t="s">
        <v>43</v>
      </c>
      <c r="D12" s="112">
        <v>42090</v>
      </c>
      <c r="E12" s="115" t="s">
        <v>22</v>
      </c>
      <c r="F12" s="111" t="s">
        <v>11</v>
      </c>
      <c r="G12" s="60">
        <v>-989220.98</v>
      </c>
      <c r="H12" s="60"/>
      <c r="I12" s="60"/>
      <c r="J12" s="60">
        <f t="shared" si="0"/>
        <v>-989220.98</v>
      </c>
      <c r="K12" s="60">
        <v>-141100.35071964745</v>
      </c>
      <c r="L12" s="60"/>
      <c r="M12" s="60"/>
      <c r="N12" s="60">
        <f t="shared" si="1"/>
        <v>-141100.35071964745</v>
      </c>
      <c r="O12" s="60">
        <v>808353.2905</v>
      </c>
      <c r="P12" s="60">
        <v>321968.03999999992</v>
      </c>
      <c r="Q12" s="60"/>
      <c r="R12" s="60"/>
      <c r="S12" s="60">
        <f t="shared" si="2"/>
        <v>808353.2905</v>
      </c>
      <c r="T12" s="60">
        <f t="shared" si="2"/>
        <v>321968.03999999992</v>
      </c>
      <c r="U12" s="60">
        <v>-180867.68250000034</v>
      </c>
      <c r="V12" s="60">
        <f t="shared" si="3"/>
        <v>-6.9999996339902282E-3</v>
      </c>
      <c r="W12" s="60">
        <f t="shared" si="4"/>
        <v>6.7803521233145148E-3</v>
      </c>
      <c r="X12" s="60">
        <f t="shared" si="5"/>
        <v>-2.1964753977954388E-4</v>
      </c>
      <c r="Y12" s="116"/>
    </row>
    <row r="13" spans="1:28">
      <c r="A13" s="99" t="s">
        <v>44</v>
      </c>
      <c r="B13" s="111">
        <v>9720626</v>
      </c>
      <c r="C13" s="111">
        <v>744</v>
      </c>
      <c r="D13" s="112">
        <v>44166</v>
      </c>
      <c r="E13" s="111" t="s">
        <v>22</v>
      </c>
      <c r="F13" s="111" t="s">
        <v>11</v>
      </c>
      <c r="G13" s="60">
        <v>-1688536.8506270004</v>
      </c>
      <c r="H13" s="60"/>
      <c r="I13" s="60"/>
      <c r="J13" s="60">
        <f t="shared" si="0"/>
        <v>-1688536.8506270004</v>
      </c>
      <c r="K13" s="60">
        <v>-477630.21283524082</v>
      </c>
      <c r="L13" s="60"/>
      <c r="M13" s="60">
        <v>-5835.0956951945909</v>
      </c>
      <c r="N13" s="60">
        <f t="shared" si="1"/>
        <v>-483465.30853043543</v>
      </c>
      <c r="O13" s="60">
        <v>0</v>
      </c>
      <c r="P13" s="60">
        <v>0</v>
      </c>
      <c r="Q13" s="60"/>
      <c r="R13" s="60"/>
      <c r="S13" s="60">
        <f t="shared" si="2"/>
        <v>0</v>
      </c>
      <c r="T13" s="60">
        <f t="shared" si="2"/>
        <v>0</v>
      </c>
      <c r="U13" s="60">
        <v>0</v>
      </c>
      <c r="V13" s="60">
        <f t="shared" si="3"/>
        <v>-1688536.8506270004</v>
      </c>
      <c r="W13" s="60">
        <f t="shared" si="4"/>
        <v>-483465.30853043543</v>
      </c>
      <c r="X13" s="60">
        <f t="shared" si="5"/>
        <v>-2172002.1591574359</v>
      </c>
    </row>
    <row r="14" spans="1:28">
      <c r="A14" s="99" t="s">
        <v>45</v>
      </c>
      <c r="B14" s="111">
        <v>9720623</v>
      </c>
      <c r="C14" s="111">
        <v>720</v>
      </c>
      <c r="D14" s="112">
        <v>44119</v>
      </c>
      <c r="E14" s="111" t="s">
        <v>22</v>
      </c>
      <c r="F14" s="111" t="s">
        <v>11</v>
      </c>
      <c r="G14" s="60">
        <v>-346188.5</v>
      </c>
      <c r="H14" s="60"/>
      <c r="I14" s="60"/>
      <c r="J14" s="60">
        <f t="shared" si="0"/>
        <v>-346188.5</v>
      </c>
      <c r="K14" s="60">
        <v>-33839.211225229665</v>
      </c>
      <c r="L14" s="60"/>
      <c r="M14" s="60">
        <v>-765.62262903151907</v>
      </c>
      <c r="N14" s="60">
        <f t="shared" si="1"/>
        <v>-34604.833854261182</v>
      </c>
      <c r="O14" s="60">
        <v>0</v>
      </c>
      <c r="P14" s="60">
        <v>0</v>
      </c>
      <c r="Q14" s="60">
        <v>192568.98</v>
      </c>
      <c r="R14" s="60"/>
      <c r="S14" s="60">
        <f t="shared" si="2"/>
        <v>192568.98</v>
      </c>
      <c r="T14" s="60">
        <f t="shared" si="2"/>
        <v>0</v>
      </c>
      <c r="U14" s="60">
        <v>0</v>
      </c>
      <c r="V14" s="60">
        <f t="shared" si="3"/>
        <v>-153619.51999999999</v>
      </c>
      <c r="W14" s="60">
        <f t="shared" si="4"/>
        <v>-34604.833854261182</v>
      </c>
      <c r="X14" s="60">
        <f t="shared" si="5"/>
        <v>-188224.35385426119</v>
      </c>
    </row>
    <row r="15" spans="1:28">
      <c r="A15" s="99" t="s">
        <v>46</v>
      </c>
      <c r="B15" s="111">
        <v>9720624</v>
      </c>
      <c r="C15" s="111">
        <v>687</v>
      </c>
      <c r="D15" s="112">
        <v>42284</v>
      </c>
      <c r="E15" s="115" t="s">
        <v>22</v>
      </c>
      <c r="F15" s="111" t="s">
        <v>11</v>
      </c>
      <c r="G15" s="60">
        <v>-669096.93000000005</v>
      </c>
      <c r="H15" s="60"/>
      <c r="I15" s="60"/>
      <c r="J15" s="60">
        <f t="shared" si="0"/>
        <v>-669096.93000000005</v>
      </c>
      <c r="K15" s="60">
        <v>-89124.322397558106</v>
      </c>
      <c r="L15" s="60"/>
      <c r="M15" s="60"/>
      <c r="N15" s="60">
        <f t="shared" si="1"/>
        <v>-89124.322397558106</v>
      </c>
      <c r="O15" s="60">
        <v>703833.39299999992</v>
      </c>
      <c r="P15" s="60">
        <v>54387.863789799994</v>
      </c>
      <c r="Q15" s="60"/>
      <c r="R15" s="60"/>
      <c r="S15" s="60">
        <f t="shared" si="2"/>
        <v>703833.39299999992</v>
      </c>
      <c r="T15" s="60">
        <f t="shared" si="2"/>
        <v>54387.863789799994</v>
      </c>
      <c r="U15" s="60">
        <v>34736.459500000172</v>
      </c>
      <c r="V15" s="60">
        <f t="shared" si="3"/>
        <v>3.4999997005797923E-3</v>
      </c>
      <c r="W15" s="60">
        <f t="shared" si="4"/>
        <v>8.9224206021754071E-4</v>
      </c>
      <c r="X15" s="60">
        <f t="shared" si="5"/>
        <v>4.3922417316935025E-3</v>
      </c>
      <c r="Y15" s="116"/>
    </row>
    <row r="16" spans="1:28">
      <c r="A16" s="99" t="s">
        <v>48</v>
      </c>
      <c r="B16" s="111">
        <v>9720625</v>
      </c>
      <c r="C16" s="111">
        <v>620</v>
      </c>
      <c r="D16" s="112">
        <v>42345</v>
      </c>
      <c r="E16" s="115" t="s">
        <v>23</v>
      </c>
      <c r="F16" s="111" t="s">
        <v>11</v>
      </c>
      <c r="G16" s="60">
        <v>-2788391.03</v>
      </c>
      <c r="H16" s="60"/>
      <c r="I16" s="60"/>
      <c r="J16" s="60">
        <f t="shared" si="0"/>
        <v>-2788391.03</v>
      </c>
      <c r="K16" s="60">
        <v>-451873.00895717932</v>
      </c>
      <c r="L16" s="60"/>
      <c r="M16" s="60"/>
      <c r="N16" s="60">
        <f t="shared" si="1"/>
        <v>-451873.00895717932</v>
      </c>
      <c r="O16" s="60">
        <v>2788426.9180000001</v>
      </c>
      <c r="P16" s="60">
        <v>451837.12247546669</v>
      </c>
      <c r="Q16" s="60"/>
      <c r="R16" s="60"/>
      <c r="S16" s="60">
        <f t="shared" si="2"/>
        <v>2788426.9180000001</v>
      </c>
      <c r="T16" s="60">
        <f t="shared" si="2"/>
        <v>451837.12247546669</v>
      </c>
      <c r="U16" s="60">
        <v>35.885666667250916</v>
      </c>
      <c r="V16" s="60">
        <f t="shared" si="3"/>
        <v>2.3333330173045397E-3</v>
      </c>
      <c r="W16" s="60">
        <f t="shared" si="4"/>
        <v>-8.1504537956789136E-4</v>
      </c>
      <c r="X16" s="60">
        <f t="shared" si="5"/>
        <v>1.5182876959443092E-3</v>
      </c>
    </row>
    <row r="17" spans="1:25">
      <c r="A17" s="99" t="s">
        <v>60</v>
      </c>
      <c r="B17" s="111">
        <v>9721604</v>
      </c>
      <c r="C17" s="111">
        <v>779</v>
      </c>
      <c r="D17" s="112" t="s">
        <v>195</v>
      </c>
      <c r="E17" s="111" t="s">
        <v>22</v>
      </c>
      <c r="F17" s="111" t="s">
        <v>10</v>
      </c>
      <c r="G17" s="60">
        <v>-6158461.8700000001</v>
      </c>
      <c r="H17" s="60"/>
      <c r="I17" s="60"/>
      <c r="J17" s="60">
        <f t="shared" si="0"/>
        <v>-6158461.8700000001</v>
      </c>
      <c r="K17" s="60">
        <v>-737119.36967256246</v>
      </c>
      <c r="L17" s="60"/>
      <c r="M17" s="60">
        <v>-18574.918382872627</v>
      </c>
      <c r="N17" s="60">
        <f t="shared" si="1"/>
        <v>-755694.28805543506</v>
      </c>
      <c r="O17" s="60">
        <v>0</v>
      </c>
      <c r="P17" s="60">
        <v>0</v>
      </c>
      <c r="Q17" s="60"/>
      <c r="R17" s="60"/>
      <c r="S17" s="60">
        <f t="shared" si="2"/>
        <v>0</v>
      </c>
      <c r="T17" s="60">
        <f t="shared" si="2"/>
        <v>0</v>
      </c>
      <c r="U17" s="60">
        <v>0</v>
      </c>
      <c r="V17" s="60">
        <f t="shared" si="3"/>
        <v>-6158461.8700000001</v>
      </c>
      <c r="W17" s="60">
        <f t="shared" si="4"/>
        <v>-755694.28805543506</v>
      </c>
      <c r="X17" s="60">
        <f t="shared" si="5"/>
        <v>-6914156.1580554349</v>
      </c>
    </row>
    <row r="18" spans="1:25">
      <c r="A18" s="117" t="s">
        <v>282</v>
      </c>
      <c r="B18" s="118">
        <v>9721604</v>
      </c>
      <c r="C18" s="118">
        <v>779</v>
      </c>
      <c r="D18" s="119" t="s">
        <v>151</v>
      </c>
      <c r="E18" s="118" t="s">
        <v>22</v>
      </c>
      <c r="F18" s="118" t="s">
        <v>152</v>
      </c>
      <c r="G18" s="65">
        <v>-22272081</v>
      </c>
      <c r="H18" s="65"/>
      <c r="I18" s="65"/>
      <c r="J18" s="65">
        <f t="shared" si="0"/>
        <v>-22272081</v>
      </c>
      <c r="K18" s="65">
        <v>-1381456.310444237</v>
      </c>
      <c r="L18" s="65"/>
      <c r="M18" s="65">
        <v>-63716.532331702496</v>
      </c>
      <c r="N18" s="65">
        <f t="shared" si="1"/>
        <v>-1445172.8427759395</v>
      </c>
      <c r="O18" s="65">
        <v>0</v>
      </c>
      <c r="P18" s="65">
        <v>0</v>
      </c>
      <c r="Q18" s="65"/>
      <c r="R18" s="65"/>
      <c r="S18" s="65">
        <f t="shared" si="2"/>
        <v>0</v>
      </c>
      <c r="T18" s="65">
        <f t="shared" si="2"/>
        <v>0</v>
      </c>
      <c r="U18" s="65">
        <v>0</v>
      </c>
      <c r="V18" s="65">
        <f t="shared" si="3"/>
        <v>-22272081</v>
      </c>
      <c r="W18" s="65">
        <f t="shared" si="4"/>
        <v>-1445172.8427759395</v>
      </c>
      <c r="X18" s="65">
        <f t="shared" si="5"/>
        <v>-23717253.842775941</v>
      </c>
    </row>
    <row r="19" spans="1:25">
      <c r="A19" s="99" t="s">
        <v>61</v>
      </c>
      <c r="B19" s="111">
        <v>9721425</v>
      </c>
      <c r="C19" s="111">
        <v>829</v>
      </c>
      <c r="D19" s="112">
        <v>43413</v>
      </c>
      <c r="E19" s="115" t="s">
        <v>23</v>
      </c>
      <c r="F19" s="111" t="s">
        <v>10</v>
      </c>
      <c r="G19" s="60">
        <v>-7266931.9300000006</v>
      </c>
      <c r="H19" s="60"/>
      <c r="I19" s="60"/>
      <c r="J19" s="60">
        <f t="shared" si="0"/>
        <v>-7266931.9300000006</v>
      </c>
      <c r="K19" s="60">
        <v>-1639834.8145292683</v>
      </c>
      <c r="L19" s="60"/>
      <c r="M19" s="60">
        <v>-8200.5308237847239</v>
      </c>
      <c r="N19" s="60">
        <f t="shared" si="1"/>
        <v>-1648035.345353053</v>
      </c>
      <c r="O19" s="60">
        <v>4239043.6195</v>
      </c>
      <c r="P19" s="60">
        <v>1623433.7539934376</v>
      </c>
      <c r="Q19" s="60"/>
      <c r="R19" s="60"/>
      <c r="S19" s="60">
        <f t="shared" si="2"/>
        <v>4239043.6195</v>
      </c>
      <c r="T19" s="60">
        <f t="shared" si="2"/>
        <v>1623433.7539934376</v>
      </c>
      <c r="U19" s="60">
        <v>0</v>
      </c>
      <c r="V19" s="60">
        <f t="shared" si="3"/>
        <v>-3027888.3105000006</v>
      </c>
      <c r="W19" s="60">
        <f t="shared" si="4"/>
        <v>-24601.591359615326</v>
      </c>
      <c r="X19" s="60">
        <f t="shared" si="5"/>
        <v>-3052489.9018596159</v>
      </c>
    </row>
    <row r="20" spans="1:25">
      <c r="A20" s="99" t="s">
        <v>65</v>
      </c>
      <c r="B20" s="111">
        <v>9721390</v>
      </c>
      <c r="C20" s="111">
        <v>723</v>
      </c>
      <c r="D20" s="112">
        <v>43972</v>
      </c>
      <c r="E20" s="111" t="s">
        <v>22</v>
      </c>
      <c r="F20" s="111" t="s">
        <v>11</v>
      </c>
      <c r="G20" s="60">
        <v>-854507.16</v>
      </c>
      <c r="H20" s="60"/>
      <c r="I20" s="60"/>
      <c r="J20" s="60">
        <f t="shared" si="0"/>
        <v>-854507.16</v>
      </c>
      <c r="K20" s="60">
        <v>-225366.50843798887</v>
      </c>
      <c r="L20" s="60"/>
      <c r="M20" s="60">
        <v>-2908.9013032933808</v>
      </c>
      <c r="N20" s="60">
        <f t="shared" si="1"/>
        <v>-228275.40974128226</v>
      </c>
      <c r="O20" s="60">
        <v>0</v>
      </c>
      <c r="P20" s="60">
        <v>0</v>
      </c>
      <c r="Q20" s="60"/>
      <c r="R20" s="60"/>
      <c r="S20" s="60">
        <f t="shared" si="2"/>
        <v>0</v>
      </c>
      <c r="T20" s="60">
        <f t="shared" si="2"/>
        <v>0</v>
      </c>
      <c r="U20" s="60">
        <v>0</v>
      </c>
      <c r="V20" s="60">
        <f t="shared" si="3"/>
        <v>-854507.16</v>
      </c>
      <c r="W20" s="60">
        <f t="shared" si="4"/>
        <v>-228275.40974128226</v>
      </c>
      <c r="X20" s="60">
        <f t="shared" si="5"/>
        <v>-1082782.5697412824</v>
      </c>
    </row>
    <row r="21" spans="1:25">
      <c r="A21" s="99" t="s">
        <v>66</v>
      </c>
      <c r="B21" s="111">
        <v>9722601</v>
      </c>
      <c r="C21" s="111" t="s">
        <v>67</v>
      </c>
      <c r="D21" s="112">
        <v>42153</v>
      </c>
      <c r="E21" s="111" t="s">
        <v>22</v>
      </c>
      <c r="F21" s="111" t="s">
        <v>11</v>
      </c>
      <c r="G21" s="60">
        <v>-246114.72000000003</v>
      </c>
      <c r="H21" s="60"/>
      <c r="I21" s="60"/>
      <c r="J21" s="60">
        <f t="shared" si="0"/>
        <v>-246114.72000000003</v>
      </c>
      <c r="K21" s="60">
        <v>-70551.385416345147</v>
      </c>
      <c r="L21" s="60"/>
      <c r="M21" s="60"/>
      <c r="N21" s="60">
        <f t="shared" si="1"/>
        <v>-70551.385416345147</v>
      </c>
      <c r="O21" s="60">
        <v>246114.72</v>
      </c>
      <c r="P21" s="60">
        <v>70551.388040402104</v>
      </c>
      <c r="Q21" s="60"/>
      <c r="R21" s="60"/>
      <c r="S21" s="60">
        <f t="shared" si="2"/>
        <v>246114.72</v>
      </c>
      <c r="T21" s="60">
        <f t="shared" si="2"/>
        <v>70551.388040402104</v>
      </c>
      <c r="U21" s="60">
        <v>0</v>
      </c>
      <c r="V21" s="60">
        <f t="shared" si="3"/>
        <v>-2.9103830456733704E-11</v>
      </c>
      <c r="W21" s="60">
        <f t="shared" si="4"/>
        <v>2.6240569568471983E-3</v>
      </c>
      <c r="X21" s="60">
        <f t="shared" si="5"/>
        <v>2.6240569277433679E-3</v>
      </c>
    </row>
    <row r="22" spans="1:25">
      <c r="A22" s="99" t="s">
        <v>69</v>
      </c>
      <c r="B22" s="111">
        <v>9721502</v>
      </c>
      <c r="C22" s="111">
        <v>877</v>
      </c>
      <c r="D22" s="112" t="s">
        <v>196</v>
      </c>
      <c r="E22" s="111" t="s">
        <v>22</v>
      </c>
      <c r="F22" s="111" t="s">
        <v>11</v>
      </c>
      <c r="G22" s="60">
        <v>-17386299.290000003</v>
      </c>
      <c r="H22" s="60"/>
      <c r="I22" s="60"/>
      <c r="J22" s="60">
        <f t="shared" si="0"/>
        <v>-17386299.290000003</v>
      </c>
      <c r="K22" s="60">
        <v>-4212836.5034485515</v>
      </c>
      <c r="L22" s="60"/>
      <c r="M22" s="60">
        <v>-56603.165052803815</v>
      </c>
      <c r="N22" s="60">
        <f t="shared" si="1"/>
        <v>-4269439.6685013557</v>
      </c>
      <c r="O22" s="60">
        <v>586299.29</v>
      </c>
      <c r="P22" s="60">
        <v>0</v>
      </c>
      <c r="Q22" s="60"/>
      <c r="R22" s="60"/>
      <c r="S22" s="60">
        <f t="shared" si="2"/>
        <v>586299.29</v>
      </c>
      <c r="T22" s="60">
        <f t="shared" si="2"/>
        <v>0</v>
      </c>
      <c r="U22" s="60">
        <v>0</v>
      </c>
      <c r="V22" s="60">
        <f t="shared" si="3"/>
        <v>-16800000.000000004</v>
      </c>
      <c r="W22" s="60">
        <f t="shared" si="4"/>
        <v>-4269439.6685013557</v>
      </c>
      <c r="X22" s="60">
        <f t="shared" si="5"/>
        <v>-21069439.668501358</v>
      </c>
    </row>
    <row r="23" spans="1:25">
      <c r="A23" s="99" t="s">
        <v>96</v>
      </c>
      <c r="B23" s="111">
        <v>9715819</v>
      </c>
      <c r="C23" s="111">
        <v>539</v>
      </c>
      <c r="D23" s="112">
        <v>42537</v>
      </c>
      <c r="E23" s="115" t="s">
        <v>22</v>
      </c>
      <c r="F23" s="111" t="s">
        <v>11</v>
      </c>
      <c r="G23" s="60">
        <v>0</v>
      </c>
      <c r="H23" s="60"/>
      <c r="I23" s="60"/>
      <c r="J23" s="60">
        <f t="shared" si="0"/>
        <v>0</v>
      </c>
      <c r="K23" s="60">
        <v>-15162158.002519354</v>
      </c>
      <c r="L23" s="60"/>
      <c r="M23" s="60"/>
      <c r="N23" s="60">
        <f t="shared" si="1"/>
        <v>-15162158.002519354</v>
      </c>
      <c r="O23" s="60">
        <v>13077998.000000004</v>
      </c>
      <c r="P23" s="60">
        <v>2084160.0002674994</v>
      </c>
      <c r="Q23" s="60"/>
      <c r="R23" s="60"/>
      <c r="S23" s="60">
        <f t="shared" si="2"/>
        <v>13077998.000000004</v>
      </c>
      <c r="T23" s="60">
        <f t="shared" si="2"/>
        <v>2084160.0002674994</v>
      </c>
      <c r="U23" s="60">
        <v>0</v>
      </c>
      <c r="V23" s="60">
        <f t="shared" si="3"/>
        <v>13077998.000000004</v>
      </c>
      <c r="W23" s="60">
        <f t="shared" si="4"/>
        <v>-13077998.002251854</v>
      </c>
      <c r="X23" s="60">
        <f t="shared" si="5"/>
        <v>-2.2518511395901442E-3</v>
      </c>
    </row>
    <row r="24" spans="1:25">
      <c r="A24" s="99" t="s">
        <v>79</v>
      </c>
      <c r="B24" s="111">
        <v>9724600</v>
      </c>
      <c r="C24" s="111">
        <v>548</v>
      </c>
      <c r="D24" s="112">
        <v>42073</v>
      </c>
      <c r="E24" s="115" t="s">
        <v>22</v>
      </c>
      <c r="F24" s="111" t="s">
        <v>11</v>
      </c>
      <c r="G24" s="60">
        <v>-9761752.3599999994</v>
      </c>
      <c r="H24" s="60"/>
      <c r="I24" s="60"/>
      <c r="J24" s="60">
        <f t="shared" si="0"/>
        <v>-9761752.3599999994</v>
      </c>
      <c r="K24" s="60">
        <v>-1511019.399999999</v>
      </c>
      <c r="L24" s="60"/>
      <c r="M24" s="60"/>
      <c r="N24" s="60">
        <f t="shared" si="1"/>
        <v>-1511019.399999999</v>
      </c>
      <c r="O24" s="60">
        <v>10621753.042499999</v>
      </c>
      <c r="P24" s="60">
        <v>651018.71750000003</v>
      </c>
      <c r="Q24" s="60"/>
      <c r="R24" s="60"/>
      <c r="S24" s="60">
        <f t="shared" si="2"/>
        <v>10621753.042499999</v>
      </c>
      <c r="T24" s="60">
        <f t="shared" si="2"/>
        <v>651018.71750000003</v>
      </c>
      <c r="U24" s="60">
        <v>860000.6799999997</v>
      </c>
      <c r="V24" s="60">
        <f t="shared" si="3"/>
        <v>2.4999994784593582E-3</v>
      </c>
      <c r="W24" s="60">
        <f t="shared" si="4"/>
        <v>-2.4999992456287146E-3</v>
      </c>
      <c r="X24" s="60">
        <f t="shared" si="5"/>
        <v>0</v>
      </c>
      <c r="Y24" s="116"/>
    </row>
    <row r="25" spans="1:25">
      <c r="A25" s="99" t="s">
        <v>68</v>
      </c>
      <c r="B25" s="111">
        <v>9721422</v>
      </c>
      <c r="C25" s="111">
        <v>709</v>
      </c>
      <c r="D25" s="112">
        <v>42355</v>
      </c>
      <c r="E25" s="115" t="s">
        <v>22</v>
      </c>
      <c r="F25" s="111" t="s">
        <v>11</v>
      </c>
      <c r="G25" s="60">
        <v>-635322.5</v>
      </c>
      <c r="H25" s="60"/>
      <c r="I25" s="60"/>
      <c r="J25" s="60">
        <f t="shared" si="0"/>
        <v>-635322.5</v>
      </c>
      <c r="K25" s="60">
        <v>-54947.996613084651</v>
      </c>
      <c r="L25" s="60"/>
      <c r="M25" s="60"/>
      <c r="N25" s="60">
        <f t="shared" si="1"/>
        <v>-54947.996613084651</v>
      </c>
      <c r="O25" s="60">
        <v>621100.64400000009</v>
      </c>
      <c r="P25" s="60">
        <v>69169.857587200007</v>
      </c>
      <c r="Q25" s="60"/>
      <c r="R25" s="60"/>
      <c r="S25" s="60">
        <f t="shared" si="2"/>
        <v>621100.64400000009</v>
      </c>
      <c r="T25" s="60">
        <f t="shared" si="2"/>
        <v>69169.857587200007</v>
      </c>
      <c r="U25" s="60">
        <v>-14221.852666666789</v>
      </c>
      <c r="V25" s="60">
        <f t="shared" si="3"/>
        <v>-3.3333331230096519E-3</v>
      </c>
      <c r="W25" s="60">
        <f t="shared" si="4"/>
        <v>8.3074485664837994E-3</v>
      </c>
      <c r="X25" s="60">
        <f t="shared" si="5"/>
        <v>4.9741154070943594E-3</v>
      </c>
      <c r="Y25" s="116"/>
    </row>
    <row r="26" spans="1:25">
      <c r="A26" s="99" t="s">
        <v>70</v>
      </c>
      <c r="B26" s="111">
        <v>9721386</v>
      </c>
      <c r="C26" s="111" t="s">
        <v>71</v>
      </c>
      <c r="D26" s="112">
        <v>43361</v>
      </c>
      <c r="E26" s="111" t="s">
        <v>22</v>
      </c>
      <c r="F26" s="111" t="s">
        <v>11</v>
      </c>
      <c r="G26" s="60">
        <v>-1938559.7799999998</v>
      </c>
      <c r="H26" s="60"/>
      <c r="I26" s="60"/>
      <c r="J26" s="60">
        <f t="shared" si="0"/>
        <v>-1938559.7799999998</v>
      </c>
      <c r="K26" s="60">
        <v>-488705.81981524883</v>
      </c>
      <c r="L26" s="60"/>
      <c r="M26" s="60">
        <v>-6538.4278486527664</v>
      </c>
      <c r="N26" s="60">
        <f t="shared" si="1"/>
        <v>-495244.24766390159</v>
      </c>
      <c r="O26" s="60">
        <v>0</v>
      </c>
      <c r="P26" s="60">
        <v>0</v>
      </c>
      <c r="Q26" s="60"/>
      <c r="R26" s="60"/>
      <c r="S26" s="60">
        <f t="shared" si="2"/>
        <v>0</v>
      </c>
      <c r="T26" s="60">
        <f t="shared" si="2"/>
        <v>0</v>
      </c>
      <c r="U26" s="60">
        <v>0</v>
      </c>
      <c r="V26" s="60">
        <f t="shared" si="3"/>
        <v>-1938559.7799999998</v>
      </c>
      <c r="W26" s="60">
        <f t="shared" si="4"/>
        <v>-495244.24766390159</v>
      </c>
      <c r="X26" s="60">
        <f t="shared" si="5"/>
        <v>-2433804.0276639014</v>
      </c>
    </row>
    <row r="27" spans="1:25">
      <c r="A27" s="99" t="s">
        <v>72</v>
      </c>
      <c r="B27" s="111">
        <v>9724501</v>
      </c>
      <c r="C27" s="112" t="s">
        <v>75</v>
      </c>
      <c r="D27" s="112" t="s">
        <v>197</v>
      </c>
      <c r="E27" s="111" t="s">
        <v>22</v>
      </c>
      <c r="F27" s="111" t="s">
        <v>11</v>
      </c>
      <c r="G27" s="60">
        <v>-545277</v>
      </c>
      <c r="H27" s="60"/>
      <c r="I27" s="60"/>
      <c r="J27" s="60">
        <f t="shared" si="0"/>
        <v>-545277</v>
      </c>
      <c r="K27" s="60">
        <v>-132653.24957163332</v>
      </c>
      <c r="L27" s="60"/>
      <c r="M27" s="60">
        <v>-1333.3117311295555</v>
      </c>
      <c r="N27" s="60">
        <f t="shared" si="1"/>
        <v>-133986.56130276289</v>
      </c>
      <c r="O27" s="60">
        <v>182963.91</v>
      </c>
      <c r="P27" s="60">
        <v>0</v>
      </c>
      <c r="Q27" s="60"/>
      <c r="R27" s="60"/>
      <c r="S27" s="60">
        <f t="shared" si="2"/>
        <v>182963.91</v>
      </c>
      <c r="T27" s="60">
        <f t="shared" si="2"/>
        <v>0</v>
      </c>
      <c r="U27" s="60">
        <v>0</v>
      </c>
      <c r="V27" s="60">
        <f t="shared" si="3"/>
        <v>-362313.08999999997</v>
      </c>
      <c r="W27" s="60">
        <f t="shared" si="4"/>
        <v>-133986.56130276289</v>
      </c>
      <c r="X27" s="60">
        <f t="shared" si="5"/>
        <v>-496299.65130276291</v>
      </c>
    </row>
    <row r="28" spans="1:25">
      <c r="A28" s="99" t="s">
        <v>73</v>
      </c>
      <c r="B28" s="111">
        <v>9721389</v>
      </c>
      <c r="C28" s="111" t="s">
        <v>74</v>
      </c>
      <c r="D28" s="112" t="s">
        <v>198</v>
      </c>
      <c r="E28" s="111" t="s">
        <v>22</v>
      </c>
      <c r="F28" s="111" t="s">
        <v>11</v>
      </c>
      <c r="G28" s="60">
        <v>-558659.21</v>
      </c>
      <c r="H28" s="60"/>
      <c r="I28" s="60"/>
      <c r="J28" s="60">
        <f t="shared" si="0"/>
        <v>-558659.21</v>
      </c>
      <c r="K28" s="60">
        <v>-148933.12534466755</v>
      </c>
      <c r="L28" s="60"/>
      <c r="M28" s="60">
        <v>-1906.0713550519433</v>
      </c>
      <c r="N28" s="60">
        <f t="shared" si="1"/>
        <v>-150839.1966997195</v>
      </c>
      <c r="O28" s="60">
        <v>0</v>
      </c>
      <c r="P28" s="60">
        <v>0</v>
      </c>
      <c r="Q28" s="60"/>
      <c r="R28" s="60"/>
      <c r="S28" s="60">
        <f t="shared" si="2"/>
        <v>0</v>
      </c>
      <c r="T28" s="60">
        <f t="shared" si="2"/>
        <v>0</v>
      </c>
      <c r="U28" s="60">
        <v>0</v>
      </c>
      <c r="V28" s="60">
        <f t="shared" si="3"/>
        <v>-558659.21</v>
      </c>
      <c r="W28" s="60">
        <f t="shared" si="4"/>
        <v>-150839.1966997195</v>
      </c>
      <c r="X28" s="60">
        <f t="shared" si="5"/>
        <v>-709498.40669971949</v>
      </c>
    </row>
    <row r="29" spans="1:25">
      <c r="A29" s="99" t="s">
        <v>77</v>
      </c>
      <c r="B29" s="111">
        <v>9726520</v>
      </c>
      <c r="C29" s="111" t="s">
        <v>78</v>
      </c>
      <c r="D29" s="112">
        <v>32143</v>
      </c>
      <c r="E29" s="111" t="s">
        <v>22</v>
      </c>
      <c r="F29" s="111" t="s">
        <v>10</v>
      </c>
      <c r="G29" s="60">
        <v>-1304718.45</v>
      </c>
      <c r="H29" s="60"/>
      <c r="I29" s="60"/>
      <c r="J29" s="60">
        <f t="shared" si="0"/>
        <v>-1304718.45</v>
      </c>
      <c r="K29" s="60">
        <v>-96950.70561639122</v>
      </c>
      <c r="L29" s="60"/>
      <c r="M29" s="60">
        <v>-539.32815437486215</v>
      </c>
      <c r="N29" s="60">
        <f t="shared" si="1"/>
        <v>-97490.03377076608</v>
      </c>
      <c r="O29" s="60">
        <v>1201453.95</v>
      </c>
      <c r="P29" s="60">
        <v>0</v>
      </c>
      <c r="Q29" s="60"/>
      <c r="R29" s="60"/>
      <c r="S29" s="60">
        <f t="shared" si="2"/>
        <v>1201453.95</v>
      </c>
      <c r="T29" s="60">
        <f t="shared" si="2"/>
        <v>0</v>
      </c>
      <c r="U29" s="60">
        <v>0</v>
      </c>
      <c r="V29" s="60">
        <f t="shared" si="3"/>
        <v>-103264.5</v>
      </c>
      <c r="W29" s="60">
        <f t="shared" si="4"/>
        <v>-97490.03377076608</v>
      </c>
      <c r="X29" s="60">
        <f t="shared" si="5"/>
        <v>-200754.53377076611</v>
      </c>
    </row>
    <row r="30" spans="1:25">
      <c r="A30" s="99" t="s">
        <v>82</v>
      </c>
      <c r="B30" s="111">
        <v>9722385</v>
      </c>
      <c r="C30" s="111">
        <v>954</v>
      </c>
      <c r="D30" s="112">
        <v>44561</v>
      </c>
      <c r="E30" s="111" t="s">
        <v>22</v>
      </c>
      <c r="F30" s="111" t="s">
        <v>10</v>
      </c>
      <c r="G30" s="60">
        <v>-1058100</v>
      </c>
      <c r="H30" s="60"/>
      <c r="I30" s="60"/>
      <c r="J30" s="60">
        <f t="shared" si="0"/>
        <v>-1058100</v>
      </c>
      <c r="K30" s="60">
        <v>-195763.58482868256</v>
      </c>
      <c r="L30" s="60"/>
      <c r="M30" s="60">
        <v>-3377.5852885977779</v>
      </c>
      <c r="N30" s="60">
        <f t="shared" si="1"/>
        <v>-199141.17011728033</v>
      </c>
      <c r="O30" s="60">
        <v>0</v>
      </c>
      <c r="P30" s="60">
        <v>0</v>
      </c>
      <c r="Q30" s="60"/>
      <c r="R30" s="60"/>
      <c r="S30" s="60">
        <f t="shared" si="2"/>
        <v>0</v>
      </c>
      <c r="T30" s="60">
        <f t="shared" si="2"/>
        <v>0</v>
      </c>
      <c r="U30" s="60">
        <v>0</v>
      </c>
      <c r="V30" s="60">
        <f t="shared" si="3"/>
        <v>-1058100</v>
      </c>
      <c r="W30" s="60">
        <f t="shared" si="4"/>
        <v>-199141.17011728033</v>
      </c>
      <c r="X30" s="60">
        <f t="shared" si="5"/>
        <v>-1257241.1701172804</v>
      </c>
    </row>
    <row r="31" spans="1:25">
      <c r="A31" s="99" t="s">
        <v>83</v>
      </c>
      <c r="B31" s="111">
        <v>9722382</v>
      </c>
      <c r="C31" s="111">
        <v>946</v>
      </c>
      <c r="D31" s="112">
        <v>44561</v>
      </c>
      <c r="E31" s="111" t="s">
        <v>22</v>
      </c>
      <c r="F31" s="111" t="s">
        <v>11</v>
      </c>
      <c r="G31" s="60">
        <v>-13373.4</v>
      </c>
      <c r="H31" s="60"/>
      <c r="I31" s="60">
        <v>-8023.41</v>
      </c>
      <c r="J31" s="60">
        <f t="shared" si="0"/>
        <v>-21396.809999999998</v>
      </c>
      <c r="K31" s="60">
        <v>-1242.4627392936845</v>
      </c>
      <c r="L31" s="60"/>
      <c r="M31" s="60">
        <v>-50.236401057722311</v>
      </c>
      <c r="N31" s="60">
        <f t="shared" si="1"/>
        <v>-1292.6991403514069</v>
      </c>
      <c r="O31" s="60">
        <v>0</v>
      </c>
      <c r="P31" s="60">
        <v>0</v>
      </c>
      <c r="Q31" s="60"/>
      <c r="R31" s="60"/>
      <c r="S31" s="60">
        <f t="shared" si="2"/>
        <v>0</v>
      </c>
      <c r="T31" s="60">
        <f t="shared" si="2"/>
        <v>0</v>
      </c>
      <c r="U31" s="60">
        <v>0</v>
      </c>
      <c r="V31" s="60">
        <f t="shared" si="3"/>
        <v>-21396.809999999998</v>
      </c>
      <c r="W31" s="60">
        <f t="shared" si="4"/>
        <v>-1292.6991403514069</v>
      </c>
      <c r="X31" s="60">
        <f t="shared" si="5"/>
        <v>-22689.509140351405</v>
      </c>
    </row>
    <row r="32" spans="1:25">
      <c r="A32" s="99" t="s">
        <v>84</v>
      </c>
      <c r="B32" s="111">
        <v>9727455</v>
      </c>
      <c r="C32" s="111">
        <v>1032</v>
      </c>
      <c r="D32" s="112">
        <v>43220</v>
      </c>
      <c r="E32" s="111" t="s">
        <v>22</v>
      </c>
      <c r="F32" s="111" t="s">
        <v>11</v>
      </c>
      <c r="G32" s="60">
        <v>-91145</v>
      </c>
      <c r="H32" s="60"/>
      <c r="I32" s="60"/>
      <c r="J32" s="60">
        <f t="shared" si="0"/>
        <v>-91145</v>
      </c>
      <c r="K32" s="60">
        <v>-19857.352926726224</v>
      </c>
      <c r="L32" s="60"/>
      <c r="M32" s="60">
        <v>-299.01172566254462</v>
      </c>
      <c r="N32" s="60">
        <f t="shared" si="1"/>
        <v>-20156.364652388769</v>
      </c>
      <c r="O32" s="60">
        <v>0</v>
      </c>
      <c r="P32" s="60">
        <v>0</v>
      </c>
      <c r="Q32" s="60"/>
      <c r="R32" s="60"/>
      <c r="S32" s="60">
        <f t="shared" si="2"/>
        <v>0</v>
      </c>
      <c r="T32" s="60">
        <f t="shared" si="2"/>
        <v>0</v>
      </c>
      <c r="U32" s="60">
        <v>0</v>
      </c>
      <c r="V32" s="60">
        <f t="shared" si="3"/>
        <v>-91145</v>
      </c>
      <c r="W32" s="60">
        <f t="shared" si="4"/>
        <v>-20156.364652388769</v>
      </c>
      <c r="X32" s="60">
        <f t="shared" si="5"/>
        <v>-111301.36465238877</v>
      </c>
    </row>
    <row r="33" spans="1:25">
      <c r="A33" s="99" t="s">
        <v>85</v>
      </c>
      <c r="B33" s="111">
        <v>9730400</v>
      </c>
      <c r="C33" s="111">
        <v>829</v>
      </c>
      <c r="D33" s="112" t="s">
        <v>199</v>
      </c>
      <c r="E33" s="115" t="s">
        <v>23</v>
      </c>
      <c r="F33" s="111" t="s">
        <v>10</v>
      </c>
      <c r="G33" s="60">
        <v>-20129615</v>
      </c>
      <c r="H33" s="60"/>
      <c r="I33" s="60"/>
      <c r="J33" s="157">
        <f t="shared" si="0"/>
        <v>-20129615</v>
      </c>
      <c r="K33" s="60">
        <v>-2372803.4682944887</v>
      </c>
      <c r="L33" s="60"/>
      <c r="M33" s="60">
        <v>-21807.082916666674</v>
      </c>
      <c r="N33" s="60">
        <f t="shared" si="1"/>
        <v>-2394610.5512111555</v>
      </c>
      <c r="O33" s="60">
        <v>12077769</v>
      </c>
      <c r="P33" s="60">
        <v>2329189.3028124999</v>
      </c>
      <c r="Q33" s="60"/>
      <c r="R33" s="60"/>
      <c r="S33" s="157">
        <f t="shared" si="2"/>
        <v>12077769</v>
      </c>
      <c r="T33" s="60">
        <f t="shared" si="2"/>
        <v>2329189.3028124999</v>
      </c>
      <c r="U33" s="157">
        <v>0</v>
      </c>
      <c r="V33" s="157">
        <f t="shared" si="3"/>
        <v>-8051846</v>
      </c>
      <c r="W33" s="60">
        <f t="shared" si="4"/>
        <v>-65421.24839865556</v>
      </c>
      <c r="X33" s="60">
        <f t="shared" si="5"/>
        <v>-8117267.248398656</v>
      </c>
    </row>
    <row r="34" spans="1:25">
      <c r="A34" s="99" t="s">
        <v>87</v>
      </c>
      <c r="B34" s="111">
        <v>9730004</v>
      </c>
      <c r="C34" s="111">
        <v>1030</v>
      </c>
      <c r="D34" s="112" t="s">
        <v>200</v>
      </c>
      <c r="E34" s="111" t="s">
        <v>200</v>
      </c>
      <c r="F34" s="111" t="s">
        <v>11</v>
      </c>
      <c r="G34" s="60">
        <v>-206358.13</v>
      </c>
      <c r="H34" s="60"/>
      <c r="I34" s="60"/>
      <c r="J34" s="60">
        <f t="shared" si="0"/>
        <v>-206358.13</v>
      </c>
      <c r="K34" s="60">
        <v>-15664.953626427028</v>
      </c>
      <c r="L34" s="60"/>
      <c r="M34" s="60">
        <v>-598.07295630823683</v>
      </c>
      <c r="N34" s="60">
        <f t="shared" si="1"/>
        <v>-16263.026582735265</v>
      </c>
      <c r="O34" s="60">
        <v>0</v>
      </c>
      <c r="P34" s="60">
        <v>0</v>
      </c>
      <c r="Q34" s="60"/>
      <c r="R34" s="60"/>
      <c r="S34" s="60">
        <f t="shared" si="2"/>
        <v>0</v>
      </c>
      <c r="T34" s="60">
        <f t="shared" si="2"/>
        <v>0</v>
      </c>
      <c r="U34" s="60">
        <v>0</v>
      </c>
      <c r="V34" s="60">
        <f t="shared" si="3"/>
        <v>-206358.13</v>
      </c>
      <c r="W34" s="60">
        <f t="shared" si="4"/>
        <v>-16263.026582735265</v>
      </c>
      <c r="X34" s="60">
        <f t="shared" si="5"/>
        <v>-222621.15658273528</v>
      </c>
    </row>
    <row r="35" spans="1:25">
      <c r="A35" s="99" t="s">
        <v>89</v>
      </c>
      <c r="B35" s="111">
        <v>9730006</v>
      </c>
      <c r="C35" s="111">
        <v>1157</v>
      </c>
      <c r="D35" s="112" t="s">
        <v>200</v>
      </c>
      <c r="E35" s="111" t="s">
        <v>200</v>
      </c>
      <c r="F35" s="111" t="s">
        <v>11</v>
      </c>
      <c r="G35" s="60">
        <v>-207540.55</v>
      </c>
      <c r="H35" s="60"/>
      <c r="I35" s="60"/>
      <c r="J35" s="60">
        <f t="shared" si="0"/>
        <v>-207540.55</v>
      </c>
      <c r="K35" s="60">
        <v>-38427.853531929453</v>
      </c>
      <c r="L35" s="60"/>
      <c r="M35" s="60">
        <v>-662.57547573872444</v>
      </c>
      <c r="N35" s="60">
        <f t="shared" si="1"/>
        <v>-39090.429007668179</v>
      </c>
      <c r="O35" s="60">
        <v>0</v>
      </c>
      <c r="P35" s="60">
        <v>0</v>
      </c>
      <c r="Q35" s="60"/>
      <c r="R35" s="60"/>
      <c r="S35" s="60">
        <f t="shared" ref="S35:T51" si="6">+O35+Q35</f>
        <v>0</v>
      </c>
      <c r="T35" s="60">
        <f t="shared" si="6"/>
        <v>0</v>
      </c>
      <c r="U35" s="60">
        <v>0</v>
      </c>
      <c r="V35" s="60">
        <f t="shared" si="3"/>
        <v>-207540.55</v>
      </c>
      <c r="W35" s="60">
        <f t="shared" si="4"/>
        <v>-39090.429007668179</v>
      </c>
      <c r="X35" s="60">
        <f t="shared" si="5"/>
        <v>-246630.97900766815</v>
      </c>
    </row>
    <row r="36" spans="1:25">
      <c r="A36" s="99" t="s">
        <v>91</v>
      </c>
      <c r="B36" s="111">
        <v>9731562</v>
      </c>
      <c r="C36" s="111">
        <v>1106</v>
      </c>
      <c r="D36" s="112">
        <v>44819</v>
      </c>
      <c r="E36" s="111" t="s">
        <v>22</v>
      </c>
      <c r="F36" s="111" t="s">
        <v>11</v>
      </c>
      <c r="G36" s="60">
        <v>-100650.85</v>
      </c>
      <c r="H36" s="60"/>
      <c r="I36" s="60"/>
      <c r="J36" s="60">
        <f t="shared" si="0"/>
        <v>-100650.85</v>
      </c>
      <c r="K36" s="60">
        <v>-17560.440837637474</v>
      </c>
      <c r="L36" s="60"/>
      <c r="M36" s="60">
        <v>-318.43074614365656</v>
      </c>
      <c r="N36" s="60">
        <f t="shared" si="1"/>
        <v>-17878.871583781132</v>
      </c>
      <c r="O36" s="60">
        <v>0</v>
      </c>
      <c r="P36" s="60">
        <v>0</v>
      </c>
      <c r="Q36" s="60"/>
      <c r="R36" s="60"/>
      <c r="S36" s="60">
        <f t="shared" si="6"/>
        <v>0</v>
      </c>
      <c r="T36" s="60">
        <f t="shared" si="6"/>
        <v>0</v>
      </c>
      <c r="U36" s="60">
        <v>0</v>
      </c>
      <c r="V36" s="60">
        <f t="shared" si="3"/>
        <v>-100650.85</v>
      </c>
      <c r="W36" s="60">
        <f t="shared" si="4"/>
        <v>-17878.871583781132</v>
      </c>
      <c r="X36" s="60">
        <f t="shared" si="5"/>
        <v>-118529.72158378114</v>
      </c>
    </row>
    <row r="37" spans="1:25">
      <c r="A37" s="99" t="s">
        <v>93</v>
      </c>
      <c r="B37" s="111">
        <v>9731561</v>
      </c>
      <c r="C37" s="111">
        <v>1128</v>
      </c>
      <c r="D37" s="112">
        <v>44160</v>
      </c>
      <c r="E37" s="111" t="s">
        <v>22</v>
      </c>
      <c r="F37" s="111" t="s">
        <v>11</v>
      </c>
      <c r="G37" s="60">
        <v>-14113.49</v>
      </c>
      <c r="H37" s="60"/>
      <c r="I37" s="60"/>
      <c r="J37" s="60">
        <f t="shared" si="0"/>
        <v>-14113.49</v>
      </c>
      <c r="K37" s="60">
        <v>-2368.7871852139428</v>
      </c>
      <c r="L37" s="60"/>
      <c r="M37" s="60">
        <v>-44.39900609361402</v>
      </c>
      <c r="N37" s="60">
        <f t="shared" si="1"/>
        <v>-2413.1861913075568</v>
      </c>
      <c r="O37" s="60">
        <v>0</v>
      </c>
      <c r="P37" s="60">
        <v>0</v>
      </c>
      <c r="Q37" s="60"/>
      <c r="R37" s="60"/>
      <c r="S37" s="60">
        <f t="shared" si="6"/>
        <v>0</v>
      </c>
      <c r="T37" s="60">
        <f t="shared" si="6"/>
        <v>0</v>
      </c>
      <c r="U37" s="60">
        <v>0</v>
      </c>
      <c r="V37" s="60">
        <f t="shared" si="3"/>
        <v>-14113.49</v>
      </c>
      <c r="W37" s="60">
        <f t="shared" si="4"/>
        <v>-2413.1861913075568</v>
      </c>
      <c r="X37" s="60">
        <f t="shared" si="5"/>
        <v>-16526.676191307557</v>
      </c>
    </row>
    <row r="38" spans="1:25">
      <c r="A38" s="99" t="s">
        <v>104</v>
      </c>
      <c r="B38" s="111">
        <v>9733841</v>
      </c>
      <c r="C38" s="111" t="s">
        <v>100</v>
      </c>
      <c r="D38" s="112">
        <v>43930</v>
      </c>
      <c r="E38" s="111" t="s">
        <v>22</v>
      </c>
      <c r="F38" s="111" t="s">
        <v>11</v>
      </c>
      <c r="G38" s="60">
        <v>-3251881.3</v>
      </c>
      <c r="H38" s="60"/>
      <c r="I38" s="60"/>
      <c r="J38" s="60">
        <f t="shared" si="0"/>
        <v>-3251881.3</v>
      </c>
      <c r="K38" s="60">
        <v>-210602.72074975641</v>
      </c>
      <c r="L38" s="60"/>
      <c r="M38" s="60">
        <v>-9327.0394259732366</v>
      </c>
      <c r="N38" s="60">
        <f t="shared" si="1"/>
        <v>-219929.76017572964</v>
      </c>
      <c r="O38" s="60">
        <v>0</v>
      </c>
      <c r="P38" s="60">
        <v>0</v>
      </c>
      <c r="Q38" s="60">
        <v>3251881.3</v>
      </c>
      <c r="R38" s="60">
        <v>218707.07598609701</v>
      </c>
      <c r="S38" s="60">
        <f t="shared" si="6"/>
        <v>3251881.3</v>
      </c>
      <c r="T38" s="60">
        <f t="shared" si="6"/>
        <v>218707.07598609701</v>
      </c>
      <c r="U38" s="60">
        <v>0</v>
      </c>
      <c r="V38" s="60">
        <f t="shared" si="3"/>
        <v>0</v>
      </c>
      <c r="W38" s="60">
        <f t="shared" si="4"/>
        <v>-1222.6841896326223</v>
      </c>
      <c r="X38" s="60">
        <f t="shared" si="5"/>
        <v>-1222.6841896326223</v>
      </c>
    </row>
    <row r="39" spans="1:25">
      <c r="A39" s="99" t="s">
        <v>105</v>
      </c>
      <c r="B39" s="111">
        <v>9734382</v>
      </c>
      <c r="C39" s="111" t="s">
        <v>101</v>
      </c>
      <c r="D39" s="112">
        <v>43074</v>
      </c>
      <c r="E39" s="111" t="s">
        <v>22</v>
      </c>
      <c r="F39" s="111" t="s">
        <v>11</v>
      </c>
      <c r="G39" s="60">
        <v>-215092.43</v>
      </c>
      <c r="H39" s="60"/>
      <c r="I39" s="60"/>
      <c r="J39" s="60">
        <f t="shared" si="0"/>
        <v>-215092.43</v>
      </c>
      <c r="K39" s="60">
        <v>-27865.432480747171</v>
      </c>
      <c r="L39" s="60"/>
      <c r="M39" s="60">
        <v>-654.46585417524102</v>
      </c>
      <c r="N39" s="60">
        <f t="shared" si="1"/>
        <v>-28519.898334922411</v>
      </c>
      <c r="O39" s="60">
        <v>0</v>
      </c>
      <c r="P39" s="60">
        <v>0</v>
      </c>
      <c r="Q39" s="60"/>
      <c r="R39" s="60"/>
      <c r="S39" s="60">
        <f t="shared" si="6"/>
        <v>0</v>
      </c>
      <c r="T39" s="60">
        <f t="shared" si="6"/>
        <v>0</v>
      </c>
      <c r="U39" s="60">
        <v>0</v>
      </c>
      <c r="V39" s="60">
        <f t="shared" si="3"/>
        <v>-215092.43</v>
      </c>
      <c r="W39" s="60">
        <f t="shared" si="4"/>
        <v>-28519.898334922411</v>
      </c>
      <c r="X39" s="60">
        <f t="shared" si="5"/>
        <v>-243612.32833492241</v>
      </c>
    </row>
    <row r="40" spans="1:25">
      <c r="A40" s="99" t="s">
        <v>106</v>
      </c>
      <c r="B40" s="111">
        <v>9734344</v>
      </c>
      <c r="C40" s="111" t="s">
        <v>102</v>
      </c>
      <c r="D40" s="112">
        <v>43251</v>
      </c>
      <c r="E40" s="111" t="s">
        <v>201</v>
      </c>
      <c r="F40" s="111" t="s">
        <v>11</v>
      </c>
      <c r="G40" s="60">
        <v>0</v>
      </c>
      <c r="H40" s="60"/>
      <c r="I40" s="60"/>
      <c r="J40" s="60">
        <f t="shared" si="0"/>
        <v>0</v>
      </c>
      <c r="K40" s="60">
        <v>0</v>
      </c>
      <c r="L40" s="60"/>
      <c r="M40" s="60">
        <v>0</v>
      </c>
      <c r="N40" s="60">
        <f t="shared" si="1"/>
        <v>0</v>
      </c>
      <c r="O40" s="60">
        <v>0</v>
      </c>
      <c r="P40" s="60">
        <v>0</v>
      </c>
      <c r="Q40" s="60"/>
      <c r="R40" s="60"/>
      <c r="S40" s="60">
        <f t="shared" si="6"/>
        <v>0</v>
      </c>
      <c r="T40" s="60">
        <f t="shared" si="6"/>
        <v>0</v>
      </c>
      <c r="U40" s="60">
        <v>0</v>
      </c>
      <c r="V40" s="60">
        <f t="shared" si="3"/>
        <v>0</v>
      </c>
      <c r="W40" s="60">
        <f t="shared" si="4"/>
        <v>0</v>
      </c>
      <c r="X40" s="60">
        <f t="shared" si="5"/>
        <v>0</v>
      </c>
      <c r="Y40" s="116"/>
    </row>
    <row r="41" spans="1:25">
      <c r="A41" s="99" t="s">
        <v>99</v>
      </c>
      <c r="B41" s="111">
        <v>9734526</v>
      </c>
      <c r="C41" s="111" t="s">
        <v>109</v>
      </c>
      <c r="D41" s="112" t="s">
        <v>202</v>
      </c>
      <c r="E41" s="111" t="s">
        <v>22</v>
      </c>
      <c r="F41" s="111" t="s">
        <v>11</v>
      </c>
      <c r="G41" s="60">
        <v>-154431.16999999998</v>
      </c>
      <c r="H41" s="60"/>
      <c r="I41" s="60"/>
      <c r="J41" s="60">
        <f t="shared" si="0"/>
        <v>-154431.16999999998</v>
      </c>
      <c r="K41" s="60">
        <v>-7677.5245093788999</v>
      </c>
      <c r="L41" s="60"/>
      <c r="M41" s="60">
        <v>-436.67903618357343</v>
      </c>
      <c r="N41" s="60">
        <f t="shared" si="1"/>
        <v>-8114.2035455624737</v>
      </c>
      <c r="O41" s="60">
        <v>0</v>
      </c>
      <c r="P41" s="60">
        <v>0</v>
      </c>
      <c r="Q41" s="60"/>
      <c r="R41" s="60"/>
      <c r="S41" s="60">
        <f t="shared" si="6"/>
        <v>0</v>
      </c>
      <c r="T41" s="60">
        <f t="shared" si="6"/>
        <v>0</v>
      </c>
      <c r="U41" s="60">
        <v>0</v>
      </c>
      <c r="V41" s="60">
        <f t="shared" si="3"/>
        <v>-154431.16999999998</v>
      </c>
      <c r="W41" s="60">
        <f t="shared" si="4"/>
        <v>-8114.2035455624737</v>
      </c>
      <c r="X41" s="60">
        <f t="shared" si="5"/>
        <v>-162545.37354556247</v>
      </c>
    </row>
    <row r="42" spans="1:25">
      <c r="A42" s="99" t="s">
        <v>111</v>
      </c>
      <c r="B42" s="111">
        <v>9734900</v>
      </c>
      <c r="C42" s="111" t="s">
        <v>112</v>
      </c>
      <c r="D42" s="112" t="s">
        <v>203</v>
      </c>
      <c r="E42" s="111" t="s">
        <v>22</v>
      </c>
      <c r="F42" s="111" t="s">
        <v>11</v>
      </c>
      <c r="G42" s="60">
        <v>-7540.76</v>
      </c>
      <c r="H42" s="60"/>
      <c r="I42" s="60"/>
      <c r="J42" s="60">
        <f t="shared" si="0"/>
        <v>-7540.76</v>
      </c>
      <c r="K42" s="60">
        <v>-173.81582715972223</v>
      </c>
      <c r="L42" s="60"/>
      <c r="M42" s="60">
        <v>-20.450547665798613</v>
      </c>
      <c r="N42" s="60">
        <f t="shared" si="1"/>
        <v>-194.26637482552084</v>
      </c>
      <c r="O42" s="60">
        <v>0</v>
      </c>
      <c r="P42" s="60">
        <v>0</v>
      </c>
      <c r="Q42" s="60"/>
      <c r="R42" s="60"/>
      <c r="S42" s="60">
        <f t="shared" si="6"/>
        <v>0</v>
      </c>
      <c r="T42" s="60">
        <f t="shared" si="6"/>
        <v>0</v>
      </c>
      <c r="U42" s="60">
        <v>0</v>
      </c>
      <c r="V42" s="60">
        <f t="shared" si="3"/>
        <v>-7540.76</v>
      </c>
      <c r="W42" s="60">
        <f t="shared" si="4"/>
        <v>-194.26637482552084</v>
      </c>
      <c r="X42" s="60">
        <f t="shared" si="5"/>
        <v>-7735.0263748255211</v>
      </c>
      <c r="Y42" s="116"/>
    </row>
    <row r="43" spans="1:25">
      <c r="A43" s="99" t="s">
        <v>113</v>
      </c>
      <c r="B43" s="111">
        <v>9734304</v>
      </c>
      <c r="C43" s="111" t="s">
        <v>114</v>
      </c>
      <c r="D43" s="112">
        <v>44537</v>
      </c>
      <c r="E43" s="111" t="s">
        <v>22</v>
      </c>
      <c r="F43" s="111" t="s">
        <v>122</v>
      </c>
      <c r="G43" s="60">
        <v>-3440290.0100000002</v>
      </c>
      <c r="H43" s="60"/>
      <c r="I43" s="60">
        <v>-97177.89</v>
      </c>
      <c r="J43" s="60">
        <f t="shared" si="0"/>
        <v>-3537467.9000000004</v>
      </c>
      <c r="K43" s="60">
        <v>-115737.35928819355</v>
      </c>
      <c r="L43" s="60"/>
      <c r="M43" s="60">
        <v>-9710.6161536034542</v>
      </c>
      <c r="N43" s="60">
        <f t="shared" si="1"/>
        <v>-125447.975441797</v>
      </c>
      <c r="O43" s="60">
        <v>0</v>
      </c>
      <c r="P43" s="60">
        <v>0</v>
      </c>
      <c r="Q43" s="60"/>
      <c r="R43" s="60"/>
      <c r="S43" s="60">
        <f t="shared" si="6"/>
        <v>0</v>
      </c>
      <c r="T43" s="60">
        <f t="shared" si="6"/>
        <v>0</v>
      </c>
      <c r="U43" s="60">
        <v>0</v>
      </c>
      <c r="V43" s="60">
        <f t="shared" si="3"/>
        <v>-3537467.9000000004</v>
      </c>
      <c r="W43" s="60">
        <f t="shared" si="4"/>
        <v>-125447.975441797</v>
      </c>
      <c r="X43" s="60">
        <f t="shared" si="5"/>
        <v>-3662915.8754417975</v>
      </c>
    </row>
    <row r="44" spans="1:25">
      <c r="A44" s="99" t="s">
        <v>115</v>
      </c>
      <c r="B44" s="111">
        <v>9734305</v>
      </c>
      <c r="C44" s="111" t="s">
        <v>116</v>
      </c>
      <c r="D44" s="112">
        <v>44941</v>
      </c>
      <c r="E44" s="111" t="s">
        <v>22</v>
      </c>
      <c r="F44" s="111" t="s">
        <v>11</v>
      </c>
      <c r="G44" s="60">
        <v>-62863.67</v>
      </c>
      <c r="H44" s="60"/>
      <c r="I44" s="60"/>
      <c r="J44" s="60">
        <f t="shared" si="0"/>
        <v>-62863.67</v>
      </c>
      <c r="K44" s="60">
        <v>-2083.9040507399422</v>
      </c>
      <c r="L44" s="60"/>
      <c r="M44" s="60">
        <v>-174.98435254788183</v>
      </c>
      <c r="N44" s="60">
        <f t="shared" si="1"/>
        <v>-2258.8884032878241</v>
      </c>
      <c r="O44" s="60">
        <v>0</v>
      </c>
      <c r="P44" s="60">
        <v>0</v>
      </c>
      <c r="Q44" s="60"/>
      <c r="R44" s="60"/>
      <c r="S44" s="60">
        <f t="shared" si="6"/>
        <v>0</v>
      </c>
      <c r="T44" s="60">
        <f t="shared" si="6"/>
        <v>0</v>
      </c>
      <c r="U44" s="60">
        <v>0</v>
      </c>
      <c r="V44" s="60">
        <f t="shared" si="3"/>
        <v>-62863.67</v>
      </c>
      <c r="W44" s="60">
        <f t="shared" si="4"/>
        <v>-2258.8884032878241</v>
      </c>
      <c r="X44" s="60">
        <f t="shared" si="5"/>
        <v>-65122.558403287825</v>
      </c>
    </row>
    <row r="45" spans="1:25">
      <c r="A45" s="99" t="s">
        <v>123</v>
      </c>
      <c r="B45" s="111">
        <v>9734303</v>
      </c>
      <c r="C45" s="111" t="s">
        <v>124</v>
      </c>
      <c r="D45" s="112">
        <v>44601</v>
      </c>
      <c r="E45" s="111" t="s">
        <v>22</v>
      </c>
      <c r="F45" s="111" t="s">
        <v>11</v>
      </c>
      <c r="G45" s="60">
        <v>-280000</v>
      </c>
      <c r="H45" s="60"/>
      <c r="I45" s="60"/>
      <c r="J45" s="60">
        <f t="shared" si="0"/>
        <v>-280000</v>
      </c>
      <c r="K45" s="60">
        <v>-16374.582838090741</v>
      </c>
      <c r="L45" s="60"/>
      <c r="M45" s="60">
        <v>-784.46427406266707</v>
      </c>
      <c r="N45" s="60">
        <f t="shared" si="1"/>
        <v>-17159.047112153406</v>
      </c>
      <c r="O45" s="60">
        <v>0</v>
      </c>
      <c r="P45" s="60">
        <v>0</v>
      </c>
      <c r="Q45" s="60"/>
      <c r="R45" s="60"/>
      <c r="S45" s="60">
        <f t="shared" si="6"/>
        <v>0</v>
      </c>
      <c r="T45" s="60">
        <f t="shared" si="6"/>
        <v>0</v>
      </c>
      <c r="U45" s="60">
        <v>0</v>
      </c>
      <c r="V45" s="60">
        <f t="shared" si="3"/>
        <v>-280000</v>
      </c>
      <c r="W45" s="60">
        <f t="shared" si="4"/>
        <v>-17159.047112153406</v>
      </c>
      <c r="X45" s="60">
        <f t="shared" si="5"/>
        <v>-297159.04711215338</v>
      </c>
    </row>
    <row r="46" spans="1:25">
      <c r="A46" s="99" t="s">
        <v>125</v>
      </c>
      <c r="B46" s="111">
        <v>9734302</v>
      </c>
      <c r="C46" s="111" t="s">
        <v>126</v>
      </c>
      <c r="D46" s="112">
        <v>44231</v>
      </c>
      <c r="E46" s="111" t="s">
        <v>22</v>
      </c>
      <c r="F46" s="111" t="s">
        <v>10</v>
      </c>
      <c r="G46" s="60">
        <v>-725228.67999999993</v>
      </c>
      <c r="H46" s="60"/>
      <c r="I46" s="60"/>
      <c r="J46" s="60">
        <f t="shared" si="0"/>
        <v>-725228.67999999993</v>
      </c>
      <c r="K46" s="60">
        <v>-24556.274026857544</v>
      </c>
      <c r="L46" s="60"/>
      <c r="M46" s="60">
        <v>-2019.7273937731343</v>
      </c>
      <c r="N46" s="60">
        <f t="shared" si="1"/>
        <v>-26576.001420630677</v>
      </c>
      <c r="O46" s="60">
        <v>0</v>
      </c>
      <c r="P46" s="60">
        <v>0</v>
      </c>
      <c r="Q46" s="60"/>
      <c r="R46" s="60"/>
      <c r="S46" s="60">
        <f t="shared" si="6"/>
        <v>0</v>
      </c>
      <c r="T46" s="60">
        <f t="shared" si="6"/>
        <v>0</v>
      </c>
      <c r="U46" s="60">
        <v>0</v>
      </c>
      <c r="V46" s="60">
        <f t="shared" si="3"/>
        <v>-725228.67999999993</v>
      </c>
      <c r="W46" s="60">
        <f t="shared" si="4"/>
        <v>-26576.001420630677</v>
      </c>
      <c r="X46" s="60">
        <f t="shared" si="5"/>
        <v>-751804.68142063066</v>
      </c>
    </row>
    <row r="47" spans="1:25">
      <c r="A47" s="99" t="s">
        <v>129</v>
      </c>
      <c r="B47" s="111">
        <v>9734560</v>
      </c>
      <c r="C47" s="111" t="s">
        <v>130</v>
      </c>
      <c r="D47" s="112">
        <v>45237</v>
      </c>
      <c r="E47" s="111" t="s">
        <v>22</v>
      </c>
      <c r="F47" s="111" t="s">
        <v>11</v>
      </c>
      <c r="G47" s="60">
        <v>-15043.01</v>
      </c>
      <c r="H47" s="60"/>
      <c r="I47" s="60"/>
      <c r="J47" s="60">
        <f t="shared" si="0"/>
        <v>-15043.01</v>
      </c>
      <c r="K47" s="60">
        <v>-714.62476916166793</v>
      </c>
      <c r="L47" s="60"/>
      <c r="M47" s="60">
        <v>-42.447006216142086</v>
      </c>
      <c r="N47" s="60">
        <f t="shared" si="1"/>
        <v>-757.07177537781001</v>
      </c>
      <c r="O47" s="60">
        <v>0</v>
      </c>
      <c r="P47" s="60">
        <v>0</v>
      </c>
      <c r="Q47" s="60"/>
      <c r="R47" s="60"/>
      <c r="S47" s="60">
        <f t="shared" si="6"/>
        <v>0</v>
      </c>
      <c r="T47" s="60">
        <f t="shared" si="6"/>
        <v>0</v>
      </c>
      <c r="U47" s="60">
        <v>0</v>
      </c>
      <c r="V47" s="60">
        <f t="shared" si="3"/>
        <v>-15043.01</v>
      </c>
      <c r="W47" s="60">
        <f t="shared" si="4"/>
        <v>-757.07177537781001</v>
      </c>
      <c r="X47" s="60">
        <f t="shared" si="5"/>
        <v>-15800.08177537781</v>
      </c>
    </row>
    <row r="48" spans="1:25">
      <c r="A48" s="99" t="s">
        <v>170</v>
      </c>
      <c r="B48" s="111">
        <v>9735060</v>
      </c>
      <c r="C48" s="111" t="s">
        <v>169</v>
      </c>
      <c r="D48" s="112">
        <v>45028</v>
      </c>
      <c r="E48" s="111" t="s">
        <v>22</v>
      </c>
      <c r="F48" s="111" t="s">
        <v>11</v>
      </c>
      <c r="G48" s="60">
        <v>-595836.29</v>
      </c>
      <c r="H48" s="60"/>
      <c r="I48" s="60">
        <v>-53510.53</v>
      </c>
      <c r="J48" s="60">
        <f t="shared" si="0"/>
        <v>-649346.82000000007</v>
      </c>
      <c r="K48" s="60">
        <v>-13923.553610107792</v>
      </c>
      <c r="L48" s="60"/>
      <c r="M48" s="60">
        <v>-1714.9980166822388</v>
      </c>
      <c r="N48" s="60">
        <f t="shared" si="1"/>
        <v>-15638.551626790031</v>
      </c>
      <c r="O48" s="60">
        <v>0</v>
      </c>
      <c r="P48" s="60">
        <v>0</v>
      </c>
      <c r="Q48" s="60"/>
      <c r="R48" s="60"/>
      <c r="S48" s="60">
        <f t="shared" si="6"/>
        <v>0</v>
      </c>
      <c r="T48" s="60">
        <f t="shared" si="6"/>
        <v>0</v>
      </c>
      <c r="U48" s="60">
        <v>0</v>
      </c>
      <c r="V48" s="60">
        <f t="shared" si="3"/>
        <v>-649346.82000000007</v>
      </c>
      <c r="W48" s="60">
        <f t="shared" si="4"/>
        <v>-15638.551626790031</v>
      </c>
      <c r="X48" s="60">
        <f t="shared" si="5"/>
        <v>-664985.37162679015</v>
      </c>
    </row>
    <row r="49" spans="1:28">
      <c r="A49" s="99" t="s">
        <v>168</v>
      </c>
      <c r="B49" s="111">
        <v>9736420</v>
      </c>
      <c r="C49" s="111" t="s">
        <v>167</v>
      </c>
      <c r="D49" s="112">
        <v>44898</v>
      </c>
      <c r="E49" s="111" t="s">
        <v>22</v>
      </c>
      <c r="F49" s="111" t="s">
        <v>11</v>
      </c>
      <c r="G49" s="60">
        <v>-943406.57000000007</v>
      </c>
      <c r="H49" s="60"/>
      <c r="I49" s="60"/>
      <c r="J49" s="60">
        <f t="shared" si="0"/>
        <v>-943406.57000000007</v>
      </c>
      <c r="K49" s="60">
        <v>-24048.563102887747</v>
      </c>
      <c r="L49" s="60"/>
      <c r="M49" s="60">
        <v>-2606.1502992417463</v>
      </c>
      <c r="N49" s="60">
        <f t="shared" si="1"/>
        <v>-26654.713402129491</v>
      </c>
      <c r="O49" s="60">
        <v>0</v>
      </c>
      <c r="P49" s="60">
        <v>0</v>
      </c>
      <c r="Q49" s="60"/>
      <c r="R49" s="60"/>
      <c r="S49" s="60">
        <f t="shared" si="6"/>
        <v>0</v>
      </c>
      <c r="T49" s="60">
        <f t="shared" si="6"/>
        <v>0</v>
      </c>
      <c r="U49" s="60">
        <v>0</v>
      </c>
      <c r="V49" s="60">
        <f t="shared" si="3"/>
        <v>-943406.57000000007</v>
      </c>
      <c r="W49" s="60">
        <f t="shared" si="4"/>
        <v>-26654.713402129491</v>
      </c>
      <c r="X49" s="60">
        <f t="shared" si="5"/>
        <v>-970061.28340212954</v>
      </c>
    </row>
    <row r="50" spans="1:28">
      <c r="A50" s="99" t="s">
        <v>173</v>
      </c>
      <c r="B50" s="111">
        <v>9738916</v>
      </c>
      <c r="C50" s="111" t="s">
        <v>172</v>
      </c>
      <c r="D50" s="112">
        <v>45323</v>
      </c>
      <c r="E50" s="111" t="s">
        <v>22</v>
      </c>
      <c r="F50" s="111" t="s">
        <v>11</v>
      </c>
      <c r="G50" s="60">
        <v>-460338.06</v>
      </c>
      <c r="H50" s="60"/>
      <c r="I50" s="60"/>
      <c r="J50" s="60">
        <f t="shared" si="0"/>
        <v>-460338.06</v>
      </c>
      <c r="K50" s="60">
        <v>-7053.5230227044922</v>
      </c>
      <c r="L50" s="60"/>
      <c r="M50" s="60">
        <v>-1259.1369208206747</v>
      </c>
      <c r="N50" s="60">
        <f t="shared" si="1"/>
        <v>-8312.6599435251665</v>
      </c>
      <c r="O50" s="60">
        <v>0</v>
      </c>
      <c r="P50" s="60">
        <v>0</v>
      </c>
      <c r="Q50" s="60"/>
      <c r="R50" s="60"/>
      <c r="S50" s="60">
        <f t="shared" si="6"/>
        <v>0</v>
      </c>
      <c r="T50" s="60">
        <f t="shared" si="6"/>
        <v>0</v>
      </c>
      <c r="U50" s="60">
        <v>0</v>
      </c>
      <c r="V50" s="60">
        <f t="shared" si="3"/>
        <v>-460338.06</v>
      </c>
      <c r="W50" s="60">
        <f t="shared" si="4"/>
        <v>-8312.6599435251665</v>
      </c>
      <c r="X50" s="60">
        <f t="shared" si="5"/>
        <v>-468650.71994352515</v>
      </c>
    </row>
    <row r="51" spans="1:28">
      <c r="A51" s="99" t="s">
        <v>175</v>
      </c>
      <c r="B51" s="111">
        <v>9734240</v>
      </c>
      <c r="C51" s="111" t="s">
        <v>174</v>
      </c>
      <c r="D51" s="112">
        <v>45838</v>
      </c>
      <c r="E51" s="111" t="s">
        <v>22</v>
      </c>
      <c r="F51" s="111" t="s">
        <v>176</v>
      </c>
      <c r="G51" s="60">
        <v>-125937.24</v>
      </c>
      <c r="H51" s="60"/>
      <c r="I51" s="60"/>
      <c r="J51" s="60">
        <f t="shared" si="0"/>
        <v>-125937.24</v>
      </c>
      <c r="K51" s="60">
        <v>-1883.7995894458627</v>
      </c>
      <c r="L51" s="60"/>
      <c r="M51" s="60">
        <v>-344.31693217215008</v>
      </c>
      <c r="N51" s="60">
        <f t="shared" si="1"/>
        <v>-2228.1165216180129</v>
      </c>
      <c r="O51" s="60">
        <v>0</v>
      </c>
      <c r="P51" s="60">
        <v>0</v>
      </c>
      <c r="Q51" s="60"/>
      <c r="R51" s="60"/>
      <c r="S51" s="60">
        <f t="shared" si="6"/>
        <v>0</v>
      </c>
      <c r="T51" s="60">
        <f t="shared" si="6"/>
        <v>0</v>
      </c>
      <c r="U51" s="60">
        <v>0</v>
      </c>
      <c r="V51" s="60">
        <f t="shared" si="3"/>
        <v>-125937.24</v>
      </c>
      <c r="W51" s="60">
        <f t="shared" si="4"/>
        <v>-2228.1165216180129</v>
      </c>
      <c r="X51" s="60">
        <f t="shared" si="5"/>
        <v>-128165.35652161801</v>
      </c>
    </row>
    <row r="52" spans="1:28" ht="15" thickBot="1">
      <c r="F52" s="120"/>
      <c r="G52" s="121">
        <f t="shared" ref="G52:X52" si="7">SUM(G3:G51)</f>
        <v>-155331203.230627</v>
      </c>
      <c r="H52" s="121">
        <f t="shared" si="7"/>
        <v>0</v>
      </c>
      <c r="I52" s="121">
        <f t="shared" si="7"/>
        <v>-158711.83000000002</v>
      </c>
      <c r="J52" s="121">
        <f t="shared" si="7"/>
        <v>-155489915.06062698</v>
      </c>
      <c r="K52" s="121">
        <f t="shared" si="7"/>
        <v>-39553233.365811139</v>
      </c>
      <c r="L52" s="121">
        <f t="shared" si="7"/>
        <v>0</v>
      </c>
      <c r="M52" s="121">
        <f t="shared" si="7"/>
        <v>-262366.06106334768</v>
      </c>
      <c r="N52" s="121">
        <f t="shared" si="7"/>
        <v>-39815599.426874503</v>
      </c>
      <c r="O52" s="121">
        <f t="shared" si="7"/>
        <v>88776118.142499998</v>
      </c>
      <c r="P52" s="121">
        <f t="shared" si="7"/>
        <v>8688743.3460756652</v>
      </c>
      <c r="Q52" s="121">
        <f t="shared" si="7"/>
        <v>3444450.28</v>
      </c>
      <c r="R52" s="121">
        <f t="shared" si="7"/>
        <v>218707.07598609701</v>
      </c>
      <c r="S52" s="121">
        <f t="shared" si="7"/>
        <v>92220568.422499999</v>
      </c>
      <c r="T52" s="121">
        <f t="shared" si="7"/>
        <v>8907450.4220617618</v>
      </c>
      <c r="U52" s="121">
        <f t="shared" si="7"/>
        <v>729543.64466666779</v>
      </c>
      <c r="V52" s="121">
        <f t="shared" si="7"/>
        <v>-63998890.282793686</v>
      </c>
      <c r="W52" s="121">
        <f t="shared" si="7"/>
        <v>-30178605.360146075</v>
      </c>
      <c r="X52" s="121">
        <f t="shared" si="7"/>
        <v>-94177495.642939761</v>
      </c>
      <c r="AA52" s="113">
        <f>V52</f>
        <v>-63998890.282793686</v>
      </c>
    </row>
    <row r="53" spans="1:28" ht="15" thickTop="1">
      <c r="F53" s="120"/>
      <c r="G53" s="122"/>
      <c r="H53" s="122"/>
      <c r="I53" s="122"/>
      <c r="J53" s="122"/>
      <c r="K53" s="122"/>
      <c r="L53" s="122"/>
      <c r="M53" s="122"/>
      <c r="N53" s="122"/>
      <c r="O53" s="122"/>
      <c r="P53" s="122"/>
      <c r="Q53" s="122"/>
      <c r="R53" s="70"/>
      <c r="V53" s="184">
        <v>2</v>
      </c>
      <c r="W53" s="123"/>
      <c r="X53" s="123"/>
    </row>
    <row r="54" spans="1:28">
      <c r="G54" s="122"/>
      <c r="H54" s="122"/>
      <c r="I54" s="122"/>
      <c r="J54" s="122"/>
      <c r="K54" s="122"/>
      <c r="L54" s="122"/>
      <c r="M54" s="122"/>
      <c r="N54" s="122"/>
      <c r="O54" s="122"/>
      <c r="P54" s="122"/>
      <c r="Q54" s="122"/>
      <c r="R54" s="122"/>
      <c r="S54" s="122"/>
      <c r="T54" s="122"/>
      <c r="V54" s="122"/>
      <c r="X54" s="122"/>
    </row>
    <row r="55" spans="1:28">
      <c r="A55" s="124" t="s">
        <v>15</v>
      </c>
      <c r="B55" s="125" t="s">
        <v>148</v>
      </c>
      <c r="N55" s="122"/>
      <c r="O55" s="126"/>
      <c r="P55" s="126"/>
      <c r="Q55" s="126"/>
      <c r="R55" s="126"/>
      <c r="X55" s="122"/>
    </row>
    <row r="56" spans="1:28">
      <c r="B56" s="125" t="s">
        <v>149</v>
      </c>
      <c r="N56" s="122"/>
      <c r="Q56" s="126"/>
      <c r="R56" s="126"/>
      <c r="U56" s="126"/>
      <c r="W56" s="126"/>
      <c r="X56" s="127"/>
    </row>
    <row r="57" spans="1:28">
      <c r="B57" s="128"/>
      <c r="N57" s="122"/>
      <c r="Q57" s="126"/>
      <c r="R57" s="126"/>
      <c r="X57" s="129"/>
    </row>
    <row r="58" spans="1:28" ht="15" thickBot="1">
      <c r="C58" s="111"/>
      <c r="D58" s="111"/>
      <c r="E58" s="111"/>
      <c r="F58" s="111"/>
      <c r="P58" s="111"/>
      <c r="Q58" s="130"/>
      <c r="R58" s="130"/>
      <c r="S58" s="111"/>
      <c r="T58" s="111"/>
      <c r="V58" s="111"/>
      <c r="W58" s="111"/>
      <c r="X58" s="131" t="s">
        <v>2</v>
      </c>
    </row>
    <row r="59" spans="1:28">
      <c r="A59" s="132" t="s">
        <v>5</v>
      </c>
      <c r="B59" s="132"/>
      <c r="C59" s="132" t="s">
        <v>6</v>
      </c>
      <c r="D59" s="132"/>
      <c r="E59" s="132"/>
      <c r="F59" s="130"/>
      <c r="G59" s="132"/>
      <c r="H59" s="132" t="s">
        <v>7</v>
      </c>
      <c r="I59" s="111"/>
      <c r="N59" s="111"/>
      <c r="P59" s="132"/>
      <c r="Q59" s="132"/>
      <c r="R59" s="130"/>
      <c r="S59" s="132"/>
      <c r="T59" s="132"/>
      <c r="V59" s="132"/>
      <c r="W59" s="132"/>
      <c r="X59" s="133"/>
    </row>
    <row r="60" spans="1:28" ht="29">
      <c r="W60" s="134" t="s">
        <v>181</v>
      </c>
      <c r="X60" s="83">
        <v>-2423037.0999999992</v>
      </c>
      <c r="AA60" s="113">
        <v>0</v>
      </c>
      <c r="AB60" s="114" t="s">
        <v>187</v>
      </c>
    </row>
    <row r="61" spans="1:28">
      <c r="L61" s="135"/>
      <c r="W61" s="134"/>
      <c r="X61" s="85"/>
    </row>
    <row r="62" spans="1:28" ht="43.5">
      <c r="L62" s="135"/>
      <c r="O62" s="126"/>
      <c r="P62" s="126"/>
      <c r="Q62" s="126"/>
      <c r="R62" s="126"/>
      <c r="S62" s="126"/>
      <c r="T62" s="126"/>
      <c r="V62" s="126"/>
      <c r="W62" s="134" t="s">
        <v>182</v>
      </c>
      <c r="X62" s="83">
        <v>-3714393.2</v>
      </c>
      <c r="Y62" s="185">
        <v>2</v>
      </c>
      <c r="AA62" s="113">
        <f>X62</f>
        <v>-3714393.2</v>
      </c>
      <c r="AB62" s="114" t="s">
        <v>467</v>
      </c>
    </row>
    <row r="63" spans="1:28">
      <c r="A63" s="136" t="s">
        <v>19</v>
      </c>
      <c r="B63" s="137" t="s">
        <v>16</v>
      </c>
      <c r="O63" s="134"/>
      <c r="P63" s="134"/>
      <c r="Q63" s="136"/>
      <c r="S63" s="136"/>
      <c r="T63" s="136"/>
      <c r="V63" s="134"/>
      <c r="W63" s="134"/>
      <c r="X63" s="85"/>
    </row>
    <row r="64" spans="1:28">
      <c r="A64" s="129" t="s">
        <v>22</v>
      </c>
      <c r="B64" s="99" t="s">
        <v>37</v>
      </c>
      <c r="O64" s="111"/>
      <c r="P64" s="111"/>
      <c r="Q64" s="111"/>
      <c r="S64" s="111"/>
      <c r="T64" s="111"/>
      <c r="V64" s="111"/>
      <c r="W64" s="134" t="s">
        <v>183</v>
      </c>
      <c r="X64" s="83">
        <v>-7613831.0700000031</v>
      </c>
      <c r="Y64" s="185">
        <v>2</v>
      </c>
      <c r="AA64" s="113">
        <f>X64</f>
        <v>-7613831.0700000031</v>
      </c>
    </row>
    <row r="65" spans="1:28">
      <c r="A65" s="129" t="s">
        <v>23</v>
      </c>
      <c r="B65" s="99" t="s">
        <v>38</v>
      </c>
      <c r="O65" s="111"/>
      <c r="P65" s="111"/>
      <c r="Q65" s="111"/>
      <c r="S65" s="111"/>
      <c r="T65" s="111"/>
      <c r="V65" s="134"/>
      <c r="W65" s="134"/>
      <c r="X65" s="85"/>
    </row>
    <row r="66" spans="1:28">
      <c r="A66" s="129" t="s">
        <v>21</v>
      </c>
      <c r="B66" s="99" t="s">
        <v>39</v>
      </c>
      <c r="O66" s="111"/>
      <c r="P66" s="111"/>
      <c r="Q66" s="111"/>
      <c r="S66" s="111"/>
      <c r="T66" s="111"/>
      <c r="V66" s="134"/>
      <c r="W66" s="134" t="s">
        <v>184</v>
      </c>
      <c r="X66" s="83">
        <v>-58918950.510000005</v>
      </c>
      <c r="Y66" s="185">
        <v>2</v>
      </c>
      <c r="AA66" s="113">
        <f>X66</f>
        <v>-58918950.510000005</v>
      </c>
    </row>
    <row r="67" spans="1:28">
      <c r="A67" s="129"/>
      <c r="O67" s="111"/>
      <c r="P67" s="111"/>
      <c r="Q67" s="111"/>
      <c r="S67" s="111"/>
      <c r="T67" s="111"/>
      <c r="V67" s="134"/>
      <c r="W67" s="134"/>
      <c r="X67" s="85"/>
    </row>
    <row r="68" spans="1:28" ht="29">
      <c r="A68" s="129" t="s">
        <v>10</v>
      </c>
      <c r="B68" s="99" t="s">
        <v>25</v>
      </c>
      <c r="O68" s="111"/>
      <c r="P68" s="111"/>
      <c r="Q68" s="111"/>
      <c r="S68" s="111"/>
      <c r="T68" s="111"/>
      <c r="V68" s="134"/>
      <c r="W68" s="134" t="s">
        <v>154</v>
      </c>
      <c r="X68" s="83">
        <v>-85999.2</v>
      </c>
      <c r="AA68" s="113">
        <v>0</v>
      </c>
      <c r="AB68" s="114" t="s">
        <v>187</v>
      </c>
    </row>
    <row r="69" spans="1:28">
      <c r="A69" s="129" t="s">
        <v>11</v>
      </c>
      <c r="B69" s="99" t="s">
        <v>26</v>
      </c>
      <c r="O69" s="111"/>
      <c r="P69" s="111"/>
      <c r="Q69" s="111"/>
      <c r="S69" s="111"/>
      <c r="T69" s="111"/>
      <c r="V69" s="134"/>
    </row>
    <row r="70" spans="1:28" ht="15" thickBot="1">
      <c r="A70" s="129" t="s">
        <v>12</v>
      </c>
      <c r="B70" s="99" t="s">
        <v>27</v>
      </c>
      <c r="O70" s="111"/>
      <c r="P70" s="111"/>
      <c r="Q70" s="111"/>
      <c r="S70" s="111"/>
      <c r="T70" s="111"/>
      <c r="V70" s="134"/>
      <c r="W70" s="134" t="s">
        <v>185</v>
      </c>
      <c r="X70" s="89">
        <f>+X52+X60+X62+X64+X66+X68</f>
        <v>-166933706.72293976</v>
      </c>
    </row>
    <row r="71" spans="1:28" ht="15" thickTop="1">
      <c r="O71" s="111"/>
      <c r="P71" s="111"/>
      <c r="Q71" s="136"/>
      <c r="S71" s="136"/>
      <c r="T71" s="136"/>
      <c r="V71" s="134"/>
      <c r="AA71" s="113">
        <f>V71</f>
        <v>0</v>
      </c>
    </row>
    <row r="72" spans="1:28">
      <c r="O72" s="134"/>
      <c r="P72" s="134"/>
      <c r="U72" s="122"/>
      <c r="V72" s="134"/>
      <c r="W72" s="134" t="s">
        <v>153</v>
      </c>
      <c r="X72" s="85"/>
    </row>
    <row r="73" spans="1:28">
      <c r="O73" s="134"/>
      <c r="P73" s="134"/>
      <c r="U73" s="122"/>
      <c r="V73" s="134"/>
    </row>
    <row r="74" spans="1:28">
      <c r="A74" s="124" t="s">
        <v>144</v>
      </c>
      <c r="O74" s="134"/>
      <c r="P74" s="134"/>
      <c r="U74" s="122"/>
      <c r="V74" s="134"/>
      <c r="W74" s="134" t="s">
        <v>155</v>
      </c>
      <c r="X74" s="85"/>
    </row>
    <row r="75" spans="1:28">
      <c r="A75" s="218" t="s">
        <v>283</v>
      </c>
      <c r="B75" s="218"/>
      <c r="C75" s="218"/>
      <c r="D75" s="218"/>
      <c r="E75" s="218"/>
      <c r="F75" s="218"/>
      <c r="O75" s="134"/>
      <c r="P75" s="134"/>
      <c r="U75" s="122"/>
      <c r="V75" s="134"/>
      <c r="X75" s="60"/>
    </row>
    <row r="76" spans="1:28" ht="15" customHeight="1">
      <c r="A76" s="218"/>
      <c r="B76" s="218"/>
      <c r="C76" s="218"/>
      <c r="D76" s="218"/>
      <c r="E76" s="218"/>
      <c r="F76" s="218"/>
      <c r="W76" s="134" t="s">
        <v>86</v>
      </c>
      <c r="X76" s="90">
        <v>-45.848223958332902</v>
      </c>
      <c r="AA76" s="113">
        <v>0</v>
      </c>
      <c r="AB76" s="114" t="s">
        <v>187</v>
      </c>
    </row>
    <row r="77" spans="1:28" ht="15" customHeight="1">
      <c r="A77" s="218"/>
      <c r="B77" s="218"/>
      <c r="C77" s="218"/>
      <c r="D77" s="218"/>
      <c r="E77" s="218"/>
      <c r="F77" s="218"/>
      <c r="S77" s="136"/>
      <c r="T77" s="136"/>
      <c r="V77" s="134"/>
      <c r="W77" s="134"/>
      <c r="X77" s="90"/>
    </row>
    <row r="78" spans="1:28" ht="15" customHeight="1">
      <c r="A78" s="218"/>
      <c r="B78" s="218"/>
      <c r="C78" s="218"/>
      <c r="D78" s="218"/>
      <c r="E78" s="218"/>
      <c r="F78" s="218"/>
      <c r="S78" s="136"/>
      <c r="T78" s="136"/>
      <c r="V78" s="134"/>
      <c r="W78" s="134" t="s">
        <v>110</v>
      </c>
      <c r="X78" s="90">
        <f>3074.49+6592+993.83+1326.66+58.86</f>
        <v>12045.84</v>
      </c>
      <c r="AA78" s="113">
        <v>0</v>
      </c>
      <c r="AB78" s="114" t="s">
        <v>187</v>
      </c>
    </row>
    <row r="79" spans="1:28">
      <c r="A79" s="218"/>
      <c r="B79" s="218"/>
      <c r="C79" s="218"/>
      <c r="D79" s="218"/>
      <c r="E79" s="218"/>
      <c r="F79" s="218"/>
      <c r="S79" s="136"/>
      <c r="T79" s="136"/>
      <c r="V79" s="134"/>
      <c r="W79" s="134"/>
      <c r="X79" s="90"/>
    </row>
    <row r="80" spans="1:28" ht="29">
      <c r="S80" s="136"/>
      <c r="T80" s="136"/>
      <c r="V80" s="134"/>
      <c r="W80" s="134" t="s">
        <v>156</v>
      </c>
      <c r="X80" s="90">
        <v>-1173.1199999999999</v>
      </c>
      <c r="AA80" s="113">
        <v>0</v>
      </c>
      <c r="AB80" s="114" t="s">
        <v>187</v>
      </c>
    </row>
    <row r="81" spans="1:28">
      <c r="A81" s="211" t="s">
        <v>284</v>
      </c>
      <c r="B81" s="211"/>
      <c r="C81" s="211"/>
      <c r="D81" s="211"/>
      <c r="E81" s="211"/>
      <c r="F81" s="211"/>
      <c r="S81" s="136"/>
      <c r="T81" s="136"/>
      <c r="V81" s="134"/>
      <c r="Y81" s="122"/>
      <c r="AA81" s="138"/>
    </row>
    <row r="82" spans="1:28">
      <c r="A82" s="211"/>
      <c r="B82" s="211"/>
      <c r="C82" s="211"/>
      <c r="D82" s="211"/>
      <c r="E82" s="211"/>
      <c r="F82" s="211"/>
      <c r="S82" s="136"/>
      <c r="T82" s="136"/>
      <c r="V82" s="134"/>
      <c r="W82" s="134"/>
      <c r="X82" s="85"/>
    </row>
    <row r="83" spans="1:28">
      <c r="S83" s="136"/>
      <c r="T83" s="136"/>
      <c r="V83" s="134"/>
    </row>
    <row r="84" spans="1:28">
      <c r="A84" s="211" t="s">
        <v>285</v>
      </c>
      <c r="B84" s="211"/>
      <c r="C84" s="211"/>
      <c r="D84" s="211"/>
      <c r="E84" s="211"/>
      <c r="F84" s="211"/>
      <c r="S84" s="136"/>
      <c r="W84" s="134" t="s">
        <v>127</v>
      </c>
      <c r="X84" s="90">
        <v>-0.11</v>
      </c>
    </row>
    <row r="85" spans="1:28">
      <c r="A85" s="211"/>
      <c r="B85" s="211"/>
      <c r="C85" s="211"/>
      <c r="D85" s="211"/>
      <c r="E85" s="211"/>
      <c r="F85" s="211"/>
      <c r="S85" s="136"/>
      <c r="V85" s="134"/>
      <c r="X85" s="60"/>
    </row>
    <row r="86" spans="1:28" ht="15" thickBot="1">
      <c r="A86" s="211"/>
      <c r="B86" s="211"/>
      <c r="C86" s="211"/>
      <c r="D86" s="211"/>
      <c r="E86" s="211"/>
      <c r="F86" s="211"/>
      <c r="W86" s="134" t="s">
        <v>188</v>
      </c>
      <c r="X86" s="91">
        <f>SUM(X70:X85)</f>
        <v>-166922879.96116373</v>
      </c>
      <c r="Y86" s="139"/>
      <c r="AA86" s="140">
        <f>SUM(AA52:AA85)</f>
        <v>-134246065.0627937</v>
      </c>
      <c r="AB86" s="141"/>
    </row>
    <row r="87" spans="1:28" ht="15" thickTop="1">
      <c r="A87" s="211"/>
      <c r="B87" s="211"/>
      <c r="C87" s="211"/>
      <c r="D87" s="211"/>
      <c r="E87" s="211"/>
      <c r="F87" s="211"/>
      <c r="X87" s="92"/>
    </row>
    <row r="88" spans="1:28">
      <c r="A88" s="211"/>
      <c r="B88" s="211"/>
      <c r="C88" s="211"/>
      <c r="D88" s="211"/>
      <c r="E88" s="211"/>
      <c r="F88" s="211"/>
      <c r="W88" s="142" t="s">
        <v>98</v>
      </c>
      <c r="X88" s="92">
        <f>Y94</f>
        <v>0</v>
      </c>
    </row>
    <row r="89" spans="1:28">
      <c r="U89" s="116"/>
      <c r="W89" s="142"/>
      <c r="X89" s="92"/>
    </row>
    <row r="90" spans="1:28">
      <c r="W90" s="142" t="s">
        <v>128</v>
      </c>
      <c r="X90" s="93">
        <f>X86-X88</f>
        <v>-166922879.96116373</v>
      </c>
    </row>
    <row r="92" spans="1:28">
      <c r="B92" s="116"/>
      <c r="U92" s="143"/>
      <c r="W92" s="143"/>
      <c r="X92" s="143"/>
      <c r="Y92" s="95"/>
      <c r="Z92" s="144"/>
    </row>
    <row r="93" spans="1:28">
      <c r="U93" s="143"/>
      <c r="W93" s="143"/>
      <c r="X93" s="143"/>
      <c r="Y93" s="95"/>
      <c r="Z93" s="144"/>
    </row>
    <row r="94" spans="1:28" ht="15" thickBot="1">
      <c r="Y94" s="145"/>
      <c r="Z94" s="41"/>
    </row>
    <row r="95" spans="1:28" ht="15" thickTop="1"/>
  </sheetData>
  <autoFilter ref="A2:Y56" xr:uid="{00000000-0009-0000-0000-000004000000}"/>
  <mergeCells count="6">
    <mergeCell ref="A84:F88"/>
    <mergeCell ref="G1:N1"/>
    <mergeCell ref="O1:U1"/>
    <mergeCell ref="V1:X1"/>
    <mergeCell ref="A75:F79"/>
    <mergeCell ref="A81:F82"/>
  </mergeCells>
  <pageMargins left="0.5" right="0.5" top="0.75" bottom="0.75" header="0.18" footer="0.19"/>
  <pageSetup scale="25"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2F0BF-42F7-4DCF-8F66-834EBECC06E0}">
  <sheetPr>
    <pageSetUpPr fitToPage="1"/>
  </sheetPr>
  <dimension ref="A1:X82"/>
  <sheetViews>
    <sheetView tabSelected="1" view="pageBreakPreview" zoomScale="25" zoomScaleNormal="75" zoomScaleSheetLayoutView="25" workbookViewId="0">
      <pane xSplit="6" ySplit="2" topLeftCell="M3"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24" width="15.1796875" style="51" bestFit="1" customWidth="1"/>
    <col min="25" max="16384" width="9.1796875" style="51"/>
  </cols>
  <sheetData>
    <row r="1" spans="1:23">
      <c r="A1" s="50" t="s">
        <v>264</v>
      </c>
      <c r="B1" t="s">
        <v>265</v>
      </c>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254</v>
      </c>
      <c r="J2" s="54" t="s">
        <v>150</v>
      </c>
      <c r="K2" s="54" t="s">
        <v>4</v>
      </c>
      <c r="L2" s="54" t="s">
        <v>147</v>
      </c>
      <c r="M2" s="55" t="s">
        <v>255</v>
      </c>
      <c r="N2" s="56" t="s">
        <v>8</v>
      </c>
      <c r="O2" s="56" t="s">
        <v>275</v>
      </c>
      <c r="P2" s="56" t="s">
        <v>276</v>
      </c>
      <c r="Q2" s="55" t="s">
        <v>256</v>
      </c>
      <c r="R2" s="55" t="s">
        <v>257</v>
      </c>
      <c r="S2" s="56" t="s">
        <v>277</v>
      </c>
      <c r="T2" s="56" t="s">
        <v>278</v>
      </c>
      <c r="U2" s="57" t="s">
        <v>279</v>
      </c>
      <c r="V2" s="57" t="s">
        <v>280</v>
      </c>
      <c r="W2" s="57" t="s">
        <v>281</v>
      </c>
    </row>
    <row r="3" spans="1:23">
      <c r="A3" s="51" t="s">
        <v>1</v>
      </c>
      <c r="B3" s="58">
        <v>9712801</v>
      </c>
      <c r="C3" s="58">
        <v>272</v>
      </c>
      <c r="D3" s="59">
        <v>44166</v>
      </c>
      <c r="E3" s="58" t="s">
        <v>22</v>
      </c>
      <c r="F3" s="58" t="s">
        <v>12</v>
      </c>
      <c r="G3" s="60">
        <v>-3526396.41</v>
      </c>
      <c r="H3" s="60"/>
      <c r="I3" s="60"/>
      <c r="J3" s="60">
        <f t="shared" ref="J3:J40" si="0">G3+H3+I3</f>
        <v>-3526396.41</v>
      </c>
      <c r="K3" s="60">
        <v>-683486.48670942232</v>
      </c>
      <c r="L3" s="60"/>
      <c r="M3" s="60">
        <v>-6924.8911780818735</v>
      </c>
      <c r="N3" s="60">
        <f t="shared" ref="N3:N40" si="1">SUM(K3:M3)</f>
        <v>-690411.37788750418</v>
      </c>
      <c r="O3" s="60">
        <v>1653000</v>
      </c>
      <c r="P3" s="60">
        <v>0</v>
      </c>
      <c r="Q3" s="60"/>
      <c r="R3" s="60"/>
      <c r="S3" s="60">
        <f t="shared" ref="S3:T23" si="2">+O3+Q3</f>
        <v>1653000</v>
      </c>
      <c r="T3" s="60">
        <f t="shared" si="2"/>
        <v>0</v>
      </c>
      <c r="U3" s="60">
        <f>+J3+S3</f>
        <v>-1873396.4100000001</v>
      </c>
      <c r="V3" s="60">
        <f>+N3+T3</f>
        <v>-690411.37788750418</v>
      </c>
      <c r="W3" s="60">
        <f t="shared" ref="W3:W40" si="3">+J3+N3+S3+T3</f>
        <v>-2563807.7878875043</v>
      </c>
    </row>
    <row r="4" spans="1:23">
      <c r="A4" s="51" t="s">
        <v>17</v>
      </c>
      <c r="B4" s="58">
        <v>9715181</v>
      </c>
      <c r="C4" s="58">
        <v>577</v>
      </c>
      <c r="D4" s="59">
        <v>42328</v>
      </c>
      <c r="E4" s="58" t="s">
        <v>22</v>
      </c>
      <c r="F4" s="58" t="s">
        <v>10</v>
      </c>
      <c r="G4" s="60">
        <v>-31267766.27</v>
      </c>
      <c r="H4" s="60"/>
      <c r="I4" s="60"/>
      <c r="J4" s="60">
        <f t="shared" si="0"/>
        <v>-31267766.27</v>
      </c>
      <c r="K4" s="60">
        <v>-6403929.2316239541</v>
      </c>
      <c r="L4" s="60"/>
      <c r="M4" s="60">
        <v>-17798.341974988471</v>
      </c>
      <c r="N4" s="60">
        <f t="shared" si="1"/>
        <v>-6421727.5735989427</v>
      </c>
      <c r="O4" s="60">
        <v>31100000</v>
      </c>
      <c r="P4" s="60">
        <v>0</v>
      </c>
      <c r="Q4" s="60"/>
      <c r="R4" s="60"/>
      <c r="S4" s="60">
        <f t="shared" si="2"/>
        <v>31100000</v>
      </c>
      <c r="T4" s="60">
        <f t="shared" si="2"/>
        <v>0</v>
      </c>
      <c r="U4" s="60">
        <f t="shared" ref="U4:U40" si="4">+J4+S4</f>
        <v>-167766.26999999955</v>
      </c>
      <c r="V4" s="60">
        <f t="shared" ref="V4:V40" si="5">+N4+T4</f>
        <v>-6421727.5735989427</v>
      </c>
      <c r="W4" s="60">
        <f t="shared" si="3"/>
        <v>-6589493.8435989395</v>
      </c>
    </row>
    <row r="5" spans="1:23">
      <c r="A5" s="51" t="s">
        <v>143</v>
      </c>
      <c r="B5" s="58">
        <v>9717041</v>
      </c>
      <c r="C5" s="58">
        <v>526</v>
      </c>
      <c r="D5" s="59">
        <v>42802</v>
      </c>
      <c r="E5" s="61" t="s">
        <v>23</v>
      </c>
      <c r="F5" s="58" t="s">
        <v>12</v>
      </c>
      <c r="G5" s="60">
        <v>-2296205.9300000002</v>
      </c>
      <c r="H5" s="60"/>
      <c r="I5" s="60"/>
      <c r="J5" s="60">
        <f t="shared" si="0"/>
        <v>-2296205.9300000002</v>
      </c>
      <c r="K5" s="60">
        <v>-450534.37245920423</v>
      </c>
      <c r="L5" s="60"/>
      <c r="M5" s="60"/>
      <c r="N5" s="60">
        <f t="shared" si="1"/>
        <v>-450534.37245920423</v>
      </c>
      <c r="O5" s="60">
        <v>2113188.7694999999</v>
      </c>
      <c r="P5" s="60">
        <v>449047.36524968746</v>
      </c>
      <c r="Q5" s="60">
        <v>183017.16</v>
      </c>
      <c r="R5" s="60">
        <v>1487.01</v>
      </c>
      <c r="S5" s="60">
        <f t="shared" si="2"/>
        <v>2296205.9295000001</v>
      </c>
      <c r="T5" s="60">
        <f t="shared" si="2"/>
        <v>450534.37524968747</v>
      </c>
      <c r="U5" s="60">
        <f t="shared" si="4"/>
        <v>-5.0000008195638657E-4</v>
      </c>
      <c r="V5" s="60">
        <f t="shared" si="5"/>
        <v>2.7904832386411726E-3</v>
      </c>
      <c r="W5" s="60">
        <f t="shared" si="3"/>
        <v>2.2904829820618033E-3</v>
      </c>
    </row>
    <row r="6" spans="1:23">
      <c r="A6" s="51" t="s">
        <v>29</v>
      </c>
      <c r="B6" s="58">
        <v>9718740</v>
      </c>
      <c r="C6" s="58">
        <v>356</v>
      </c>
      <c r="D6" s="59">
        <v>43056</v>
      </c>
      <c r="E6" s="58" t="s">
        <v>22</v>
      </c>
      <c r="F6" s="58" t="s">
        <v>11</v>
      </c>
      <c r="G6" s="60">
        <v>-4007000</v>
      </c>
      <c r="H6" s="60"/>
      <c r="I6" s="60"/>
      <c r="J6" s="60">
        <f t="shared" si="0"/>
        <v>-4007000</v>
      </c>
      <c r="K6" s="60">
        <v>-1268119.6021508973</v>
      </c>
      <c r="L6" s="60"/>
      <c r="M6" s="60">
        <v>-14286.782255825348</v>
      </c>
      <c r="N6" s="60">
        <f t="shared" si="1"/>
        <v>-1282406.3844067226</v>
      </c>
      <c r="O6" s="60">
        <v>0</v>
      </c>
      <c r="P6" s="60">
        <v>0</v>
      </c>
      <c r="Q6" s="60"/>
      <c r="R6" s="60"/>
      <c r="S6" s="60">
        <f t="shared" si="2"/>
        <v>0</v>
      </c>
      <c r="T6" s="60">
        <f t="shared" si="2"/>
        <v>0</v>
      </c>
      <c r="U6" s="60">
        <f t="shared" si="4"/>
        <v>-4007000</v>
      </c>
      <c r="V6" s="60">
        <f t="shared" si="5"/>
        <v>-1282406.3844067226</v>
      </c>
      <c r="W6" s="60">
        <f t="shared" si="3"/>
        <v>-5289406.3844067231</v>
      </c>
    </row>
    <row r="7" spans="1:23">
      <c r="A7" s="51" t="s">
        <v>44</v>
      </c>
      <c r="B7" s="58">
        <v>9720626</v>
      </c>
      <c r="C7" s="58">
        <v>744</v>
      </c>
      <c r="D7" s="59">
        <v>44166</v>
      </c>
      <c r="E7" s="58" t="s">
        <v>22</v>
      </c>
      <c r="F7" s="58" t="s">
        <v>11</v>
      </c>
      <c r="G7" s="60">
        <v>-1688536.8506270004</v>
      </c>
      <c r="H7" s="60"/>
      <c r="I7" s="60"/>
      <c r="J7" s="60">
        <f t="shared" si="0"/>
        <v>-1688536.8506270004</v>
      </c>
      <c r="K7" s="60">
        <v>-483465.30853043543</v>
      </c>
      <c r="L7" s="60"/>
      <c r="M7" s="60">
        <v>-5882.5058477180464</v>
      </c>
      <c r="N7" s="60">
        <f t="shared" si="1"/>
        <v>-489347.81437815347</v>
      </c>
      <c r="O7" s="60">
        <v>0</v>
      </c>
      <c r="P7" s="60">
        <v>0</v>
      </c>
      <c r="Q7" s="60"/>
      <c r="R7" s="60"/>
      <c r="S7" s="60">
        <f t="shared" si="2"/>
        <v>0</v>
      </c>
      <c r="T7" s="60">
        <f t="shared" si="2"/>
        <v>0</v>
      </c>
      <c r="U7" s="60">
        <f t="shared" si="4"/>
        <v>-1688536.8506270004</v>
      </c>
      <c r="V7" s="60">
        <f t="shared" si="5"/>
        <v>-489347.81437815347</v>
      </c>
      <c r="W7" s="60">
        <f t="shared" si="3"/>
        <v>-2177884.665005154</v>
      </c>
    </row>
    <row r="8" spans="1:23">
      <c r="A8" s="51" t="s">
        <v>45</v>
      </c>
      <c r="B8" s="58">
        <v>9720623</v>
      </c>
      <c r="C8" s="58">
        <v>720</v>
      </c>
      <c r="D8" s="59">
        <v>44119</v>
      </c>
      <c r="E8" s="58" t="s">
        <v>22</v>
      </c>
      <c r="F8" s="58" t="s">
        <v>11</v>
      </c>
      <c r="G8" s="60">
        <v>-346188.5</v>
      </c>
      <c r="H8" s="60"/>
      <c r="I8" s="60"/>
      <c r="J8" s="60">
        <f t="shared" si="0"/>
        <v>-346188.5</v>
      </c>
      <c r="K8" s="60">
        <v>-34604.833854261182</v>
      </c>
      <c r="L8" s="60"/>
      <c r="M8" s="60">
        <v>-509.77429168862398</v>
      </c>
      <c r="N8" s="60">
        <f t="shared" si="1"/>
        <v>-35114.608145949809</v>
      </c>
      <c r="O8" s="60">
        <v>192568.98</v>
      </c>
      <c r="P8" s="60">
        <v>0</v>
      </c>
      <c r="Q8" s="60"/>
      <c r="R8" s="60"/>
      <c r="S8" s="60">
        <f t="shared" si="2"/>
        <v>192568.98</v>
      </c>
      <c r="T8" s="60">
        <f t="shared" si="2"/>
        <v>0</v>
      </c>
      <c r="U8" s="60">
        <f t="shared" si="4"/>
        <v>-153619.51999999999</v>
      </c>
      <c r="V8" s="60">
        <f t="shared" si="5"/>
        <v>-35114.608145949809</v>
      </c>
      <c r="W8" s="60">
        <f t="shared" si="3"/>
        <v>-188734.12814594977</v>
      </c>
    </row>
    <row r="9" spans="1:23">
      <c r="A9" s="51" t="s">
        <v>60</v>
      </c>
      <c r="B9" s="58">
        <v>9721604</v>
      </c>
      <c r="C9" s="58">
        <v>779</v>
      </c>
      <c r="D9" s="59">
        <v>43800</v>
      </c>
      <c r="E9" s="58" t="s">
        <v>22</v>
      </c>
      <c r="F9" s="58" t="s">
        <v>10</v>
      </c>
      <c r="G9" s="60">
        <v>-6158461.8700000001</v>
      </c>
      <c r="H9" s="60"/>
      <c r="I9" s="60"/>
      <c r="J9" s="60">
        <f t="shared" si="0"/>
        <v>-6158461.8700000001</v>
      </c>
      <c r="K9" s="60">
        <v>-755694.28805543506</v>
      </c>
      <c r="L9" s="60"/>
      <c r="M9" s="60">
        <v>-18725.839594733465</v>
      </c>
      <c r="N9" s="60">
        <f t="shared" si="1"/>
        <v>-774420.12765016849</v>
      </c>
      <c r="O9" s="60">
        <v>0</v>
      </c>
      <c r="P9" s="60">
        <v>0</v>
      </c>
      <c r="Q9" s="60"/>
      <c r="R9" s="60"/>
      <c r="S9" s="60">
        <f t="shared" si="2"/>
        <v>0</v>
      </c>
      <c r="T9" s="60">
        <f t="shared" si="2"/>
        <v>0</v>
      </c>
      <c r="U9" s="60">
        <f t="shared" si="4"/>
        <v>-6158461.8700000001</v>
      </c>
      <c r="V9" s="60">
        <f t="shared" si="5"/>
        <v>-774420.12765016849</v>
      </c>
      <c r="W9" s="60">
        <f t="shared" si="3"/>
        <v>-6932881.9976501688</v>
      </c>
    </row>
    <row r="10" spans="1:23">
      <c r="A10" s="62" t="s">
        <v>282</v>
      </c>
      <c r="B10" s="63">
        <v>9721604</v>
      </c>
      <c r="C10" s="63">
        <v>779</v>
      </c>
      <c r="D10" s="64" t="s">
        <v>151</v>
      </c>
      <c r="E10" s="63" t="s">
        <v>22</v>
      </c>
      <c r="F10" s="63" t="s">
        <v>152</v>
      </c>
      <c r="G10" s="65">
        <v>-22272081</v>
      </c>
      <c r="H10" s="65"/>
      <c r="I10" s="65"/>
      <c r="J10" s="65">
        <f t="shared" si="0"/>
        <v>-22272081</v>
      </c>
      <c r="K10" s="65">
        <v>-1445172.8427759395</v>
      </c>
      <c r="L10" s="65"/>
      <c r="M10" s="65">
        <v>-64234.229156897578</v>
      </c>
      <c r="N10" s="65">
        <f t="shared" si="1"/>
        <v>-1509407.0719328371</v>
      </c>
      <c r="O10" s="65">
        <v>0</v>
      </c>
      <c r="P10" s="65">
        <v>0</v>
      </c>
      <c r="Q10" s="65"/>
      <c r="R10" s="65"/>
      <c r="S10" s="65">
        <f t="shared" si="2"/>
        <v>0</v>
      </c>
      <c r="T10" s="65">
        <f t="shared" si="2"/>
        <v>0</v>
      </c>
      <c r="U10" s="60">
        <f t="shared" si="4"/>
        <v>-22272081</v>
      </c>
      <c r="V10" s="60">
        <f t="shared" si="5"/>
        <v>-1509407.0719328371</v>
      </c>
      <c r="W10" s="65">
        <f t="shared" si="3"/>
        <v>-23781488.071932837</v>
      </c>
    </row>
    <row r="11" spans="1:23">
      <c r="A11" s="51" t="s">
        <v>61</v>
      </c>
      <c r="B11" s="58">
        <v>9721425</v>
      </c>
      <c r="C11" s="58">
        <v>829</v>
      </c>
      <c r="D11" s="59">
        <v>43424</v>
      </c>
      <c r="E11" s="61" t="s">
        <v>23</v>
      </c>
      <c r="F11" s="58" t="s">
        <v>10</v>
      </c>
      <c r="G11" s="60">
        <v>-7266931.9300000006</v>
      </c>
      <c r="H11" s="60"/>
      <c r="I11" s="60"/>
      <c r="J11" s="60">
        <f t="shared" si="0"/>
        <v>-7266931.9300000006</v>
      </c>
      <c r="K11" s="60">
        <v>-1648035.345353053</v>
      </c>
      <c r="L11" s="60"/>
      <c r="M11" s="60">
        <v>-7216.4671249305575</v>
      </c>
      <c r="N11" s="60">
        <f t="shared" si="1"/>
        <v>-1655251.8124779835</v>
      </c>
      <c r="O11" s="60">
        <v>4239043.6195</v>
      </c>
      <c r="P11" s="60">
        <v>1623433.7539934376</v>
      </c>
      <c r="Q11" s="60">
        <v>363346.59649999999</v>
      </c>
      <c r="R11" s="60">
        <v>24601.592471354201</v>
      </c>
      <c r="S11" s="60">
        <f t="shared" si="2"/>
        <v>4602390.216</v>
      </c>
      <c r="T11" s="60">
        <f t="shared" si="2"/>
        <v>1648035.3464647918</v>
      </c>
      <c r="U11" s="60">
        <f t="shared" si="4"/>
        <v>-2664541.7140000006</v>
      </c>
      <c r="V11" s="60">
        <f t="shared" si="5"/>
        <v>-7216.4660131917335</v>
      </c>
      <c r="W11" s="60">
        <f t="shared" si="3"/>
        <v>-2671758.1800131914</v>
      </c>
    </row>
    <row r="12" spans="1:23">
      <c r="A12" s="51" t="s">
        <v>65</v>
      </c>
      <c r="B12" s="58">
        <v>9721390</v>
      </c>
      <c r="C12" s="58">
        <v>723</v>
      </c>
      <c r="D12" s="59">
        <v>43905</v>
      </c>
      <c r="E12" s="58" t="s">
        <v>22</v>
      </c>
      <c r="F12" s="58" t="s">
        <v>11</v>
      </c>
      <c r="G12" s="60">
        <v>-854507.16</v>
      </c>
      <c r="H12" s="60"/>
      <c r="I12" s="60"/>
      <c r="J12" s="60">
        <f t="shared" si="0"/>
        <v>-854507.16</v>
      </c>
      <c r="K12" s="60">
        <v>-228275.40974128226</v>
      </c>
      <c r="L12" s="60"/>
      <c r="M12" s="60">
        <v>-2932.5361263826398</v>
      </c>
      <c r="N12" s="60">
        <f t="shared" si="1"/>
        <v>-231207.94586766491</v>
      </c>
      <c r="O12" s="60">
        <v>0</v>
      </c>
      <c r="P12" s="60">
        <v>0</v>
      </c>
      <c r="Q12" s="60"/>
      <c r="R12" s="60"/>
      <c r="S12" s="60">
        <f t="shared" si="2"/>
        <v>0</v>
      </c>
      <c r="T12" s="60">
        <f t="shared" si="2"/>
        <v>0</v>
      </c>
      <c r="U12" s="60">
        <f t="shared" si="4"/>
        <v>-854507.16</v>
      </c>
      <c r="V12" s="60">
        <f t="shared" si="5"/>
        <v>-231207.94586766491</v>
      </c>
      <c r="W12" s="60">
        <f t="shared" si="3"/>
        <v>-1085715.105867665</v>
      </c>
    </row>
    <row r="13" spans="1:23">
      <c r="A13" s="51" t="s">
        <v>69</v>
      </c>
      <c r="B13" s="58">
        <v>9721502</v>
      </c>
      <c r="C13" s="58">
        <v>877</v>
      </c>
      <c r="D13" s="59">
        <v>43489</v>
      </c>
      <c r="E13" s="58" t="s">
        <v>22</v>
      </c>
      <c r="F13" s="58" t="s">
        <v>11</v>
      </c>
      <c r="G13" s="60">
        <v>-17386299.290000003</v>
      </c>
      <c r="H13" s="60"/>
      <c r="I13" s="60"/>
      <c r="J13" s="60">
        <f t="shared" si="0"/>
        <v>-17386299.290000003</v>
      </c>
      <c r="K13" s="60">
        <v>-4269439.6685013557</v>
      </c>
      <c r="L13" s="60"/>
      <c r="M13" s="60">
        <v>-57063.06576885785</v>
      </c>
      <c r="N13" s="60">
        <f t="shared" si="1"/>
        <v>-4326502.7342702132</v>
      </c>
      <c r="O13" s="60">
        <v>586299.29</v>
      </c>
      <c r="P13" s="60">
        <v>0</v>
      </c>
      <c r="Q13" s="60"/>
      <c r="R13" s="60"/>
      <c r="S13" s="60">
        <f t="shared" si="2"/>
        <v>586299.29</v>
      </c>
      <c r="T13" s="60">
        <f t="shared" si="2"/>
        <v>0</v>
      </c>
      <c r="U13" s="60">
        <f t="shared" si="4"/>
        <v>-16800000.000000004</v>
      </c>
      <c r="V13" s="60">
        <f t="shared" si="5"/>
        <v>-4326502.7342702132</v>
      </c>
      <c r="W13" s="60">
        <f t="shared" si="3"/>
        <v>-21126502.734270215</v>
      </c>
    </row>
    <row r="14" spans="1:23">
      <c r="A14" s="51" t="s">
        <v>96</v>
      </c>
      <c r="B14" s="58">
        <v>9715819</v>
      </c>
      <c r="C14" s="58">
        <v>539</v>
      </c>
      <c r="D14" s="59">
        <v>42545</v>
      </c>
      <c r="E14" s="61" t="s">
        <v>23</v>
      </c>
      <c r="F14" s="58" t="s">
        <v>11</v>
      </c>
      <c r="G14" s="60">
        <v>0</v>
      </c>
      <c r="H14" s="60"/>
      <c r="I14" s="60"/>
      <c r="J14" s="60">
        <f t="shared" si="0"/>
        <v>0</v>
      </c>
      <c r="K14" s="60">
        <v>-15162158.002519354</v>
      </c>
      <c r="L14" s="60"/>
      <c r="M14" s="60"/>
      <c r="N14" s="60">
        <f t="shared" si="1"/>
        <v>-15162158.002519354</v>
      </c>
      <c r="O14" s="60">
        <v>13077998.000000004</v>
      </c>
      <c r="P14" s="60">
        <v>2084160.0002674994</v>
      </c>
      <c r="Q14" s="60"/>
      <c r="R14" s="60"/>
      <c r="S14" s="60">
        <f t="shared" si="2"/>
        <v>13077998.000000004</v>
      </c>
      <c r="T14" s="60">
        <f t="shared" si="2"/>
        <v>2084160.0002674994</v>
      </c>
      <c r="U14" s="60">
        <f t="shared" si="4"/>
        <v>13077998.000000004</v>
      </c>
      <c r="V14" s="60">
        <f t="shared" si="5"/>
        <v>-13077998.002251854</v>
      </c>
      <c r="W14" s="60">
        <f t="shared" si="3"/>
        <v>-2.2518511395901442E-3</v>
      </c>
    </row>
    <row r="15" spans="1:23">
      <c r="A15" s="51" t="s">
        <v>70</v>
      </c>
      <c r="B15" s="58">
        <v>9721386</v>
      </c>
      <c r="C15" s="58" t="s">
        <v>71</v>
      </c>
      <c r="D15" s="59">
        <v>43384</v>
      </c>
      <c r="E15" s="58" t="s">
        <v>22</v>
      </c>
      <c r="F15" s="58" t="s">
        <v>11</v>
      </c>
      <c r="G15" s="60">
        <v>-1938559.7799999998</v>
      </c>
      <c r="H15" s="60"/>
      <c r="I15" s="60"/>
      <c r="J15" s="60">
        <f t="shared" si="0"/>
        <v>-1938559.7799999998</v>
      </c>
      <c r="K15" s="60">
        <v>-495244.24766390159</v>
      </c>
      <c r="L15" s="60"/>
      <c r="M15" s="60">
        <v>-6591.5525749230701</v>
      </c>
      <c r="N15" s="60">
        <f t="shared" si="1"/>
        <v>-501835.80023882468</v>
      </c>
      <c r="O15" s="60">
        <v>0</v>
      </c>
      <c r="P15" s="60">
        <v>0</v>
      </c>
      <c r="Q15" s="60"/>
      <c r="R15" s="60"/>
      <c r="S15" s="60">
        <f t="shared" si="2"/>
        <v>0</v>
      </c>
      <c r="T15" s="60">
        <f t="shared" si="2"/>
        <v>0</v>
      </c>
      <c r="U15" s="60">
        <f t="shared" si="4"/>
        <v>-1938559.7799999998</v>
      </c>
      <c r="V15" s="60">
        <f t="shared" si="5"/>
        <v>-501835.80023882468</v>
      </c>
      <c r="W15" s="60">
        <f t="shared" si="3"/>
        <v>-2440395.5802388247</v>
      </c>
    </row>
    <row r="16" spans="1:23">
      <c r="A16" s="51" t="s">
        <v>72</v>
      </c>
      <c r="B16" s="58">
        <v>9724501</v>
      </c>
      <c r="C16" s="59" t="s">
        <v>75</v>
      </c>
      <c r="D16" s="59">
        <v>43098</v>
      </c>
      <c r="E16" s="58" t="s">
        <v>22</v>
      </c>
      <c r="F16" s="58" t="s">
        <v>11</v>
      </c>
      <c r="G16" s="60">
        <v>-545277</v>
      </c>
      <c r="H16" s="60"/>
      <c r="I16" s="60"/>
      <c r="J16" s="60">
        <f t="shared" si="0"/>
        <v>-545277</v>
      </c>
      <c r="K16" s="60">
        <v>-133986.56130276289</v>
      </c>
      <c r="L16" s="60"/>
      <c r="M16" s="60">
        <v>-1344.144888944983</v>
      </c>
      <c r="N16" s="60">
        <f t="shared" si="1"/>
        <v>-135330.70619170787</v>
      </c>
      <c r="O16" s="60">
        <v>182963.91</v>
      </c>
      <c r="P16" s="60">
        <v>0</v>
      </c>
      <c r="Q16" s="60"/>
      <c r="R16" s="60"/>
      <c r="S16" s="60">
        <f t="shared" si="2"/>
        <v>182963.91</v>
      </c>
      <c r="T16" s="60">
        <f t="shared" si="2"/>
        <v>0</v>
      </c>
      <c r="U16" s="60">
        <f t="shared" si="4"/>
        <v>-362313.08999999997</v>
      </c>
      <c r="V16" s="60">
        <f t="shared" si="5"/>
        <v>-135330.70619170787</v>
      </c>
      <c r="W16" s="60">
        <f t="shared" si="3"/>
        <v>-497643.79619170784</v>
      </c>
    </row>
    <row r="17" spans="1:24">
      <c r="A17" s="51" t="s">
        <v>73</v>
      </c>
      <c r="B17" s="58">
        <v>9721389</v>
      </c>
      <c r="C17" s="58" t="s">
        <v>74</v>
      </c>
      <c r="D17" s="59">
        <v>42551</v>
      </c>
      <c r="E17" s="58" t="s">
        <v>22</v>
      </c>
      <c r="F17" s="58" t="s">
        <v>11</v>
      </c>
      <c r="G17" s="60">
        <v>-558659.21</v>
      </c>
      <c r="H17" s="60"/>
      <c r="I17" s="60"/>
      <c r="J17" s="60">
        <f t="shared" si="0"/>
        <v>-558659.21</v>
      </c>
      <c r="K17" s="60">
        <v>-150839.1966997195</v>
      </c>
      <c r="L17" s="60"/>
      <c r="M17" s="60">
        <v>-1921.5581848117404</v>
      </c>
      <c r="N17" s="60">
        <f t="shared" si="1"/>
        <v>-152760.75488453123</v>
      </c>
      <c r="O17" s="60">
        <v>0</v>
      </c>
      <c r="P17" s="60">
        <v>0</v>
      </c>
      <c r="Q17" s="60"/>
      <c r="R17" s="60"/>
      <c r="S17" s="60">
        <f t="shared" si="2"/>
        <v>0</v>
      </c>
      <c r="T17" s="60">
        <f t="shared" si="2"/>
        <v>0</v>
      </c>
      <c r="U17" s="60">
        <f t="shared" si="4"/>
        <v>-558659.21</v>
      </c>
      <c r="V17" s="60">
        <f t="shared" si="5"/>
        <v>-152760.75488453123</v>
      </c>
      <c r="W17" s="60">
        <f t="shared" si="3"/>
        <v>-711419.96488453122</v>
      </c>
    </row>
    <row r="18" spans="1:24">
      <c r="A18" s="51" t="s">
        <v>77</v>
      </c>
      <c r="B18" s="58">
        <v>9726520</v>
      </c>
      <c r="C18" s="58" t="s">
        <v>78</v>
      </c>
      <c r="D18" s="59">
        <v>32143</v>
      </c>
      <c r="E18" s="58" t="s">
        <v>22</v>
      </c>
      <c r="F18" s="58" t="s">
        <v>10</v>
      </c>
      <c r="G18" s="60">
        <v>-1304718.45</v>
      </c>
      <c r="H18" s="60"/>
      <c r="I18" s="60"/>
      <c r="J18" s="60">
        <f t="shared" si="0"/>
        <v>-1304718.45</v>
      </c>
      <c r="K18" s="60">
        <v>-97490.03377076608</v>
      </c>
      <c r="L18" s="60"/>
      <c r="M18" s="60">
        <v>-543.71019562915797</v>
      </c>
      <c r="N18" s="60">
        <f t="shared" si="1"/>
        <v>-98033.743966395239</v>
      </c>
      <c r="O18" s="60">
        <v>1201453.95</v>
      </c>
      <c r="P18" s="60">
        <v>0</v>
      </c>
      <c r="Q18" s="60"/>
      <c r="R18" s="60"/>
      <c r="S18" s="60">
        <f t="shared" si="2"/>
        <v>1201453.95</v>
      </c>
      <c r="T18" s="60">
        <f t="shared" si="2"/>
        <v>0</v>
      </c>
      <c r="U18" s="60">
        <f t="shared" si="4"/>
        <v>-103264.5</v>
      </c>
      <c r="V18" s="60">
        <f t="shared" si="5"/>
        <v>-98033.743966395239</v>
      </c>
      <c r="W18" s="60">
        <f t="shared" si="3"/>
        <v>-201298.24396639527</v>
      </c>
    </row>
    <row r="19" spans="1:24">
      <c r="A19" s="51" t="s">
        <v>82</v>
      </c>
      <c r="B19" s="58">
        <v>9722385</v>
      </c>
      <c r="C19" s="58">
        <v>954</v>
      </c>
      <c r="D19" s="59">
        <v>44561</v>
      </c>
      <c r="E19" s="58" t="s">
        <v>22</v>
      </c>
      <c r="F19" s="58" t="s">
        <v>10</v>
      </c>
      <c r="G19" s="60">
        <v>-1058100</v>
      </c>
      <c r="H19" s="60"/>
      <c r="I19" s="60"/>
      <c r="J19" s="60">
        <f t="shared" si="0"/>
        <v>-1058100</v>
      </c>
      <c r="K19" s="60">
        <v>-199141.17011728033</v>
      </c>
      <c r="L19" s="60"/>
      <c r="M19" s="60">
        <v>-3405.0281690676352</v>
      </c>
      <c r="N19" s="60">
        <f t="shared" si="1"/>
        <v>-202546.19828634796</v>
      </c>
      <c r="O19" s="60">
        <v>0</v>
      </c>
      <c r="P19" s="60">
        <v>0</v>
      </c>
      <c r="Q19" s="60"/>
      <c r="R19" s="60"/>
      <c r="S19" s="60">
        <f t="shared" si="2"/>
        <v>0</v>
      </c>
      <c r="T19" s="60">
        <f t="shared" si="2"/>
        <v>0</v>
      </c>
      <c r="U19" s="60">
        <f t="shared" si="4"/>
        <v>-1058100</v>
      </c>
      <c r="V19" s="60">
        <f t="shared" si="5"/>
        <v>-202546.19828634796</v>
      </c>
      <c r="W19" s="60">
        <f t="shared" si="3"/>
        <v>-1260646.198286348</v>
      </c>
    </row>
    <row r="20" spans="1:24">
      <c r="A20" s="51" t="s">
        <v>83</v>
      </c>
      <c r="B20" s="58">
        <v>9722382</v>
      </c>
      <c r="C20" s="58">
        <v>946</v>
      </c>
      <c r="D20" s="59">
        <v>44561</v>
      </c>
      <c r="E20" s="58" t="s">
        <v>22</v>
      </c>
      <c r="F20" s="58" t="s">
        <v>11</v>
      </c>
      <c r="G20" s="60">
        <v>-21396.81</v>
      </c>
      <c r="H20" s="60"/>
      <c r="I20" s="60"/>
      <c r="J20" s="60">
        <f t="shared" si="0"/>
        <v>-21396.81</v>
      </c>
      <c r="K20" s="60">
        <v>-1292.6991403514069</v>
      </c>
      <c r="L20" s="60"/>
      <c r="M20" s="60">
        <v>-61.450753921785058</v>
      </c>
      <c r="N20" s="60">
        <f t="shared" si="1"/>
        <v>-1354.1498942731919</v>
      </c>
      <c r="O20" s="60">
        <v>0</v>
      </c>
      <c r="P20" s="60">
        <v>0</v>
      </c>
      <c r="Q20" s="60"/>
      <c r="R20" s="60"/>
      <c r="S20" s="60">
        <f t="shared" si="2"/>
        <v>0</v>
      </c>
      <c r="T20" s="60">
        <f t="shared" si="2"/>
        <v>0</v>
      </c>
      <c r="U20" s="60">
        <f t="shared" si="4"/>
        <v>-21396.81</v>
      </c>
      <c r="V20" s="60">
        <f t="shared" si="5"/>
        <v>-1354.1498942731919</v>
      </c>
      <c r="W20" s="60">
        <f t="shared" si="3"/>
        <v>-22750.959894273194</v>
      </c>
    </row>
    <row r="21" spans="1:24">
      <c r="A21" s="51" t="s">
        <v>84</v>
      </c>
      <c r="B21" s="58">
        <v>9727455</v>
      </c>
      <c r="C21" s="58">
        <v>1032</v>
      </c>
      <c r="D21" s="59">
        <v>43220</v>
      </c>
      <c r="E21" s="58" t="s">
        <v>22</v>
      </c>
      <c r="F21" s="58" t="s">
        <v>11</v>
      </c>
      <c r="G21" s="60">
        <v>-91145</v>
      </c>
      <c r="H21" s="60"/>
      <c r="I21" s="60"/>
      <c r="J21" s="60">
        <f t="shared" si="0"/>
        <v>-91145</v>
      </c>
      <c r="K21" s="60">
        <v>-20156.364652388769</v>
      </c>
      <c r="L21" s="60"/>
      <c r="M21" s="60">
        <v>-301.44119593355276</v>
      </c>
      <c r="N21" s="60">
        <f t="shared" si="1"/>
        <v>-20457.805848322321</v>
      </c>
      <c r="O21" s="60">
        <v>0</v>
      </c>
      <c r="P21" s="60">
        <v>0</v>
      </c>
      <c r="Q21" s="60"/>
      <c r="R21" s="60"/>
      <c r="S21" s="60">
        <f t="shared" si="2"/>
        <v>0</v>
      </c>
      <c r="T21" s="60">
        <f t="shared" si="2"/>
        <v>0</v>
      </c>
      <c r="U21" s="60">
        <f t="shared" si="4"/>
        <v>-91145</v>
      </c>
      <c r="V21" s="60">
        <f t="shared" si="5"/>
        <v>-20457.805848322321</v>
      </c>
      <c r="W21" s="60">
        <f t="shared" si="3"/>
        <v>-111602.80584832231</v>
      </c>
    </row>
    <row r="22" spans="1:24">
      <c r="A22" s="51" t="s">
        <v>85</v>
      </c>
      <c r="B22" s="58">
        <v>9730400</v>
      </c>
      <c r="C22" s="58">
        <v>829</v>
      </c>
      <c r="D22" s="59">
        <v>43424</v>
      </c>
      <c r="E22" s="61" t="s">
        <v>23</v>
      </c>
      <c r="F22" s="58" t="s">
        <v>10</v>
      </c>
      <c r="G22" s="60">
        <v>-20129615</v>
      </c>
      <c r="H22" s="60"/>
      <c r="I22" s="60"/>
      <c r="J22" s="60">
        <f t="shared" si="0"/>
        <v>-20129615</v>
      </c>
      <c r="K22" s="60">
        <v>-2394610.5512111555</v>
      </c>
      <c r="L22" s="60"/>
      <c r="M22" s="60">
        <v>-19081.19755208334</v>
      </c>
      <c r="N22" s="60">
        <f t="shared" si="1"/>
        <v>-2413691.748763239</v>
      </c>
      <c r="O22" s="60">
        <v>12077769</v>
      </c>
      <c r="P22" s="60">
        <v>2329189.3028124999</v>
      </c>
      <c r="Q22" s="60">
        <v>1006480.75</v>
      </c>
      <c r="R22" s="60">
        <v>65421.248749999999</v>
      </c>
      <c r="S22" s="60">
        <f t="shared" si="2"/>
        <v>13084249.75</v>
      </c>
      <c r="T22" s="60">
        <f t="shared" si="2"/>
        <v>2394610.5515624997</v>
      </c>
      <c r="U22" s="60">
        <f t="shared" si="4"/>
        <v>-7045365.25</v>
      </c>
      <c r="V22" s="60">
        <f t="shared" si="5"/>
        <v>-19081.197200739291</v>
      </c>
      <c r="W22" s="60">
        <f t="shared" si="3"/>
        <v>-7064446.4472007416</v>
      </c>
    </row>
    <row r="23" spans="1:24">
      <c r="A23" s="51" t="s">
        <v>87</v>
      </c>
      <c r="B23" s="58">
        <v>9730004</v>
      </c>
      <c r="C23" s="58">
        <v>1030</v>
      </c>
      <c r="D23" s="59">
        <v>44196</v>
      </c>
      <c r="E23" s="58" t="s">
        <v>22</v>
      </c>
      <c r="F23" s="58" t="s">
        <v>11</v>
      </c>
      <c r="G23" s="60">
        <v>-206358.13</v>
      </c>
      <c r="H23" s="60"/>
      <c r="I23" s="60"/>
      <c r="J23" s="60">
        <f t="shared" si="0"/>
        <v>-206358.13</v>
      </c>
      <c r="K23" s="60">
        <v>-16263.026582735265</v>
      </c>
      <c r="L23" s="60"/>
      <c r="M23" s="60">
        <v>-602.93229907824127</v>
      </c>
      <c r="N23" s="60">
        <f t="shared" si="1"/>
        <v>-16865.958881813505</v>
      </c>
      <c r="O23" s="60">
        <v>0</v>
      </c>
      <c r="P23" s="60">
        <v>0</v>
      </c>
      <c r="Q23" s="60"/>
      <c r="R23" s="60"/>
      <c r="S23" s="60">
        <f t="shared" si="2"/>
        <v>0</v>
      </c>
      <c r="T23" s="60">
        <f t="shared" si="2"/>
        <v>0</v>
      </c>
      <c r="U23" s="60">
        <f t="shared" si="4"/>
        <v>-206358.13</v>
      </c>
      <c r="V23" s="60">
        <f t="shared" si="5"/>
        <v>-16865.958881813505</v>
      </c>
      <c r="W23" s="60">
        <f t="shared" si="3"/>
        <v>-223224.08888181351</v>
      </c>
    </row>
    <row r="24" spans="1:24">
      <c r="A24" s="51" t="s">
        <v>89</v>
      </c>
      <c r="B24" s="58">
        <v>9730006</v>
      </c>
      <c r="C24" s="58">
        <v>1157</v>
      </c>
      <c r="D24" s="59">
        <v>43921</v>
      </c>
      <c r="E24" s="58" t="s">
        <v>22</v>
      </c>
      <c r="F24" s="58" t="s">
        <v>11</v>
      </c>
      <c r="G24" s="60">
        <v>-207540.55</v>
      </c>
      <c r="H24" s="60"/>
      <c r="I24" s="60"/>
      <c r="J24" s="60">
        <f t="shared" si="0"/>
        <v>-207540.55</v>
      </c>
      <c r="K24" s="60">
        <v>-39090.429007668179</v>
      </c>
      <c r="L24" s="60"/>
      <c r="M24" s="60">
        <v>-667.95890147910154</v>
      </c>
      <c r="N24" s="60">
        <f t="shared" si="1"/>
        <v>-39758.387909147277</v>
      </c>
      <c r="O24" s="60">
        <v>0</v>
      </c>
      <c r="P24" s="60">
        <v>0</v>
      </c>
      <c r="Q24" s="60"/>
      <c r="R24" s="60"/>
      <c r="S24" s="60">
        <f t="shared" ref="S24:T40" si="6">+O24+Q24</f>
        <v>0</v>
      </c>
      <c r="T24" s="60">
        <f t="shared" si="6"/>
        <v>0</v>
      </c>
      <c r="U24" s="60">
        <f t="shared" si="4"/>
        <v>-207540.55</v>
      </c>
      <c r="V24" s="60">
        <f t="shared" si="5"/>
        <v>-39758.387909147277</v>
      </c>
      <c r="W24" s="60">
        <f t="shared" si="3"/>
        <v>-247298.93790914727</v>
      </c>
    </row>
    <row r="25" spans="1:24">
      <c r="A25" s="51" t="s">
        <v>91</v>
      </c>
      <c r="B25" s="58">
        <v>9731562</v>
      </c>
      <c r="C25" s="58">
        <v>1106</v>
      </c>
      <c r="D25" s="59">
        <v>44819</v>
      </c>
      <c r="E25" s="58" t="s">
        <v>22</v>
      </c>
      <c r="F25" s="58" t="s">
        <v>11</v>
      </c>
      <c r="G25" s="60">
        <v>-100650.85</v>
      </c>
      <c r="H25" s="60"/>
      <c r="I25" s="60"/>
      <c r="J25" s="60">
        <f t="shared" si="0"/>
        <v>-100650.85</v>
      </c>
      <c r="K25" s="60">
        <v>-17878.871583781132</v>
      </c>
      <c r="L25" s="60"/>
      <c r="M25" s="60">
        <v>-321.01799595607378</v>
      </c>
      <c r="N25" s="60">
        <f t="shared" si="1"/>
        <v>-18199.889579737206</v>
      </c>
      <c r="O25" s="60">
        <v>0</v>
      </c>
      <c r="P25" s="60">
        <v>0</v>
      </c>
      <c r="Q25" s="60"/>
      <c r="R25" s="60"/>
      <c r="S25" s="60">
        <f t="shared" si="6"/>
        <v>0</v>
      </c>
      <c r="T25" s="60">
        <f t="shared" si="6"/>
        <v>0</v>
      </c>
      <c r="U25" s="60">
        <f t="shared" si="4"/>
        <v>-100650.85</v>
      </c>
      <c r="V25" s="60">
        <f t="shared" si="5"/>
        <v>-18199.889579737206</v>
      </c>
      <c r="W25" s="60">
        <f t="shared" si="3"/>
        <v>-118850.73957973722</v>
      </c>
    </row>
    <row r="26" spans="1:24">
      <c r="A26" s="51" t="s">
        <v>93</v>
      </c>
      <c r="B26" s="58">
        <v>9731561</v>
      </c>
      <c r="C26" s="58">
        <v>1128</v>
      </c>
      <c r="D26" s="59">
        <v>44044</v>
      </c>
      <c r="E26" s="58" t="s">
        <v>22</v>
      </c>
      <c r="F26" s="58" t="s">
        <v>11</v>
      </c>
      <c r="G26" s="60">
        <v>-14113.49</v>
      </c>
      <c r="H26" s="60"/>
      <c r="I26" s="60"/>
      <c r="J26" s="60">
        <f t="shared" si="0"/>
        <v>-14113.49</v>
      </c>
      <c r="K26" s="60">
        <v>-2413.1861913075568</v>
      </c>
      <c r="L26" s="60"/>
      <c r="M26" s="60">
        <v>-44.759748018124633</v>
      </c>
      <c r="N26" s="60">
        <f t="shared" si="1"/>
        <v>-2457.9459393256816</v>
      </c>
      <c r="O26" s="60">
        <v>0</v>
      </c>
      <c r="P26" s="60">
        <v>0</v>
      </c>
      <c r="Q26" s="60"/>
      <c r="R26" s="60"/>
      <c r="S26" s="60">
        <f t="shared" si="6"/>
        <v>0</v>
      </c>
      <c r="T26" s="60">
        <f t="shared" si="6"/>
        <v>0</v>
      </c>
      <c r="U26" s="60">
        <f t="shared" si="4"/>
        <v>-14113.49</v>
      </c>
      <c r="V26" s="60">
        <f t="shared" si="5"/>
        <v>-2457.9459393256816</v>
      </c>
      <c r="W26" s="60">
        <f t="shared" si="3"/>
        <v>-16571.435939325682</v>
      </c>
    </row>
    <row r="27" spans="1:24">
      <c r="A27" s="51" t="s">
        <v>104</v>
      </c>
      <c r="B27" s="58">
        <v>9733841</v>
      </c>
      <c r="C27" s="58" t="s">
        <v>100</v>
      </c>
      <c r="D27" s="59">
        <v>43777</v>
      </c>
      <c r="E27" s="58" t="s">
        <v>22</v>
      </c>
      <c r="F27" s="58" t="s">
        <v>117</v>
      </c>
      <c r="G27" s="60">
        <v>-3251881.3</v>
      </c>
      <c r="H27" s="60"/>
      <c r="I27" s="60"/>
      <c r="J27" s="60">
        <f t="shared" si="0"/>
        <v>-3251881.3</v>
      </c>
      <c r="K27" s="60">
        <v>-219929.76017572964</v>
      </c>
      <c r="L27" s="60">
        <v>1222.68</v>
      </c>
      <c r="M27" s="60"/>
      <c r="N27" s="60">
        <f t="shared" si="1"/>
        <v>-218707.08017572964</v>
      </c>
      <c r="O27" s="60">
        <v>3251881.3</v>
      </c>
      <c r="P27" s="60">
        <v>218707.07598609701</v>
      </c>
      <c r="Q27" s="60"/>
      <c r="R27" s="60"/>
      <c r="S27" s="60">
        <f t="shared" si="6"/>
        <v>3251881.3</v>
      </c>
      <c r="T27" s="60">
        <f t="shared" si="6"/>
        <v>218707.07598609701</v>
      </c>
      <c r="U27" s="60">
        <f t="shared" si="4"/>
        <v>0</v>
      </c>
      <c r="V27" s="60">
        <f t="shared" si="5"/>
        <v>-4.1896326292771846E-3</v>
      </c>
      <c r="W27" s="60">
        <f t="shared" si="3"/>
        <v>-4.1896324546542019E-3</v>
      </c>
    </row>
    <row r="28" spans="1:24">
      <c r="A28" s="51" t="s">
        <v>105</v>
      </c>
      <c r="B28" s="58">
        <v>9734382</v>
      </c>
      <c r="C28" s="58" t="s">
        <v>101</v>
      </c>
      <c r="D28" s="59">
        <v>43074</v>
      </c>
      <c r="E28" s="58" t="s">
        <v>22</v>
      </c>
      <c r="F28" s="58" t="s">
        <v>118</v>
      </c>
      <c r="G28" s="60">
        <v>-215092.43</v>
      </c>
      <c r="H28" s="60"/>
      <c r="I28" s="60"/>
      <c r="J28" s="60">
        <f t="shared" si="0"/>
        <v>-215092.43</v>
      </c>
      <c r="K28" s="60">
        <v>-28519.898334922411</v>
      </c>
      <c r="L28" s="60"/>
      <c r="M28" s="60">
        <v>-659.78338924041486</v>
      </c>
      <c r="N28" s="60">
        <f t="shared" si="1"/>
        <v>-29179.681724162827</v>
      </c>
      <c r="O28" s="60">
        <v>0</v>
      </c>
      <c r="P28" s="60">
        <v>0</v>
      </c>
      <c r="Q28" s="60"/>
      <c r="R28" s="60"/>
      <c r="S28" s="60">
        <f t="shared" si="6"/>
        <v>0</v>
      </c>
      <c r="T28" s="60">
        <f t="shared" si="6"/>
        <v>0</v>
      </c>
      <c r="U28" s="60">
        <f t="shared" si="4"/>
        <v>-215092.43</v>
      </c>
      <c r="V28" s="60">
        <f t="shared" si="5"/>
        <v>-29179.681724162827</v>
      </c>
      <c r="W28" s="60">
        <f t="shared" si="3"/>
        <v>-244272.11172416282</v>
      </c>
    </row>
    <row r="29" spans="1:24">
      <c r="A29" s="51" t="s">
        <v>106</v>
      </c>
      <c r="B29" s="58">
        <v>9734344</v>
      </c>
      <c r="C29" s="58" t="s">
        <v>102</v>
      </c>
      <c r="D29" s="59">
        <v>43251</v>
      </c>
      <c r="E29" s="58" t="s">
        <v>22</v>
      </c>
      <c r="F29" s="58" t="s">
        <v>118</v>
      </c>
      <c r="G29" s="60">
        <v>0</v>
      </c>
      <c r="H29" s="60"/>
      <c r="I29" s="60"/>
      <c r="J29" s="60">
        <f t="shared" si="0"/>
        <v>0</v>
      </c>
      <c r="K29" s="60">
        <v>0</v>
      </c>
      <c r="L29" s="60"/>
      <c r="M29" s="60">
        <v>0</v>
      </c>
      <c r="N29" s="60">
        <f t="shared" si="1"/>
        <v>0</v>
      </c>
      <c r="O29" s="60">
        <v>0</v>
      </c>
      <c r="P29" s="60">
        <v>0</v>
      </c>
      <c r="Q29" s="60"/>
      <c r="R29" s="60"/>
      <c r="S29" s="60">
        <f t="shared" si="6"/>
        <v>0</v>
      </c>
      <c r="T29" s="60">
        <f t="shared" si="6"/>
        <v>0</v>
      </c>
      <c r="U29" s="60">
        <f t="shared" si="4"/>
        <v>0</v>
      </c>
      <c r="V29" s="60">
        <f t="shared" si="5"/>
        <v>0</v>
      </c>
      <c r="W29" s="60">
        <f t="shared" si="3"/>
        <v>0</v>
      </c>
      <c r="X29" s="66"/>
    </row>
    <row r="30" spans="1:24">
      <c r="A30" s="51" t="s">
        <v>99</v>
      </c>
      <c r="B30" s="58">
        <v>9734526</v>
      </c>
      <c r="C30" s="58" t="s">
        <v>109</v>
      </c>
      <c r="D30" s="59">
        <v>43861</v>
      </c>
      <c r="E30" s="58" t="s">
        <v>22</v>
      </c>
      <c r="F30" s="58" t="s">
        <v>119</v>
      </c>
      <c r="G30" s="60">
        <v>-154431.16999999998</v>
      </c>
      <c r="H30" s="60"/>
      <c r="I30" s="60"/>
      <c r="J30" s="60">
        <f t="shared" si="0"/>
        <v>-154431.16999999998</v>
      </c>
      <c r="K30" s="60">
        <v>-8114.2035455624737</v>
      </c>
      <c r="L30" s="60"/>
      <c r="M30" s="60">
        <v>-440.22705335256495</v>
      </c>
      <c r="N30" s="60">
        <f t="shared" si="1"/>
        <v>-8554.430598915038</v>
      </c>
      <c r="O30" s="60">
        <v>0</v>
      </c>
      <c r="P30" s="60">
        <v>0</v>
      </c>
      <c r="Q30" s="60"/>
      <c r="R30" s="60"/>
      <c r="S30" s="60">
        <f t="shared" si="6"/>
        <v>0</v>
      </c>
      <c r="T30" s="60">
        <f t="shared" si="6"/>
        <v>0</v>
      </c>
      <c r="U30" s="60">
        <f t="shared" si="4"/>
        <v>-154431.16999999998</v>
      </c>
      <c r="V30" s="60">
        <f t="shared" si="5"/>
        <v>-8554.430598915038</v>
      </c>
      <c r="W30" s="60">
        <f t="shared" si="3"/>
        <v>-162985.60059891501</v>
      </c>
    </row>
    <row r="31" spans="1:24">
      <c r="A31" s="51" t="s">
        <v>111</v>
      </c>
      <c r="B31" s="58">
        <v>9734900</v>
      </c>
      <c r="C31" s="58" t="s">
        <v>112</v>
      </c>
      <c r="D31" s="59" t="s">
        <v>120</v>
      </c>
      <c r="E31" s="58" t="s">
        <v>22</v>
      </c>
      <c r="F31" s="58" t="s">
        <v>121</v>
      </c>
      <c r="G31" s="60">
        <v>-7540.76</v>
      </c>
      <c r="H31" s="60"/>
      <c r="I31" s="60"/>
      <c r="J31" s="60">
        <f t="shared" si="0"/>
        <v>-7540.76</v>
      </c>
      <c r="K31" s="60">
        <v>-194.26637482552084</v>
      </c>
      <c r="L31" s="60"/>
      <c r="M31" s="60">
        <v>-20.450547665798613</v>
      </c>
      <c r="N31" s="60">
        <f t="shared" si="1"/>
        <v>-214.71692249131945</v>
      </c>
      <c r="O31" s="60">
        <v>0</v>
      </c>
      <c r="P31" s="60">
        <v>0</v>
      </c>
      <c r="Q31" s="60"/>
      <c r="R31" s="60"/>
      <c r="S31" s="60">
        <f t="shared" si="6"/>
        <v>0</v>
      </c>
      <c r="T31" s="60">
        <f t="shared" si="6"/>
        <v>0</v>
      </c>
      <c r="U31" s="60">
        <f t="shared" si="4"/>
        <v>-7540.76</v>
      </c>
      <c r="V31" s="60">
        <f t="shared" si="5"/>
        <v>-214.71692249131945</v>
      </c>
      <c r="W31" s="60">
        <f t="shared" si="3"/>
        <v>-7755.4769224913198</v>
      </c>
      <c r="X31" s="66"/>
    </row>
    <row r="32" spans="1:24">
      <c r="A32" s="51" t="s">
        <v>113</v>
      </c>
      <c r="B32" s="58">
        <v>9734304</v>
      </c>
      <c r="C32" s="58" t="s">
        <v>114</v>
      </c>
      <c r="D32" s="59">
        <v>44141</v>
      </c>
      <c r="E32" s="58" t="s">
        <v>22</v>
      </c>
      <c r="F32" s="58" t="s">
        <v>122</v>
      </c>
      <c r="G32" s="60">
        <v>-3537467.9000000004</v>
      </c>
      <c r="H32" s="60"/>
      <c r="I32" s="60"/>
      <c r="J32" s="60">
        <f t="shared" si="0"/>
        <v>-3537467.9000000004</v>
      </c>
      <c r="K32" s="60">
        <v>-125447.975441797</v>
      </c>
      <c r="L32" s="60"/>
      <c r="M32" s="60">
        <v>-9920.3971626548682</v>
      </c>
      <c r="N32" s="60">
        <f t="shared" si="1"/>
        <v>-135368.37260445187</v>
      </c>
      <c r="O32" s="60">
        <v>0</v>
      </c>
      <c r="P32" s="60">
        <v>0</v>
      </c>
      <c r="Q32" s="60"/>
      <c r="R32" s="60"/>
      <c r="S32" s="60">
        <f t="shared" si="6"/>
        <v>0</v>
      </c>
      <c r="T32" s="60">
        <f t="shared" si="6"/>
        <v>0</v>
      </c>
      <c r="U32" s="60">
        <f t="shared" si="4"/>
        <v>-3537467.9000000004</v>
      </c>
      <c r="V32" s="60">
        <f t="shared" si="5"/>
        <v>-135368.37260445187</v>
      </c>
      <c r="W32" s="60">
        <f t="shared" si="3"/>
        <v>-3672836.2726044524</v>
      </c>
    </row>
    <row r="33" spans="1:24">
      <c r="A33" s="51" t="s">
        <v>115</v>
      </c>
      <c r="B33" s="58">
        <v>9734305</v>
      </c>
      <c r="C33" s="58" t="s">
        <v>116</v>
      </c>
      <c r="D33" s="59">
        <v>44196</v>
      </c>
      <c r="E33" s="58" t="s">
        <v>22</v>
      </c>
      <c r="F33" s="58" t="s">
        <v>11</v>
      </c>
      <c r="G33" s="60">
        <v>-45916.44</v>
      </c>
      <c r="H33" s="60"/>
      <c r="I33" s="60"/>
      <c r="J33" s="60">
        <f t="shared" si="0"/>
        <v>-45916.44</v>
      </c>
      <c r="K33" s="60">
        <v>-2258.8884032878241</v>
      </c>
      <c r="L33" s="60"/>
      <c r="M33" s="60">
        <v>-176.37359567557121</v>
      </c>
      <c r="N33" s="60">
        <f t="shared" si="1"/>
        <v>-2435.2619989633954</v>
      </c>
      <c r="O33" s="60">
        <v>-16947.23</v>
      </c>
      <c r="P33" s="60">
        <v>0</v>
      </c>
      <c r="Q33" s="60"/>
      <c r="R33" s="60"/>
      <c r="S33" s="60">
        <f t="shared" si="6"/>
        <v>-16947.23</v>
      </c>
      <c r="T33" s="60">
        <f t="shared" si="6"/>
        <v>0</v>
      </c>
      <c r="U33" s="60">
        <f t="shared" si="4"/>
        <v>-62863.67</v>
      </c>
      <c r="V33" s="60">
        <f t="shared" si="5"/>
        <v>-2435.2619989633954</v>
      </c>
      <c r="W33" s="60">
        <f t="shared" si="3"/>
        <v>-65298.931998963395</v>
      </c>
    </row>
    <row r="34" spans="1:24">
      <c r="A34" s="51" t="s">
        <v>123</v>
      </c>
      <c r="B34" s="58">
        <v>9734303</v>
      </c>
      <c r="C34" s="58" t="s">
        <v>124</v>
      </c>
      <c r="D34" s="59">
        <v>44317</v>
      </c>
      <c r="E34" s="58" t="s">
        <v>22</v>
      </c>
      <c r="F34" s="58" t="s">
        <v>11</v>
      </c>
      <c r="G34" s="60">
        <v>-280000</v>
      </c>
      <c r="H34" s="60"/>
      <c r="I34" s="60"/>
      <c r="J34" s="60">
        <f t="shared" si="0"/>
        <v>-280000</v>
      </c>
      <c r="K34" s="60">
        <v>-17159.047112153406</v>
      </c>
      <c r="L34" s="60"/>
      <c r="M34" s="60">
        <v>-804.8057525954157</v>
      </c>
      <c r="N34" s="60">
        <f t="shared" si="1"/>
        <v>-17963.852864748824</v>
      </c>
      <c r="O34" s="60">
        <v>0</v>
      </c>
      <c r="P34" s="60">
        <v>0</v>
      </c>
      <c r="Q34" s="60"/>
      <c r="R34" s="60"/>
      <c r="S34" s="60">
        <f t="shared" si="6"/>
        <v>0</v>
      </c>
      <c r="T34" s="60">
        <f t="shared" si="6"/>
        <v>0</v>
      </c>
      <c r="U34" s="60">
        <f t="shared" si="4"/>
        <v>-280000</v>
      </c>
      <c r="V34" s="60">
        <f t="shared" si="5"/>
        <v>-17963.852864748824</v>
      </c>
      <c r="W34" s="60">
        <f t="shared" si="3"/>
        <v>-297963.8528647488</v>
      </c>
    </row>
    <row r="35" spans="1:24">
      <c r="A35" s="51" t="s">
        <v>125</v>
      </c>
      <c r="B35" s="58">
        <v>9734302</v>
      </c>
      <c r="C35" s="58" t="s">
        <v>126</v>
      </c>
      <c r="D35" s="59">
        <v>44105</v>
      </c>
      <c r="E35" s="58" t="s">
        <v>22</v>
      </c>
      <c r="F35" s="58" t="s">
        <v>10</v>
      </c>
      <c r="G35" s="60">
        <v>-663602.62999999989</v>
      </c>
      <c r="H35" s="60"/>
      <c r="I35" s="60"/>
      <c r="J35" s="60">
        <f t="shared" si="0"/>
        <v>-663602.62999999989</v>
      </c>
      <c r="K35" s="60">
        <v>-26576.001420630677</v>
      </c>
      <c r="L35" s="60"/>
      <c r="M35" s="60">
        <v>-2036.1376788475411</v>
      </c>
      <c r="N35" s="60">
        <f t="shared" si="1"/>
        <v>-28612.13909947822</v>
      </c>
      <c r="O35" s="60">
        <v>-61626.05</v>
      </c>
      <c r="P35" s="60">
        <v>0</v>
      </c>
      <c r="Q35" s="60"/>
      <c r="R35" s="60"/>
      <c r="S35" s="60">
        <f t="shared" si="6"/>
        <v>-61626.05</v>
      </c>
      <c r="T35" s="60">
        <f t="shared" si="6"/>
        <v>0</v>
      </c>
      <c r="U35" s="60">
        <f t="shared" si="4"/>
        <v>-725228.67999999993</v>
      </c>
      <c r="V35" s="60">
        <f t="shared" si="5"/>
        <v>-28612.13909947822</v>
      </c>
      <c r="W35" s="60">
        <f t="shared" si="3"/>
        <v>-753840.81909947819</v>
      </c>
    </row>
    <row r="36" spans="1:24">
      <c r="A36" s="51" t="s">
        <v>129</v>
      </c>
      <c r="B36" s="58">
        <v>9734560</v>
      </c>
      <c r="C36" s="58" t="s">
        <v>130</v>
      </c>
      <c r="D36" s="59">
        <v>44303</v>
      </c>
      <c r="E36" s="58" t="s">
        <v>22</v>
      </c>
      <c r="F36" s="58" t="s">
        <v>11</v>
      </c>
      <c r="G36" s="60">
        <v>-15043.01</v>
      </c>
      <c r="H36" s="60"/>
      <c r="I36" s="60"/>
      <c r="J36" s="60">
        <f t="shared" si="0"/>
        <v>-15043.01</v>
      </c>
      <c r="K36" s="60">
        <v>-757.07177537781001</v>
      </c>
      <c r="L36" s="60"/>
      <c r="M36" s="60">
        <v>-42.791888141648244</v>
      </c>
      <c r="N36" s="60">
        <f t="shared" si="1"/>
        <v>-799.86366351945821</v>
      </c>
      <c r="O36" s="60">
        <v>0</v>
      </c>
      <c r="P36" s="60">
        <v>0</v>
      </c>
      <c r="Q36" s="60"/>
      <c r="R36" s="60"/>
      <c r="S36" s="60">
        <f t="shared" si="6"/>
        <v>0</v>
      </c>
      <c r="T36" s="60">
        <f t="shared" si="6"/>
        <v>0</v>
      </c>
      <c r="U36" s="60">
        <f t="shared" si="4"/>
        <v>-15043.01</v>
      </c>
      <c r="V36" s="60">
        <f t="shared" si="5"/>
        <v>-799.86366351945821</v>
      </c>
      <c r="W36" s="60">
        <f t="shared" si="3"/>
        <v>-15842.873663519458</v>
      </c>
    </row>
    <row r="37" spans="1:24">
      <c r="A37" s="51" t="s">
        <v>170</v>
      </c>
      <c r="B37" s="58">
        <v>9735060</v>
      </c>
      <c r="C37" s="58" t="s">
        <v>169</v>
      </c>
      <c r="D37" s="59">
        <v>44530</v>
      </c>
      <c r="E37" s="58" t="s">
        <v>22</v>
      </c>
      <c r="F37" s="58" t="s">
        <v>11</v>
      </c>
      <c r="G37" s="60">
        <v>-649346.82000000007</v>
      </c>
      <c r="H37" s="60"/>
      <c r="I37" s="60"/>
      <c r="J37" s="60">
        <f t="shared" si="0"/>
        <v>-649346.82000000007</v>
      </c>
      <c r="K37" s="60">
        <v>-15638.551626790031</v>
      </c>
      <c r="L37" s="60"/>
      <c r="M37" s="60">
        <v>-1801.0020481558897</v>
      </c>
      <c r="N37" s="60">
        <f t="shared" si="1"/>
        <v>-17439.553674945921</v>
      </c>
      <c r="O37" s="60">
        <v>0</v>
      </c>
      <c r="P37" s="60">
        <v>0</v>
      </c>
      <c r="Q37" s="60"/>
      <c r="R37" s="60"/>
      <c r="S37" s="60">
        <f t="shared" si="6"/>
        <v>0</v>
      </c>
      <c r="T37" s="60">
        <f t="shared" si="6"/>
        <v>0</v>
      </c>
      <c r="U37" s="60">
        <f t="shared" si="4"/>
        <v>-649346.82000000007</v>
      </c>
      <c r="V37" s="60">
        <f t="shared" si="5"/>
        <v>-17439.553674945921</v>
      </c>
      <c r="W37" s="60">
        <f t="shared" si="3"/>
        <v>-666786.37367494602</v>
      </c>
    </row>
    <row r="38" spans="1:24">
      <c r="A38" s="51" t="s">
        <v>168</v>
      </c>
      <c r="B38" s="58">
        <v>9736420</v>
      </c>
      <c r="C38" s="58" t="s">
        <v>167</v>
      </c>
      <c r="D38" s="59">
        <v>44440</v>
      </c>
      <c r="E38" s="58" t="s">
        <v>22</v>
      </c>
      <c r="F38" s="58" t="s">
        <v>11</v>
      </c>
      <c r="G38" s="60">
        <v>-943406.57000000007</v>
      </c>
      <c r="H38" s="60"/>
      <c r="I38" s="60"/>
      <c r="J38" s="60">
        <f t="shared" si="0"/>
        <v>-943406.57000000007</v>
      </c>
      <c r="K38" s="60">
        <v>-26654.713402129491</v>
      </c>
      <c r="L38" s="60"/>
      <c r="M38" s="60">
        <v>-2627.2493092141012</v>
      </c>
      <c r="N38" s="60">
        <f t="shared" si="1"/>
        <v>-29281.962711343593</v>
      </c>
      <c r="O38" s="60">
        <v>0</v>
      </c>
      <c r="P38" s="60">
        <v>0</v>
      </c>
      <c r="Q38" s="60"/>
      <c r="R38" s="60"/>
      <c r="S38" s="60">
        <f t="shared" si="6"/>
        <v>0</v>
      </c>
      <c r="T38" s="60">
        <f t="shared" si="6"/>
        <v>0</v>
      </c>
      <c r="U38" s="60">
        <f t="shared" si="4"/>
        <v>-943406.57000000007</v>
      </c>
      <c r="V38" s="60">
        <f t="shared" si="5"/>
        <v>-29281.962711343593</v>
      </c>
      <c r="W38" s="60">
        <f t="shared" si="3"/>
        <v>-972688.53271134361</v>
      </c>
    </row>
    <row r="39" spans="1:24">
      <c r="A39" s="51" t="s">
        <v>173</v>
      </c>
      <c r="B39" s="58">
        <v>9738916</v>
      </c>
      <c r="C39" s="58" t="s">
        <v>172</v>
      </c>
      <c r="D39" s="59">
        <v>44621</v>
      </c>
      <c r="E39" s="58" t="s">
        <v>22</v>
      </c>
      <c r="F39" s="58" t="s">
        <v>11</v>
      </c>
      <c r="G39" s="60">
        <v>-460338.06</v>
      </c>
      <c r="H39" s="60"/>
      <c r="I39" s="60"/>
      <c r="J39" s="60">
        <f t="shared" si="0"/>
        <v>-460338.06</v>
      </c>
      <c r="K39" s="60">
        <v>-8312.6599435251665</v>
      </c>
      <c r="L39" s="60"/>
      <c r="M39" s="60">
        <v>-1269.2623665137141</v>
      </c>
      <c r="N39" s="60">
        <f t="shared" si="1"/>
        <v>-9581.9223100388808</v>
      </c>
      <c r="O39" s="60">
        <v>0</v>
      </c>
      <c r="P39" s="60">
        <v>0</v>
      </c>
      <c r="Q39" s="60"/>
      <c r="R39" s="60"/>
      <c r="S39" s="60">
        <f t="shared" si="6"/>
        <v>0</v>
      </c>
      <c r="T39" s="60">
        <f t="shared" si="6"/>
        <v>0</v>
      </c>
      <c r="U39" s="60">
        <f t="shared" si="4"/>
        <v>-460338.06</v>
      </c>
      <c r="V39" s="60">
        <f t="shared" si="5"/>
        <v>-9581.9223100388808</v>
      </c>
      <c r="W39" s="60">
        <f t="shared" si="3"/>
        <v>-469919.98231003887</v>
      </c>
    </row>
    <row r="40" spans="1:24">
      <c r="A40" s="51" t="s">
        <v>175</v>
      </c>
      <c r="B40" s="58">
        <v>9734240</v>
      </c>
      <c r="C40" s="58" t="s">
        <v>174</v>
      </c>
      <c r="D40" s="59">
        <v>45200</v>
      </c>
      <c r="E40" s="58" t="s">
        <v>22</v>
      </c>
      <c r="F40" s="58" t="s">
        <v>176</v>
      </c>
      <c r="G40" s="60">
        <v>-125937.24</v>
      </c>
      <c r="H40" s="60"/>
      <c r="I40" s="60"/>
      <c r="J40" s="60">
        <f t="shared" si="0"/>
        <v>-125937.24</v>
      </c>
      <c r="K40" s="60">
        <v>-2228.1165216180129</v>
      </c>
      <c r="L40" s="60"/>
      <c r="M40" s="60">
        <v>-347.11450724604879</v>
      </c>
      <c r="N40" s="60">
        <f t="shared" si="1"/>
        <v>-2575.231028864062</v>
      </c>
      <c r="O40" s="60">
        <v>0</v>
      </c>
      <c r="P40" s="60">
        <v>0</v>
      </c>
      <c r="Q40" s="60"/>
      <c r="R40" s="60"/>
      <c r="S40" s="60">
        <f t="shared" si="6"/>
        <v>0</v>
      </c>
      <c r="T40" s="60">
        <f t="shared" si="6"/>
        <v>0</v>
      </c>
      <c r="U40" s="60">
        <f t="shared" si="4"/>
        <v>-125937.24</v>
      </c>
      <c r="V40" s="60">
        <f t="shared" si="5"/>
        <v>-2575.231028864062</v>
      </c>
      <c r="W40" s="60">
        <f t="shared" si="3"/>
        <v>-128512.47102886406</v>
      </c>
    </row>
    <row r="41" spans="1:24" ht="15" thickBot="1">
      <c r="F41" s="67"/>
      <c r="G41" s="68">
        <f t="shared" ref="G41:W41" si="7">SUM(G3:G40)</f>
        <v>-133596513.81062698</v>
      </c>
      <c r="H41" s="68">
        <f t="shared" si="7"/>
        <v>0</v>
      </c>
      <c r="I41" s="68">
        <f t="shared" si="7"/>
        <v>0</v>
      </c>
      <c r="J41" s="68">
        <f t="shared" si="7"/>
        <v>-133596513.81062698</v>
      </c>
      <c r="K41" s="68">
        <f t="shared" si="7"/>
        <v>-36883112.884276755</v>
      </c>
      <c r="L41" s="68">
        <f t="shared" si="7"/>
        <v>1222.68</v>
      </c>
      <c r="M41" s="68">
        <f t="shared" si="7"/>
        <v>-250606.78107925481</v>
      </c>
      <c r="N41" s="68">
        <f t="shared" si="7"/>
        <v>-37132496.98535601</v>
      </c>
      <c r="O41" s="68">
        <f t="shared" si="7"/>
        <v>69597593.539000005</v>
      </c>
      <c r="P41" s="68">
        <f t="shared" si="7"/>
        <v>6704537.4983092211</v>
      </c>
      <c r="Q41" s="68">
        <f t="shared" si="7"/>
        <v>1552844.5065000001</v>
      </c>
      <c r="R41" s="68">
        <f t="shared" si="7"/>
        <v>91509.851221354198</v>
      </c>
      <c r="S41" s="68">
        <f t="shared" si="7"/>
        <v>71150438.045499995</v>
      </c>
      <c r="T41" s="68">
        <f t="shared" si="7"/>
        <v>6796047.3495305758</v>
      </c>
      <c r="U41" s="68">
        <f t="shared" si="7"/>
        <v>-62446075.765127018</v>
      </c>
      <c r="V41" s="68">
        <f t="shared" si="7"/>
        <v>-30336449.635825448</v>
      </c>
      <c r="W41" s="68">
        <f t="shared" si="7"/>
        <v>-92782525.400952429</v>
      </c>
    </row>
    <row r="42" spans="1:24" ht="15" thickTop="1">
      <c r="F42" s="67"/>
      <c r="G42" s="69"/>
      <c r="H42" s="69"/>
      <c r="I42" s="69"/>
      <c r="J42" s="69"/>
      <c r="K42" s="69"/>
      <c r="L42" s="69"/>
      <c r="M42" s="69"/>
      <c r="N42" s="69"/>
      <c r="O42" s="69"/>
      <c r="P42" s="69"/>
      <c r="Q42" s="184">
        <v>2</v>
      </c>
      <c r="R42" s="184">
        <v>2</v>
      </c>
      <c r="U42" s="70"/>
      <c r="V42" s="71"/>
      <c r="W42" s="71"/>
    </row>
    <row r="43" spans="1:24">
      <c r="G43" s="69"/>
      <c r="H43" s="69"/>
      <c r="I43" s="69"/>
      <c r="J43" s="69"/>
      <c r="K43" s="69"/>
      <c r="L43" s="69"/>
      <c r="M43" s="69"/>
      <c r="N43" s="69"/>
      <c r="O43" s="69"/>
      <c r="P43" s="69"/>
      <c r="Q43" s="69"/>
      <c r="R43" s="69"/>
      <c r="S43" s="69"/>
      <c r="T43" s="69"/>
      <c r="U43" s="69"/>
      <c r="W43" s="69"/>
    </row>
    <row r="44" spans="1:24">
      <c r="A44" s="72" t="s">
        <v>15</v>
      </c>
      <c r="B44" s="73" t="s">
        <v>148</v>
      </c>
      <c r="N44" s="69"/>
      <c r="O44" s="74"/>
      <c r="P44" s="74"/>
      <c r="Q44" s="74"/>
      <c r="R44" s="74"/>
      <c r="W44" s="69"/>
    </row>
    <row r="45" spans="1:24">
      <c r="B45" s="73" t="s">
        <v>149</v>
      </c>
      <c r="N45" s="69"/>
      <c r="Q45" s="74"/>
      <c r="R45" s="74"/>
      <c r="V45" s="74"/>
      <c r="W45" s="75"/>
    </row>
    <row r="46" spans="1:24">
      <c r="B46" s="76"/>
      <c r="N46" s="69"/>
      <c r="Q46" s="74"/>
      <c r="R46" s="74"/>
      <c r="W46" s="77"/>
      <c r="X46" s="58"/>
    </row>
    <row r="47" spans="1:24" ht="15" thickBot="1">
      <c r="C47" s="58"/>
      <c r="D47" s="58"/>
      <c r="E47" s="58"/>
      <c r="F47" s="58"/>
      <c r="P47" s="58"/>
      <c r="Q47" s="78"/>
      <c r="R47" s="78"/>
      <c r="S47" s="58"/>
      <c r="T47" s="58"/>
      <c r="U47" s="58"/>
      <c r="V47" s="58"/>
      <c r="W47" s="79" t="s">
        <v>2</v>
      </c>
      <c r="X47" s="162"/>
    </row>
    <row r="48" spans="1:24">
      <c r="A48" s="80" t="s">
        <v>5</v>
      </c>
      <c r="B48" s="80"/>
      <c r="C48" s="80" t="s">
        <v>6</v>
      </c>
      <c r="D48" s="80"/>
      <c r="E48" s="80"/>
      <c r="F48" s="78"/>
      <c r="G48" s="80"/>
      <c r="H48" s="80" t="s">
        <v>7</v>
      </c>
      <c r="I48" s="58"/>
      <c r="N48" s="58"/>
      <c r="P48" s="80"/>
      <c r="Q48" s="80"/>
      <c r="R48" s="78"/>
      <c r="S48" s="80"/>
      <c r="T48" s="80"/>
      <c r="U48" s="80"/>
      <c r="V48" s="80"/>
      <c r="W48" s="81"/>
    </row>
    <row r="49" spans="1:24">
      <c r="V49" s="82" t="s">
        <v>258</v>
      </c>
      <c r="W49" s="83">
        <v>-2423037.0999999992</v>
      </c>
    </row>
    <row r="50" spans="1:24">
      <c r="L50" s="84"/>
      <c r="V50" s="82"/>
      <c r="W50" s="85"/>
    </row>
    <row r="51" spans="1:24">
      <c r="L51" s="84"/>
      <c r="O51" s="74"/>
      <c r="P51" s="74"/>
      <c r="Q51" s="74"/>
      <c r="R51" s="74"/>
      <c r="S51" s="74"/>
      <c r="T51" s="74"/>
      <c r="U51" s="74"/>
      <c r="V51" s="82" t="s">
        <v>259</v>
      </c>
      <c r="W51" s="83">
        <v>-3714393.2</v>
      </c>
      <c r="X51" s="86"/>
    </row>
    <row r="52" spans="1:24">
      <c r="A52" s="87" t="s">
        <v>19</v>
      </c>
      <c r="B52" s="88" t="s">
        <v>16</v>
      </c>
      <c r="O52" s="82"/>
      <c r="P52" s="82"/>
      <c r="Q52" s="87"/>
      <c r="S52" s="87"/>
      <c r="T52" s="87"/>
      <c r="U52" s="82"/>
      <c r="V52" s="82"/>
      <c r="W52" s="85"/>
    </row>
    <row r="53" spans="1:24">
      <c r="A53" s="77" t="s">
        <v>22</v>
      </c>
      <c r="B53" s="51" t="s">
        <v>37</v>
      </c>
      <c r="O53" s="58"/>
      <c r="P53" s="58"/>
      <c r="Q53" s="58"/>
      <c r="S53" s="58"/>
      <c r="T53" s="58"/>
      <c r="U53" s="58"/>
      <c r="V53" s="82" t="s">
        <v>260</v>
      </c>
      <c r="W53" s="83">
        <v>-7850115.7800000031</v>
      </c>
      <c r="X53" s="163"/>
    </row>
    <row r="54" spans="1:24">
      <c r="A54" s="77" t="s">
        <v>23</v>
      </c>
      <c r="B54" s="51" t="s">
        <v>38</v>
      </c>
      <c r="O54" s="58"/>
      <c r="P54" s="58"/>
      <c r="Q54" s="58"/>
      <c r="S54" s="58"/>
      <c r="T54" s="58"/>
      <c r="U54" s="82"/>
      <c r="V54" s="82"/>
      <c r="W54" s="85"/>
    </row>
    <row r="55" spans="1:24">
      <c r="A55" s="77" t="s">
        <v>21</v>
      </c>
      <c r="B55" s="51" t="s">
        <v>39</v>
      </c>
      <c r="O55" s="58"/>
      <c r="P55" s="58"/>
      <c r="Q55" s="58"/>
      <c r="S55" s="58"/>
      <c r="T55" s="58"/>
      <c r="U55" s="82"/>
      <c r="V55" s="82" t="s">
        <v>261</v>
      </c>
      <c r="W55" s="83">
        <v>-60818248.180000007</v>
      </c>
      <c r="X55" s="163"/>
    </row>
    <row r="56" spans="1:24">
      <c r="A56" s="77"/>
      <c r="O56" s="58"/>
      <c r="P56" s="58"/>
      <c r="Q56" s="58"/>
      <c r="S56" s="58"/>
      <c r="T56" s="58"/>
      <c r="U56" s="82"/>
      <c r="V56" s="82"/>
      <c r="W56" s="85"/>
    </row>
    <row r="57" spans="1:24">
      <c r="A57" s="77" t="s">
        <v>10</v>
      </c>
      <c r="B57" s="51" t="s">
        <v>25</v>
      </c>
      <c r="O57" s="58"/>
      <c r="P57" s="58"/>
      <c r="Q57" s="58"/>
      <c r="S57" s="58"/>
      <c r="T57" s="58"/>
      <c r="U57" s="82"/>
      <c r="V57" s="82" t="s">
        <v>154</v>
      </c>
      <c r="W57" s="83">
        <v>-85999.2</v>
      </c>
    </row>
    <row r="58" spans="1:24">
      <c r="A58" s="77" t="s">
        <v>11</v>
      </c>
      <c r="B58" s="51" t="s">
        <v>26</v>
      </c>
      <c r="O58" s="58"/>
      <c r="P58" s="58"/>
      <c r="Q58" s="58"/>
      <c r="S58" s="58"/>
      <c r="T58" s="58"/>
      <c r="U58" s="82"/>
    </row>
    <row r="59" spans="1:24" ht="15" thickBot="1">
      <c r="A59" s="77" t="s">
        <v>12</v>
      </c>
      <c r="B59" s="51" t="s">
        <v>27</v>
      </c>
      <c r="O59" s="58"/>
      <c r="P59" s="58"/>
      <c r="Q59" s="58"/>
      <c r="S59" s="58"/>
      <c r="T59" s="58"/>
      <c r="U59" s="82"/>
      <c r="V59" s="82" t="s">
        <v>185</v>
      </c>
      <c r="W59" s="89">
        <f>+W41+W49+W51+W53+W55+W57</f>
        <v>-167674318.86095244</v>
      </c>
    </row>
    <row r="60" spans="1:24" ht="15" thickTop="1">
      <c r="O60" s="58"/>
      <c r="P60" s="58"/>
      <c r="Q60" s="87"/>
      <c r="S60" s="87"/>
      <c r="T60" s="87"/>
      <c r="U60" s="82"/>
    </row>
    <row r="61" spans="1:24">
      <c r="O61" s="82"/>
      <c r="P61" s="82"/>
      <c r="U61" s="82"/>
      <c r="V61" s="82" t="s">
        <v>153</v>
      </c>
      <c r="W61" s="85"/>
    </row>
    <row r="62" spans="1:24">
      <c r="O62" s="82"/>
      <c r="P62" s="82"/>
      <c r="U62" s="82"/>
    </row>
    <row r="63" spans="1:24">
      <c r="A63" s="72" t="s">
        <v>144</v>
      </c>
      <c r="O63" s="82"/>
      <c r="P63" s="82"/>
      <c r="U63" s="82"/>
      <c r="V63" s="82" t="s">
        <v>155</v>
      </c>
      <c r="W63" s="85"/>
    </row>
    <row r="64" spans="1:24">
      <c r="A64" s="219" t="s">
        <v>283</v>
      </c>
      <c r="B64" s="219"/>
      <c r="C64" s="219"/>
      <c r="D64" s="219"/>
      <c r="E64" s="219"/>
      <c r="F64" s="219"/>
      <c r="O64" s="82"/>
      <c r="P64" s="82"/>
      <c r="U64" s="82"/>
      <c r="W64" s="60"/>
    </row>
    <row r="65" spans="1:24">
      <c r="A65" s="219"/>
      <c r="B65" s="219"/>
      <c r="C65" s="219"/>
      <c r="D65" s="219"/>
      <c r="E65" s="219"/>
      <c r="F65" s="219"/>
      <c r="V65" s="82" t="s">
        <v>86</v>
      </c>
      <c r="W65" s="90"/>
    </row>
    <row r="66" spans="1:24">
      <c r="A66" s="219"/>
      <c r="B66" s="219"/>
      <c r="C66" s="219"/>
      <c r="D66" s="219"/>
      <c r="E66" s="219"/>
      <c r="F66" s="219"/>
      <c r="S66" s="87"/>
      <c r="T66" s="87"/>
      <c r="U66" s="82"/>
      <c r="V66" s="82"/>
      <c r="W66" s="90"/>
    </row>
    <row r="67" spans="1:24">
      <c r="A67" s="219"/>
      <c r="B67" s="219"/>
      <c r="C67" s="219"/>
      <c r="D67" s="219"/>
      <c r="E67" s="219"/>
      <c r="F67" s="219"/>
      <c r="S67" s="87"/>
      <c r="T67" s="87"/>
      <c r="U67" s="82"/>
      <c r="V67" s="82" t="s">
        <v>110</v>
      </c>
      <c r="W67" s="90">
        <f>3074.49+6592+993.83+1326.66+58.86</f>
        <v>12045.84</v>
      </c>
    </row>
    <row r="68" spans="1:24">
      <c r="A68" s="219"/>
      <c r="B68" s="219"/>
      <c r="C68" s="219"/>
      <c r="D68" s="219"/>
      <c r="E68" s="219"/>
      <c r="F68" s="219"/>
      <c r="S68" s="87"/>
      <c r="T68" s="87"/>
      <c r="U68" s="82"/>
      <c r="V68" s="82"/>
      <c r="W68" s="90"/>
    </row>
    <row r="69" spans="1:24">
      <c r="S69" s="87"/>
      <c r="T69" s="87"/>
      <c r="U69" s="82"/>
      <c r="V69" s="82" t="s">
        <v>156</v>
      </c>
      <c r="W69" s="90">
        <v>-1173.1199999999999</v>
      </c>
    </row>
    <row r="70" spans="1:24">
      <c r="A70" s="219" t="s">
        <v>284</v>
      </c>
      <c r="B70" s="219"/>
      <c r="C70" s="219"/>
      <c r="D70" s="219"/>
      <c r="E70" s="219"/>
      <c r="F70" s="219"/>
      <c r="S70" s="87"/>
      <c r="T70" s="87"/>
      <c r="U70" s="82"/>
      <c r="X70" s="69"/>
    </row>
    <row r="71" spans="1:24">
      <c r="A71" s="219"/>
      <c r="B71" s="219"/>
      <c r="C71" s="219"/>
      <c r="D71" s="219"/>
      <c r="E71" s="219"/>
      <c r="F71" s="219"/>
      <c r="S71" s="87"/>
      <c r="T71" s="87"/>
      <c r="U71" s="82"/>
      <c r="V71" s="82" t="s">
        <v>262</v>
      </c>
      <c r="W71" s="85">
        <v>68812.37</v>
      </c>
    </row>
    <row r="72" spans="1:24">
      <c r="S72" s="87"/>
      <c r="T72" s="87"/>
      <c r="U72" s="82"/>
    </row>
    <row r="73" spans="1:24">
      <c r="A73" s="219" t="s">
        <v>285</v>
      </c>
      <c r="B73" s="219"/>
      <c r="C73" s="219"/>
      <c r="D73" s="219"/>
      <c r="E73" s="219"/>
      <c r="F73" s="219"/>
      <c r="S73" s="87"/>
      <c r="V73" s="82" t="s">
        <v>127</v>
      </c>
      <c r="W73" s="90">
        <v>-0.09</v>
      </c>
    </row>
    <row r="74" spans="1:24">
      <c r="A74" s="219"/>
      <c r="B74" s="219"/>
      <c r="C74" s="219"/>
      <c r="D74" s="219"/>
      <c r="E74" s="219"/>
      <c r="F74" s="219"/>
      <c r="S74" s="87"/>
      <c r="U74" s="82"/>
      <c r="W74" s="60"/>
    </row>
    <row r="75" spans="1:24" ht="15" thickBot="1">
      <c r="A75" s="219"/>
      <c r="B75" s="219"/>
      <c r="C75" s="219"/>
      <c r="D75" s="219"/>
      <c r="E75" s="219"/>
      <c r="F75" s="219"/>
      <c r="V75" s="82" t="s">
        <v>263</v>
      </c>
      <c r="W75" s="91">
        <f>SUM(W59:W74)</f>
        <v>-167594633.86095244</v>
      </c>
      <c r="X75" s="86"/>
    </row>
    <row r="76" spans="1:24" ht="15" thickTop="1">
      <c r="A76" s="219"/>
      <c r="B76" s="219"/>
      <c r="C76" s="219"/>
      <c r="D76" s="219"/>
      <c r="E76" s="219"/>
      <c r="F76" s="219"/>
      <c r="W76" s="92"/>
    </row>
    <row r="77" spans="1:24">
      <c r="A77" s="219"/>
      <c r="B77" s="219"/>
      <c r="C77" s="219"/>
      <c r="D77" s="219"/>
      <c r="E77" s="219"/>
      <c r="F77" s="219"/>
      <c r="V77" s="51" t="s">
        <v>479</v>
      </c>
      <c r="W77" s="95">
        <v>-161637508.02000001</v>
      </c>
    </row>
    <row r="78" spans="1:24">
      <c r="V78" s="51" t="s">
        <v>480</v>
      </c>
      <c r="W78" s="95">
        <v>-5957125.8399999999</v>
      </c>
    </row>
    <row r="79" spans="1:24" ht="15" thickBot="1">
      <c r="W79" s="182">
        <f>SUM(W77:W78)</f>
        <v>-167594633.86000001</v>
      </c>
    </row>
    <row r="80" spans="1:24" ht="15" thickTop="1">
      <c r="W80" s="69">
        <f>+W75-W79</f>
        <v>-9.524226188659668E-4</v>
      </c>
    </row>
    <row r="81" spans="2:23">
      <c r="B81" s="66"/>
      <c r="V81" s="94"/>
      <c r="W81" s="94"/>
    </row>
    <row r="82" spans="2:23">
      <c r="V82" s="94"/>
      <c r="W82" s="94"/>
    </row>
  </sheetData>
  <autoFilter ref="A2:X45" xr:uid="{00000000-0009-0000-0000-000005000000}"/>
  <mergeCells count="6">
    <mergeCell ref="A73:F77"/>
    <mergeCell ref="G1:N1"/>
    <mergeCell ref="O1:T1"/>
    <mergeCell ref="U1:W1"/>
    <mergeCell ref="A64:F68"/>
    <mergeCell ref="A70:F71"/>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10C3F-A2FE-4489-970C-421ACC19BA2E}">
  <sheetPr>
    <pageSetUpPr fitToPage="1"/>
  </sheetPr>
  <dimension ref="A1:X80"/>
  <sheetViews>
    <sheetView tabSelected="1" view="pageBreakPreview" zoomScale="25" zoomScaleNormal="75" zoomScaleSheetLayoutView="25" workbookViewId="0">
      <pane xSplit="6" ySplit="2" topLeftCell="L41"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24" width="10.26953125" style="51" customWidth="1"/>
    <col min="25" max="16384" width="9.1796875" style="51"/>
  </cols>
  <sheetData>
    <row r="1" spans="1:23">
      <c r="A1" s="50" t="s">
        <v>264</v>
      </c>
      <c r="B1" t="s">
        <v>291</v>
      </c>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266</v>
      </c>
      <c r="J2" s="54" t="s">
        <v>150</v>
      </c>
      <c r="K2" s="54" t="s">
        <v>4</v>
      </c>
      <c r="L2" s="54" t="s">
        <v>147</v>
      </c>
      <c r="M2" s="55" t="s">
        <v>267</v>
      </c>
      <c r="N2" s="56" t="s">
        <v>8</v>
      </c>
      <c r="O2" s="56" t="s">
        <v>277</v>
      </c>
      <c r="P2" s="56" t="s">
        <v>278</v>
      </c>
      <c r="Q2" s="55" t="s">
        <v>268</v>
      </c>
      <c r="R2" s="55" t="s">
        <v>269</v>
      </c>
      <c r="S2" s="56" t="s">
        <v>286</v>
      </c>
      <c r="T2" s="56" t="s">
        <v>287</v>
      </c>
      <c r="U2" s="57" t="s">
        <v>288</v>
      </c>
      <c r="V2" s="57" t="s">
        <v>289</v>
      </c>
      <c r="W2" s="57" t="s">
        <v>290</v>
      </c>
    </row>
    <row r="3" spans="1:23">
      <c r="A3" s="51" t="s">
        <v>1</v>
      </c>
      <c r="B3" s="58">
        <v>9712801</v>
      </c>
      <c r="C3" s="58">
        <v>272</v>
      </c>
      <c r="D3" s="59">
        <v>44166</v>
      </c>
      <c r="E3" s="58" t="s">
        <v>22</v>
      </c>
      <c r="F3" s="58" t="s">
        <v>12</v>
      </c>
      <c r="G3" s="60">
        <v>-3526396.41</v>
      </c>
      <c r="H3" s="60"/>
      <c r="I3" s="60"/>
      <c r="J3" s="60">
        <f t="shared" ref="J3:J38" si="0">G3+H3+I3</f>
        <v>-3526396.41</v>
      </c>
      <c r="K3" s="60">
        <v>-690411.37788750418</v>
      </c>
      <c r="L3" s="60"/>
      <c r="M3" s="60">
        <v>-6924.8911780818735</v>
      </c>
      <c r="N3" s="60">
        <f t="shared" ref="N3:N38" si="1">SUM(K3:M3)</f>
        <v>-697336.26906558604</v>
      </c>
      <c r="O3" s="60">
        <v>1653000</v>
      </c>
      <c r="P3" s="60">
        <v>0</v>
      </c>
      <c r="Q3" s="60"/>
      <c r="R3" s="60"/>
      <c r="S3" s="60">
        <f t="shared" ref="S3:T22" si="2">+O3+Q3</f>
        <v>1653000</v>
      </c>
      <c r="T3" s="60">
        <f t="shared" si="2"/>
        <v>0</v>
      </c>
      <c r="U3" s="60">
        <f>+J3+S3</f>
        <v>-1873396.4100000001</v>
      </c>
      <c r="V3" s="60">
        <f>+N3+T3</f>
        <v>-697336.26906558604</v>
      </c>
      <c r="W3" s="60">
        <f t="shared" ref="W3:W38" si="3">+J3+N3+S3+T3</f>
        <v>-2570732.6790655861</v>
      </c>
    </row>
    <row r="4" spans="1:23">
      <c r="A4" s="51" t="s">
        <v>17</v>
      </c>
      <c r="B4" s="58">
        <v>9715181</v>
      </c>
      <c r="C4" s="58">
        <v>577</v>
      </c>
      <c r="D4" s="59">
        <v>42328</v>
      </c>
      <c r="E4" s="58" t="s">
        <v>22</v>
      </c>
      <c r="F4" s="58" t="s">
        <v>10</v>
      </c>
      <c r="G4" s="60">
        <v>-31267766.27</v>
      </c>
      <c r="H4" s="60"/>
      <c r="I4" s="60"/>
      <c r="J4" s="60">
        <f t="shared" si="0"/>
        <v>-31267766.27</v>
      </c>
      <c r="K4" s="60">
        <v>-6421727.5735989427</v>
      </c>
      <c r="L4" s="60"/>
      <c r="M4" s="60">
        <v>-17798.341974988471</v>
      </c>
      <c r="N4" s="60">
        <f t="shared" si="1"/>
        <v>-6439525.9155739313</v>
      </c>
      <c r="O4" s="60">
        <v>31100000</v>
      </c>
      <c r="P4" s="60">
        <v>0</v>
      </c>
      <c r="Q4" s="60"/>
      <c r="R4" s="60"/>
      <c r="S4" s="60">
        <f t="shared" si="2"/>
        <v>31100000</v>
      </c>
      <c r="T4" s="60">
        <f t="shared" si="2"/>
        <v>0</v>
      </c>
      <c r="U4" s="60">
        <f t="shared" ref="U4:U38" si="4">+J4+S4</f>
        <v>-167766.26999999955</v>
      </c>
      <c r="V4" s="60">
        <f t="shared" ref="V4:V38" si="5">+N4+T4</f>
        <v>-6439525.9155739313</v>
      </c>
      <c r="W4" s="60">
        <f t="shared" si="3"/>
        <v>-6607292.1855739281</v>
      </c>
    </row>
    <row r="5" spans="1:23">
      <c r="A5" s="51" t="s">
        <v>29</v>
      </c>
      <c r="B5" s="58">
        <v>9718740</v>
      </c>
      <c r="C5" s="58">
        <v>356</v>
      </c>
      <c r="D5" s="59">
        <v>43056</v>
      </c>
      <c r="E5" s="58" t="s">
        <v>22</v>
      </c>
      <c r="F5" s="58" t="s">
        <v>11</v>
      </c>
      <c r="G5" s="60">
        <v>-4007000</v>
      </c>
      <c r="H5" s="60"/>
      <c r="I5" s="60"/>
      <c r="J5" s="60">
        <f t="shared" si="0"/>
        <v>-4007000</v>
      </c>
      <c r="K5" s="60">
        <v>-1282406.3844067226</v>
      </c>
      <c r="L5" s="60"/>
      <c r="M5" s="60">
        <v>-14286.782255825348</v>
      </c>
      <c r="N5" s="60">
        <f t="shared" si="1"/>
        <v>-1296693.166662548</v>
      </c>
      <c r="O5" s="60">
        <v>0</v>
      </c>
      <c r="P5" s="60">
        <v>0</v>
      </c>
      <c r="Q5" s="60"/>
      <c r="R5" s="60"/>
      <c r="S5" s="60">
        <f t="shared" si="2"/>
        <v>0</v>
      </c>
      <c r="T5" s="60">
        <f t="shared" si="2"/>
        <v>0</v>
      </c>
      <c r="U5" s="60">
        <f t="shared" si="4"/>
        <v>-4007000</v>
      </c>
      <c r="V5" s="60">
        <f t="shared" si="5"/>
        <v>-1296693.166662548</v>
      </c>
      <c r="W5" s="60">
        <f t="shared" si="3"/>
        <v>-5303693.1666625477</v>
      </c>
    </row>
    <row r="6" spans="1:23">
      <c r="A6" s="51" t="s">
        <v>44</v>
      </c>
      <c r="B6" s="58">
        <v>9720626</v>
      </c>
      <c r="C6" s="58">
        <v>744</v>
      </c>
      <c r="D6" s="59">
        <v>44166</v>
      </c>
      <c r="E6" s="58" t="s">
        <v>22</v>
      </c>
      <c r="F6" s="58" t="s">
        <v>11</v>
      </c>
      <c r="G6" s="60">
        <v>-1688536.8506270004</v>
      </c>
      <c r="H6" s="60"/>
      <c r="I6" s="60"/>
      <c r="J6" s="60">
        <f t="shared" si="0"/>
        <v>-1688536.8506270004</v>
      </c>
      <c r="K6" s="60">
        <v>-489347.81437815347</v>
      </c>
      <c r="L6" s="60"/>
      <c r="M6" s="60">
        <v>-5882.5058477180464</v>
      </c>
      <c r="N6" s="60">
        <f t="shared" si="1"/>
        <v>-495230.32022587152</v>
      </c>
      <c r="O6" s="60">
        <v>0</v>
      </c>
      <c r="P6" s="60">
        <v>0</v>
      </c>
      <c r="Q6" s="60"/>
      <c r="R6" s="60"/>
      <c r="S6" s="60">
        <f t="shared" si="2"/>
        <v>0</v>
      </c>
      <c r="T6" s="60">
        <f t="shared" si="2"/>
        <v>0</v>
      </c>
      <c r="U6" s="60">
        <f t="shared" si="4"/>
        <v>-1688536.8506270004</v>
      </c>
      <c r="V6" s="60">
        <f t="shared" si="5"/>
        <v>-495230.32022587152</v>
      </c>
      <c r="W6" s="60">
        <f t="shared" si="3"/>
        <v>-2183767.1708528721</v>
      </c>
    </row>
    <row r="7" spans="1:23">
      <c r="A7" s="51" t="s">
        <v>45</v>
      </c>
      <c r="B7" s="58">
        <v>9720623</v>
      </c>
      <c r="C7" s="58">
        <v>720</v>
      </c>
      <c r="D7" s="59">
        <v>44119</v>
      </c>
      <c r="E7" s="58" t="s">
        <v>22</v>
      </c>
      <c r="F7" s="58" t="s">
        <v>11</v>
      </c>
      <c r="G7" s="60">
        <v>-346188.5</v>
      </c>
      <c r="H7" s="60"/>
      <c r="I7" s="60"/>
      <c r="J7" s="60">
        <f t="shared" si="0"/>
        <v>-346188.5</v>
      </c>
      <c r="K7" s="60">
        <v>-35114.608145949809</v>
      </c>
      <c r="L7" s="60"/>
      <c r="M7" s="60">
        <v>-509.77429168862398</v>
      </c>
      <c r="N7" s="60">
        <f t="shared" si="1"/>
        <v>-35624.382437638436</v>
      </c>
      <c r="O7" s="60">
        <v>192568.98</v>
      </c>
      <c r="P7" s="60">
        <v>0</v>
      </c>
      <c r="Q7" s="60"/>
      <c r="R7" s="60"/>
      <c r="S7" s="60">
        <f t="shared" si="2"/>
        <v>192568.98</v>
      </c>
      <c r="T7" s="60">
        <f t="shared" si="2"/>
        <v>0</v>
      </c>
      <c r="U7" s="60">
        <f t="shared" si="4"/>
        <v>-153619.51999999999</v>
      </c>
      <c r="V7" s="60">
        <f t="shared" si="5"/>
        <v>-35624.382437638436</v>
      </c>
      <c r="W7" s="60">
        <f t="shared" si="3"/>
        <v>-189243.9024376384</v>
      </c>
    </row>
    <row r="8" spans="1:23">
      <c r="A8" s="51" t="s">
        <v>60</v>
      </c>
      <c r="B8" s="58">
        <v>9721604</v>
      </c>
      <c r="C8" s="58">
        <v>779</v>
      </c>
      <c r="D8" s="59">
        <v>43800</v>
      </c>
      <c r="E8" s="58" t="s">
        <v>22</v>
      </c>
      <c r="F8" s="58" t="s">
        <v>10</v>
      </c>
      <c r="G8" s="60">
        <v>-6158461.8700000001</v>
      </c>
      <c r="H8" s="60"/>
      <c r="I8" s="60"/>
      <c r="J8" s="60">
        <f t="shared" si="0"/>
        <v>-6158461.8700000001</v>
      </c>
      <c r="K8" s="60">
        <v>-774420.12765016849</v>
      </c>
      <c r="L8" s="60"/>
      <c r="M8" s="60">
        <v>-18725.839594733465</v>
      </c>
      <c r="N8" s="60">
        <f t="shared" si="1"/>
        <v>-793145.96724490193</v>
      </c>
      <c r="O8" s="60">
        <v>0</v>
      </c>
      <c r="P8" s="60">
        <v>0</v>
      </c>
      <c r="Q8" s="60"/>
      <c r="R8" s="60"/>
      <c r="S8" s="60">
        <f t="shared" si="2"/>
        <v>0</v>
      </c>
      <c r="T8" s="60">
        <f t="shared" si="2"/>
        <v>0</v>
      </c>
      <c r="U8" s="60">
        <f t="shared" si="4"/>
        <v>-6158461.8700000001</v>
      </c>
      <c r="V8" s="60">
        <f t="shared" si="5"/>
        <v>-793145.96724490193</v>
      </c>
      <c r="W8" s="60">
        <f t="shared" si="3"/>
        <v>-6951607.8372449018</v>
      </c>
    </row>
    <row r="9" spans="1:23">
      <c r="A9" s="62" t="s">
        <v>282</v>
      </c>
      <c r="B9" s="63">
        <v>9721604</v>
      </c>
      <c r="C9" s="63">
        <v>779</v>
      </c>
      <c r="D9" s="64" t="s">
        <v>151</v>
      </c>
      <c r="E9" s="63" t="s">
        <v>22</v>
      </c>
      <c r="F9" s="63" t="s">
        <v>152</v>
      </c>
      <c r="G9" s="65">
        <v>-22272081</v>
      </c>
      <c r="H9" s="65"/>
      <c r="I9" s="65"/>
      <c r="J9" s="65">
        <f t="shared" si="0"/>
        <v>-22272081</v>
      </c>
      <c r="K9" s="65">
        <v>-1509407.0719328371</v>
      </c>
      <c r="L9" s="65"/>
      <c r="M9" s="65">
        <v>-64234.229156897578</v>
      </c>
      <c r="N9" s="65">
        <f t="shared" si="1"/>
        <v>-1573641.3010897348</v>
      </c>
      <c r="O9" s="65">
        <v>0</v>
      </c>
      <c r="P9" s="65">
        <v>0</v>
      </c>
      <c r="Q9" s="65"/>
      <c r="R9" s="65"/>
      <c r="S9" s="65">
        <f t="shared" si="2"/>
        <v>0</v>
      </c>
      <c r="T9" s="65">
        <f t="shared" si="2"/>
        <v>0</v>
      </c>
      <c r="U9" s="60">
        <f t="shared" si="4"/>
        <v>-22272081</v>
      </c>
      <c r="V9" s="60">
        <f t="shared" si="5"/>
        <v>-1573641.3010897348</v>
      </c>
      <c r="W9" s="65">
        <f t="shared" si="3"/>
        <v>-23845722.301089734</v>
      </c>
    </row>
    <row r="10" spans="1:23">
      <c r="A10" s="51" t="s">
        <v>61</v>
      </c>
      <c r="B10" s="58">
        <v>9721425</v>
      </c>
      <c r="C10" s="58">
        <v>829</v>
      </c>
      <c r="D10" s="59">
        <v>43424</v>
      </c>
      <c r="E10" s="61" t="s">
        <v>23</v>
      </c>
      <c r="F10" s="58" t="s">
        <v>10</v>
      </c>
      <c r="G10" s="60">
        <v>-7266931.9300000006</v>
      </c>
      <c r="H10" s="60"/>
      <c r="I10" s="60"/>
      <c r="J10" s="60">
        <f t="shared" si="0"/>
        <v>-7266931.9300000006</v>
      </c>
      <c r="K10" s="60">
        <v>-1655251.8124779835</v>
      </c>
      <c r="L10" s="60"/>
      <c r="M10" s="60">
        <v>-7216.4671249305575</v>
      </c>
      <c r="N10" s="60">
        <f t="shared" si="1"/>
        <v>-1662468.2796029141</v>
      </c>
      <c r="O10" s="60">
        <v>4602390.216</v>
      </c>
      <c r="P10" s="60">
        <v>1648035.3464647918</v>
      </c>
      <c r="Q10" s="60"/>
      <c r="R10" s="60"/>
      <c r="S10" s="60">
        <f t="shared" si="2"/>
        <v>4602390.216</v>
      </c>
      <c r="T10" s="60">
        <f t="shared" si="2"/>
        <v>1648035.3464647918</v>
      </c>
      <c r="U10" s="60">
        <f t="shared" si="4"/>
        <v>-2664541.7140000006</v>
      </c>
      <c r="V10" s="60">
        <f t="shared" si="5"/>
        <v>-14432.933138122316</v>
      </c>
      <c r="W10" s="60">
        <f t="shared" si="3"/>
        <v>-2678974.6471381229</v>
      </c>
    </row>
    <row r="11" spans="1:23">
      <c r="A11" s="51" t="s">
        <v>65</v>
      </c>
      <c r="B11" s="58">
        <v>9721390</v>
      </c>
      <c r="C11" s="58">
        <v>723</v>
      </c>
      <c r="D11" s="59">
        <v>43905</v>
      </c>
      <c r="E11" s="58" t="s">
        <v>22</v>
      </c>
      <c r="F11" s="58" t="s">
        <v>11</v>
      </c>
      <c r="G11" s="60">
        <v>-854507.16</v>
      </c>
      <c r="H11" s="60"/>
      <c r="I11" s="60"/>
      <c r="J11" s="60">
        <f t="shared" si="0"/>
        <v>-854507.16</v>
      </c>
      <c r="K11" s="60">
        <v>-231207.94586766491</v>
      </c>
      <c r="L11" s="60"/>
      <c r="M11" s="60">
        <v>-2932.5361263826398</v>
      </c>
      <c r="N11" s="60">
        <f t="shared" si="1"/>
        <v>-234140.48199404756</v>
      </c>
      <c r="O11" s="60">
        <v>0</v>
      </c>
      <c r="P11" s="60">
        <v>0</v>
      </c>
      <c r="Q11" s="60"/>
      <c r="R11" s="60"/>
      <c r="S11" s="60">
        <f t="shared" si="2"/>
        <v>0</v>
      </c>
      <c r="T11" s="60">
        <f t="shared" si="2"/>
        <v>0</v>
      </c>
      <c r="U11" s="60">
        <f t="shared" si="4"/>
        <v>-854507.16</v>
      </c>
      <c r="V11" s="60">
        <f t="shared" si="5"/>
        <v>-234140.48199404756</v>
      </c>
      <c r="W11" s="60">
        <f t="shared" si="3"/>
        <v>-1088647.6419940477</v>
      </c>
    </row>
    <row r="12" spans="1:23">
      <c r="A12" s="51" t="s">
        <v>69</v>
      </c>
      <c r="B12" s="58">
        <v>9721502</v>
      </c>
      <c r="C12" s="58">
        <v>877</v>
      </c>
      <c r="D12" s="59">
        <v>43489</v>
      </c>
      <c r="E12" s="58" t="s">
        <v>22</v>
      </c>
      <c r="F12" s="58" t="s">
        <v>11</v>
      </c>
      <c r="G12" s="60">
        <v>-17386299.290000003</v>
      </c>
      <c r="H12" s="60"/>
      <c r="I12" s="60"/>
      <c r="J12" s="60">
        <f t="shared" si="0"/>
        <v>-17386299.290000003</v>
      </c>
      <c r="K12" s="60">
        <v>-4326502.7342702132</v>
      </c>
      <c r="L12" s="60"/>
      <c r="M12" s="60">
        <v>-57063.06576885785</v>
      </c>
      <c r="N12" s="60">
        <f t="shared" si="1"/>
        <v>-4383565.8000390707</v>
      </c>
      <c r="O12" s="60">
        <v>586299.29</v>
      </c>
      <c r="P12" s="60">
        <v>0</v>
      </c>
      <c r="Q12" s="60"/>
      <c r="R12" s="60"/>
      <c r="S12" s="60">
        <f t="shared" si="2"/>
        <v>586299.29</v>
      </c>
      <c r="T12" s="60">
        <f t="shared" si="2"/>
        <v>0</v>
      </c>
      <c r="U12" s="60">
        <f t="shared" si="4"/>
        <v>-16800000.000000004</v>
      </c>
      <c r="V12" s="60">
        <f t="shared" si="5"/>
        <v>-4383565.8000390707</v>
      </c>
      <c r="W12" s="60">
        <f t="shared" si="3"/>
        <v>-21183565.800039075</v>
      </c>
    </row>
    <row r="13" spans="1:23">
      <c r="A13" s="51" t="s">
        <v>96</v>
      </c>
      <c r="B13" s="58">
        <v>9715819</v>
      </c>
      <c r="C13" s="58">
        <v>539</v>
      </c>
      <c r="D13" s="59">
        <v>42545</v>
      </c>
      <c r="E13" s="61" t="s">
        <v>23</v>
      </c>
      <c r="F13" s="58" t="s">
        <v>11</v>
      </c>
      <c r="G13" s="60">
        <v>0</v>
      </c>
      <c r="H13" s="60"/>
      <c r="I13" s="60"/>
      <c r="J13" s="60">
        <f t="shared" si="0"/>
        <v>0</v>
      </c>
      <c r="K13" s="60">
        <v>-15162158.002519354</v>
      </c>
      <c r="L13" s="60"/>
      <c r="M13" s="60"/>
      <c r="N13" s="60">
        <f t="shared" si="1"/>
        <v>-15162158.002519354</v>
      </c>
      <c r="O13" s="60">
        <v>13077998.000000004</v>
      </c>
      <c r="P13" s="60">
        <v>2084160.0002674994</v>
      </c>
      <c r="Q13" s="60"/>
      <c r="R13" s="60"/>
      <c r="S13" s="60">
        <f t="shared" si="2"/>
        <v>13077998.000000004</v>
      </c>
      <c r="T13" s="60">
        <f t="shared" si="2"/>
        <v>2084160.0002674994</v>
      </c>
      <c r="U13" s="60">
        <f t="shared" si="4"/>
        <v>13077998.000000004</v>
      </c>
      <c r="V13" s="60">
        <f t="shared" si="5"/>
        <v>-13077998.002251854</v>
      </c>
      <c r="W13" s="60">
        <f t="shared" si="3"/>
        <v>-2.2518511395901442E-3</v>
      </c>
    </row>
    <row r="14" spans="1:23">
      <c r="A14" s="51" t="s">
        <v>70</v>
      </c>
      <c r="B14" s="58">
        <v>9721386</v>
      </c>
      <c r="C14" s="58" t="s">
        <v>71</v>
      </c>
      <c r="D14" s="59">
        <v>43384</v>
      </c>
      <c r="E14" s="58" t="s">
        <v>22</v>
      </c>
      <c r="F14" s="58" t="s">
        <v>11</v>
      </c>
      <c r="G14" s="60">
        <v>-1938559.7799999998</v>
      </c>
      <c r="H14" s="60"/>
      <c r="I14" s="60"/>
      <c r="J14" s="60">
        <f t="shared" si="0"/>
        <v>-1938559.7799999998</v>
      </c>
      <c r="K14" s="60">
        <v>-501835.80023882468</v>
      </c>
      <c r="L14" s="60"/>
      <c r="M14" s="60">
        <v>-6591.5525749230701</v>
      </c>
      <c r="N14" s="60">
        <f t="shared" si="1"/>
        <v>-508427.35281374777</v>
      </c>
      <c r="O14" s="60">
        <v>0</v>
      </c>
      <c r="P14" s="60">
        <v>0</v>
      </c>
      <c r="Q14" s="60"/>
      <c r="R14" s="60"/>
      <c r="S14" s="60">
        <f t="shared" si="2"/>
        <v>0</v>
      </c>
      <c r="T14" s="60">
        <f t="shared" si="2"/>
        <v>0</v>
      </c>
      <c r="U14" s="60">
        <f t="shared" si="4"/>
        <v>-1938559.7799999998</v>
      </c>
      <c r="V14" s="60">
        <f t="shared" si="5"/>
        <v>-508427.35281374777</v>
      </c>
      <c r="W14" s="60">
        <f t="shared" si="3"/>
        <v>-2446987.1328137475</v>
      </c>
    </row>
    <row r="15" spans="1:23">
      <c r="A15" s="51" t="s">
        <v>72</v>
      </c>
      <c r="B15" s="58">
        <v>9724501</v>
      </c>
      <c r="C15" s="59" t="s">
        <v>75</v>
      </c>
      <c r="D15" s="59">
        <v>43098</v>
      </c>
      <c r="E15" s="58" t="s">
        <v>22</v>
      </c>
      <c r="F15" s="58" t="s">
        <v>11</v>
      </c>
      <c r="G15" s="60">
        <v>-545277</v>
      </c>
      <c r="H15" s="60"/>
      <c r="I15" s="60"/>
      <c r="J15" s="60">
        <f t="shared" si="0"/>
        <v>-545277</v>
      </c>
      <c r="K15" s="60">
        <v>-135330.70619170787</v>
      </c>
      <c r="L15" s="60"/>
      <c r="M15" s="60">
        <v>-1344.144888944983</v>
      </c>
      <c r="N15" s="60">
        <f t="shared" si="1"/>
        <v>-136674.85108065285</v>
      </c>
      <c r="O15" s="60">
        <v>182963.91</v>
      </c>
      <c r="P15" s="60">
        <v>0</v>
      </c>
      <c r="Q15" s="60"/>
      <c r="R15" s="60"/>
      <c r="S15" s="60">
        <f t="shared" si="2"/>
        <v>182963.91</v>
      </c>
      <c r="T15" s="60">
        <f t="shared" si="2"/>
        <v>0</v>
      </c>
      <c r="U15" s="60">
        <f t="shared" si="4"/>
        <v>-362313.08999999997</v>
      </c>
      <c r="V15" s="60">
        <f t="shared" si="5"/>
        <v>-136674.85108065285</v>
      </c>
      <c r="W15" s="60">
        <f t="shared" si="3"/>
        <v>-498987.94108065276</v>
      </c>
    </row>
    <row r="16" spans="1:23">
      <c r="A16" s="51" t="s">
        <v>73</v>
      </c>
      <c r="B16" s="58">
        <v>9721389</v>
      </c>
      <c r="C16" s="58" t="s">
        <v>74</v>
      </c>
      <c r="D16" s="59">
        <v>42551</v>
      </c>
      <c r="E16" s="58" t="s">
        <v>22</v>
      </c>
      <c r="F16" s="58" t="s">
        <v>11</v>
      </c>
      <c r="G16" s="60">
        <v>-558659.21</v>
      </c>
      <c r="H16" s="60"/>
      <c r="I16" s="60"/>
      <c r="J16" s="60">
        <f t="shared" si="0"/>
        <v>-558659.21</v>
      </c>
      <c r="K16" s="60">
        <v>-152760.75488453123</v>
      </c>
      <c r="L16" s="60"/>
      <c r="M16" s="60">
        <v>-1921.5581848117404</v>
      </c>
      <c r="N16" s="60">
        <f t="shared" si="1"/>
        <v>-154682.31306934296</v>
      </c>
      <c r="O16" s="60">
        <v>0</v>
      </c>
      <c r="P16" s="60">
        <v>0</v>
      </c>
      <c r="Q16" s="60"/>
      <c r="R16" s="60"/>
      <c r="S16" s="60">
        <f t="shared" si="2"/>
        <v>0</v>
      </c>
      <c r="T16" s="60">
        <f t="shared" si="2"/>
        <v>0</v>
      </c>
      <c r="U16" s="60">
        <f t="shared" si="4"/>
        <v>-558659.21</v>
      </c>
      <c r="V16" s="60">
        <f t="shared" si="5"/>
        <v>-154682.31306934296</v>
      </c>
      <c r="W16" s="60">
        <f t="shared" si="3"/>
        <v>-713341.52306934295</v>
      </c>
    </row>
    <row r="17" spans="1:24">
      <c r="A17" s="51" t="s">
        <v>77</v>
      </c>
      <c r="B17" s="58">
        <v>9726520</v>
      </c>
      <c r="C17" s="58" t="s">
        <v>78</v>
      </c>
      <c r="D17" s="59">
        <v>32143</v>
      </c>
      <c r="E17" s="58" t="s">
        <v>22</v>
      </c>
      <c r="F17" s="58" t="s">
        <v>10</v>
      </c>
      <c r="G17" s="60">
        <v>-1304718.45</v>
      </c>
      <c r="H17" s="60"/>
      <c r="I17" s="60"/>
      <c r="J17" s="60">
        <f t="shared" si="0"/>
        <v>-1304718.45</v>
      </c>
      <c r="K17" s="60">
        <v>-98033.743966395239</v>
      </c>
      <c r="L17" s="60"/>
      <c r="M17" s="60">
        <v>-543.71019562915797</v>
      </c>
      <c r="N17" s="60">
        <f t="shared" si="1"/>
        <v>-98577.454162024398</v>
      </c>
      <c r="O17" s="60">
        <v>1201453.95</v>
      </c>
      <c r="P17" s="60">
        <v>0</v>
      </c>
      <c r="Q17" s="60"/>
      <c r="R17" s="60"/>
      <c r="S17" s="60">
        <f t="shared" si="2"/>
        <v>1201453.95</v>
      </c>
      <c r="T17" s="60">
        <f t="shared" si="2"/>
        <v>0</v>
      </c>
      <c r="U17" s="60">
        <f t="shared" si="4"/>
        <v>-103264.5</v>
      </c>
      <c r="V17" s="60">
        <f t="shared" si="5"/>
        <v>-98577.454162024398</v>
      </c>
      <c r="W17" s="60">
        <f t="shared" si="3"/>
        <v>-201841.95416202443</v>
      </c>
    </row>
    <row r="18" spans="1:24">
      <c r="A18" s="51" t="s">
        <v>82</v>
      </c>
      <c r="B18" s="58">
        <v>9722385</v>
      </c>
      <c r="C18" s="58">
        <v>954</v>
      </c>
      <c r="D18" s="59">
        <v>44561</v>
      </c>
      <c r="E18" s="58" t="s">
        <v>22</v>
      </c>
      <c r="F18" s="58" t="s">
        <v>10</v>
      </c>
      <c r="G18" s="60">
        <v>-1058100</v>
      </c>
      <c r="H18" s="60"/>
      <c r="I18" s="60"/>
      <c r="J18" s="60">
        <f t="shared" si="0"/>
        <v>-1058100</v>
      </c>
      <c r="K18" s="60">
        <v>-202546.19828634796</v>
      </c>
      <c r="L18" s="60"/>
      <c r="M18" s="60">
        <v>-3405.0281690676352</v>
      </c>
      <c r="N18" s="60">
        <f t="shared" si="1"/>
        <v>-205951.2264554156</v>
      </c>
      <c r="O18" s="60">
        <v>0</v>
      </c>
      <c r="P18" s="60">
        <v>0</v>
      </c>
      <c r="Q18" s="60"/>
      <c r="R18" s="60"/>
      <c r="S18" s="60">
        <f t="shared" si="2"/>
        <v>0</v>
      </c>
      <c r="T18" s="60">
        <f t="shared" si="2"/>
        <v>0</v>
      </c>
      <c r="U18" s="60">
        <f t="shared" si="4"/>
        <v>-1058100</v>
      </c>
      <c r="V18" s="60">
        <f t="shared" si="5"/>
        <v>-205951.2264554156</v>
      </c>
      <c r="W18" s="60">
        <f t="shared" si="3"/>
        <v>-1264051.2264554156</v>
      </c>
    </row>
    <row r="19" spans="1:24">
      <c r="A19" s="51" t="s">
        <v>83</v>
      </c>
      <c r="B19" s="58">
        <v>9722382</v>
      </c>
      <c r="C19" s="58">
        <v>946</v>
      </c>
      <c r="D19" s="59">
        <v>44561</v>
      </c>
      <c r="E19" s="58" t="s">
        <v>22</v>
      </c>
      <c r="F19" s="58" t="s">
        <v>11</v>
      </c>
      <c r="G19" s="60">
        <v>-21396.81</v>
      </c>
      <c r="H19" s="60"/>
      <c r="I19" s="60"/>
      <c r="J19" s="60">
        <f t="shared" si="0"/>
        <v>-21396.81</v>
      </c>
      <c r="K19" s="60">
        <v>-1354.1498942731919</v>
      </c>
      <c r="L19" s="60"/>
      <c r="M19" s="60">
        <v>-61.450753921785058</v>
      </c>
      <c r="N19" s="60">
        <f t="shared" si="1"/>
        <v>-1415.6006481949769</v>
      </c>
      <c r="O19" s="60">
        <v>0</v>
      </c>
      <c r="P19" s="60">
        <v>0</v>
      </c>
      <c r="Q19" s="60"/>
      <c r="R19" s="60"/>
      <c r="S19" s="60">
        <f t="shared" si="2"/>
        <v>0</v>
      </c>
      <c r="T19" s="60">
        <f t="shared" si="2"/>
        <v>0</v>
      </c>
      <c r="U19" s="60">
        <f t="shared" si="4"/>
        <v>-21396.81</v>
      </c>
      <c r="V19" s="60">
        <f t="shared" si="5"/>
        <v>-1415.6006481949769</v>
      </c>
      <c r="W19" s="60">
        <f t="shared" si="3"/>
        <v>-22812.410648194978</v>
      </c>
    </row>
    <row r="20" spans="1:24">
      <c r="A20" s="51" t="s">
        <v>84</v>
      </c>
      <c r="B20" s="58">
        <v>9727455</v>
      </c>
      <c r="C20" s="58">
        <v>1032</v>
      </c>
      <c r="D20" s="59">
        <v>43220</v>
      </c>
      <c r="E20" s="58" t="s">
        <v>22</v>
      </c>
      <c r="F20" s="58" t="s">
        <v>11</v>
      </c>
      <c r="G20" s="60">
        <v>-91145</v>
      </c>
      <c r="H20" s="60"/>
      <c r="I20" s="60"/>
      <c r="J20" s="60">
        <f t="shared" si="0"/>
        <v>-91145</v>
      </c>
      <c r="K20" s="60">
        <v>-20457.805848322321</v>
      </c>
      <c r="L20" s="60"/>
      <c r="M20" s="60">
        <v>-301.44119593355276</v>
      </c>
      <c r="N20" s="60">
        <f t="shared" si="1"/>
        <v>-20759.247044255873</v>
      </c>
      <c r="O20" s="60">
        <v>0</v>
      </c>
      <c r="P20" s="60">
        <v>0</v>
      </c>
      <c r="Q20" s="60"/>
      <c r="R20" s="60"/>
      <c r="S20" s="60">
        <f t="shared" si="2"/>
        <v>0</v>
      </c>
      <c r="T20" s="60">
        <f t="shared" si="2"/>
        <v>0</v>
      </c>
      <c r="U20" s="60">
        <f t="shared" si="4"/>
        <v>-91145</v>
      </c>
      <c r="V20" s="60">
        <f t="shared" si="5"/>
        <v>-20759.247044255873</v>
      </c>
      <c r="W20" s="60">
        <f t="shared" si="3"/>
        <v>-111904.24704425587</v>
      </c>
    </row>
    <row r="21" spans="1:24">
      <c r="A21" s="51" t="s">
        <v>85</v>
      </c>
      <c r="B21" s="58">
        <v>9730400</v>
      </c>
      <c r="C21" s="58">
        <v>829</v>
      </c>
      <c r="D21" s="59">
        <v>43424</v>
      </c>
      <c r="E21" s="61" t="s">
        <v>23</v>
      </c>
      <c r="F21" s="58" t="s">
        <v>10</v>
      </c>
      <c r="G21" s="60">
        <v>-20129615</v>
      </c>
      <c r="H21" s="60"/>
      <c r="I21" s="60"/>
      <c r="J21" s="60">
        <f t="shared" si="0"/>
        <v>-20129615</v>
      </c>
      <c r="K21" s="60">
        <v>-2413691.748763239</v>
      </c>
      <c r="L21" s="60"/>
      <c r="M21" s="60">
        <v>-19081.19755208334</v>
      </c>
      <c r="N21" s="60">
        <f t="shared" si="1"/>
        <v>-2432772.9463153225</v>
      </c>
      <c r="O21" s="60">
        <v>13084249.75</v>
      </c>
      <c r="P21" s="60">
        <v>2394610.5515624997</v>
      </c>
      <c r="Q21" s="60"/>
      <c r="R21" s="60"/>
      <c r="S21" s="60">
        <f t="shared" si="2"/>
        <v>13084249.75</v>
      </c>
      <c r="T21" s="60">
        <f t="shared" si="2"/>
        <v>2394610.5515624997</v>
      </c>
      <c r="U21" s="60">
        <f t="shared" si="4"/>
        <v>-7045365.25</v>
      </c>
      <c r="V21" s="60">
        <f t="shared" si="5"/>
        <v>-38162.394752822816</v>
      </c>
      <c r="W21" s="60">
        <f t="shared" si="3"/>
        <v>-7083527.6447528228</v>
      </c>
    </row>
    <row r="22" spans="1:24">
      <c r="A22" s="51" t="s">
        <v>87</v>
      </c>
      <c r="B22" s="58">
        <v>9730004</v>
      </c>
      <c r="C22" s="58">
        <v>1030</v>
      </c>
      <c r="D22" s="59">
        <v>44196</v>
      </c>
      <c r="E22" s="58" t="s">
        <v>22</v>
      </c>
      <c r="F22" s="58" t="s">
        <v>11</v>
      </c>
      <c r="G22" s="60">
        <v>-206358.13</v>
      </c>
      <c r="H22" s="60"/>
      <c r="I22" s="60"/>
      <c r="J22" s="60">
        <f t="shared" si="0"/>
        <v>-206358.13</v>
      </c>
      <c r="K22" s="60">
        <v>-16865.958881813505</v>
      </c>
      <c r="L22" s="60"/>
      <c r="M22" s="60">
        <v>-602.93229907824127</v>
      </c>
      <c r="N22" s="60">
        <f t="shared" si="1"/>
        <v>-17468.891180891747</v>
      </c>
      <c r="O22" s="60">
        <v>0</v>
      </c>
      <c r="P22" s="60">
        <v>0</v>
      </c>
      <c r="Q22" s="60"/>
      <c r="R22" s="60"/>
      <c r="S22" s="60">
        <f t="shared" si="2"/>
        <v>0</v>
      </c>
      <c r="T22" s="60">
        <f t="shared" si="2"/>
        <v>0</v>
      </c>
      <c r="U22" s="60">
        <f t="shared" si="4"/>
        <v>-206358.13</v>
      </c>
      <c r="V22" s="60">
        <f t="shared" si="5"/>
        <v>-17468.891180891747</v>
      </c>
      <c r="W22" s="60">
        <f t="shared" si="3"/>
        <v>-223827.02118089175</v>
      </c>
    </row>
    <row r="23" spans="1:24">
      <c r="A23" s="51" t="s">
        <v>89</v>
      </c>
      <c r="B23" s="58">
        <v>9730006</v>
      </c>
      <c r="C23" s="58">
        <v>1157</v>
      </c>
      <c r="D23" s="59">
        <v>43921</v>
      </c>
      <c r="E23" s="58" t="s">
        <v>22</v>
      </c>
      <c r="F23" s="58" t="s">
        <v>11</v>
      </c>
      <c r="G23" s="60">
        <v>-207540.55</v>
      </c>
      <c r="H23" s="60"/>
      <c r="I23" s="60"/>
      <c r="J23" s="60">
        <f t="shared" si="0"/>
        <v>-207540.55</v>
      </c>
      <c r="K23" s="60">
        <v>-39758.387909147277</v>
      </c>
      <c r="L23" s="60"/>
      <c r="M23" s="60">
        <v>-667.95890147910154</v>
      </c>
      <c r="N23" s="60">
        <f t="shared" si="1"/>
        <v>-40426.346810626375</v>
      </c>
      <c r="O23" s="60">
        <v>0</v>
      </c>
      <c r="P23" s="60">
        <v>0</v>
      </c>
      <c r="Q23" s="60"/>
      <c r="R23" s="60"/>
      <c r="S23" s="60">
        <f t="shared" ref="S23:T38" si="6">+O23+Q23</f>
        <v>0</v>
      </c>
      <c r="T23" s="60">
        <f t="shared" si="6"/>
        <v>0</v>
      </c>
      <c r="U23" s="60">
        <f t="shared" si="4"/>
        <v>-207540.55</v>
      </c>
      <c r="V23" s="60">
        <f t="shared" si="5"/>
        <v>-40426.346810626375</v>
      </c>
      <c r="W23" s="60">
        <f t="shared" si="3"/>
        <v>-247966.89681062638</v>
      </c>
    </row>
    <row r="24" spans="1:24">
      <c r="A24" s="51" t="s">
        <v>91</v>
      </c>
      <c r="B24" s="58">
        <v>9731562</v>
      </c>
      <c r="C24" s="58">
        <v>1106</v>
      </c>
      <c r="D24" s="59">
        <v>44819</v>
      </c>
      <c r="E24" s="58" t="s">
        <v>22</v>
      </c>
      <c r="F24" s="58" t="s">
        <v>11</v>
      </c>
      <c r="G24" s="60">
        <v>-100650.85</v>
      </c>
      <c r="H24" s="60"/>
      <c r="I24" s="60"/>
      <c r="J24" s="60">
        <f t="shared" si="0"/>
        <v>-100650.85</v>
      </c>
      <c r="K24" s="60">
        <v>-18199.889579737206</v>
      </c>
      <c r="L24" s="60"/>
      <c r="M24" s="60">
        <v>-321.01799595607378</v>
      </c>
      <c r="N24" s="60">
        <f t="shared" si="1"/>
        <v>-18520.90757569328</v>
      </c>
      <c r="O24" s="60">
        <v>0</v>
      </c>
      <c r="P24" s="60">
        <v>0</v>
      </c>
      <c r="Q24" s="60"/>
      <c r="R24" s="60"/>
      <c r="S24" s="60">
        <f t="shared" si="6"/>
        <v>0</v>
      </c>
      <c r="T24" s="60">
        <f t="shared" si="6"/>
        <v>0</v>
      </c>
      <c r="U24" s="60">
        <f t="shared" si="4"/>
        <v>-100650.85</v>
      </c>
      <c r="V24" s="60">
        <f t="shared" si="5"/>
        <v>-18520.90757569328</v>
      </c>
      <c r="W24" s="60">
        <f t="shared" si="3"/>
        <v>-119171.75757569328</v>
      </c>
    </row>
    <row r="25" spans="1:24">
      <c r="A25" s="51" t="s">
        <v>93</v>
      </c>
      <c r="B25" s="58">
        <v>9731561</v>
      </c>
      <c r="C25" s="58">
        <v>1128</v>
      </c>
      <c r="D25" s="59">
        <v>44044</v>
      </c>
      <c r="E25" s="58" t="s">
        <v>22</v>
      </c>
      <c r="F25" s="58" t="s">
        <v>11</v>
      </c>
      <c r="G25" s="60">
        <v>-14113.49</v>
      </c>
      <c r="H25" s="60"/>
      <c r="I25" s="60"/>
      <c r="J25" s="60">
        <f t="shared" si="0"/>
        <v>-14113.49</v>
      </c>
      <c r="K25" s="60">
        <v>-2457.9459393256816</v>
      </c>
      <c r="L25" s="60"/>
      <c r="M25" s="60">
        <v>-44.759748018124633</v>
      </c>
      <c r="N25" s="60">
        <f t="shared" si="1"/>
        <v>-2502.7056873438064</v>
      </c>
      <c r="O25" s="60">
        <v>0</v>
      </c>
      <c r="P25" s="60">
        <v>0</v>
      </c>
      <c r="Q25" s="60"/>
      <c r="R25" s="60"/>
      <c r="S25" s="60">
        <f t="shared" si="6"/>
        <v>0</v>
      </c>
      <c r="T25" s="60">
        <f t="shared" si="6"/>
        <v>0</v>
      </c>
      <c r="U25" s="60">
        <f t="shared" si="4"/>
        <v>-14113.49</v>
      </c>
      <c r="V25" s="60">
        <f t="shared" si="5"/>
        <v>-2502.7056873438064</v>
      </c>
      <c r="W25" s="60">
        <f t="shared" si="3"/>
        <v>-16616.195687343807</v>
      </c>
    </row>
    <row r="26" spans="1:24">
      <c r="A26" s="51" t="s">
        <v>105</v>
      </c>
      <c r="B26" s="58">
        <v>9734382</v>
      </c>
      <c r="C26" s="58" t="s">
        <v>101</v>
      </c>
      <c r="D26" s="59">
        <v>43074</v>
      </c>
      <c r="E26" s="58" t="s">
        <v>22</v>
      </c>
      <c r="F26" s="58" t="s">
        <v>118</v>
      </c>
      <c r="G26" s="60">
        <v>-215092.43</v>
      </c>
      <c r="H26" s="60"/>
      <c r="I26" s="60"/>
      <c r="J26" s="60">
        <f t="shared" si="0"/>
        <v>-215092.43</v>
      </c>
      <c r="K26" s="60">
        <v>-29179.681724162827</v>
      </c>
      <c r="L26" s="60"/>
      <c r="M26" s="60">
        <v>-659.78338924041486</v>
      </c>
      <c r="N26" s="60">
        <f t="shared" si="1"/>
        <v>-29839.465113403243</v>
      </c>
      <c r="O26" s="60">
        <v>0</v>
      </c>
      <c r="P26" s="60">
        <v>0</v>
      </c>
      <c r="Q26" s="60"/>
      <c r="R26" s="60"/>
      <c r="S26" s="60">
        <f t="shared" si="6"/>
        <v>0</v>
      </c>
      <c r="T26" s="60">
        <f t="shared" si="6"/>
        <v>0</v>
      </c>
      <c r="U26" s="60">
        <f t="shared" si="4"/>
        <v>-215092.43</v>
      </c>
      <c r="V26" s="60">
        <f t="shared" si="5"/>
        <v>-29839.465113403243</v>
      </c>
      <c r="W26" s="60">
        <f t="shared" si="3"/>
        <v>-244931.89511340324</v>
      </c>
    </row>
    <row r="27" spans="1:24">
      <c r="A27" s="51" t="s">
        <v>106</v>
      </c>
      <c r="B27" s="58">
        <v>9734344</v>
      </c>
      <c r="C27" s="58" t="s">
        <v>102</v>
      </c>
      <c r="D27" s="59">
        <v>43251</v>
      </c>
      <c r="E27" s="58" t="s">
        <v>22</v>
      </c>
      <c r="F27" s="58" t="s">
        <v>118</v>
      </c>
      <c r="G27" s="60">
        <v>0</v>
      </c>
      <c r="H27" s="60"/>
      <c r="I27" s="60"/>
      <c r="J27" s="60">
        <f t="shared" si="0"/>
        <v>0</v>
      </c>
      <c r="K27" s="60">
        <v>0</v>
      </c>
      <c r="L27" s="60"/>
      <c r="M27" s="60">
        <v>0</v>
      </c>
      <c r="N27" s="60">
        <f t="shared" si="1"/>
        <v>0</v>
      </c>
      <c r="O27" s="60">
        <v>0</v>
      </c>
      <c r="P27" s="60">
        <v>0</v>
      </c>
      <c r="Q27" s="60"/>
      <c r="R27" s="60"/>
      <c r="S27" s="60">
        <f t="shared" si="6"/>
        <v>0</v>
      </c>
      <c r="T27" s="60">
        <f t="shared" si="6"/>
        <v>0</v>
      </c>
      <c r="U27" s="60">
        <f t="shared" si="4"/>
        <v>0</v>
      </c>
      <c r="V27" s="60">
        <f t="shared" si="5"/>
        <v>0</v>
      </c>
      <c r="W27" s="60">
        <f t="shared" si="3"/>
        <v>0</v>
      </c>
      <c r="X27" s="66"/>
    </row>
    <row r="28" spans="1:24">
      <c r="A28" s="51" t="s">
        <v>99</v>
      </c>
      <c r="B28" s="58">
        <v>9734526</v>
      </c>
      <c r="C28" s="58" t="s">
        <v>109</v>
      </c>
      <c r="D28" s="59">
        <v>43861</v>
      </c>
      <c r="E28" s="58" t="s">
        <v>22</v>
      </c>
      <c r="F28" s="58" t="s">
        <v>119</v>
      </c>
      <c r="G28" s="60">
        <v>-154431.16999999998</v>
      </c>
      <c r="H28" s="60"/>
      <c r="I28" s="60"/>
      <c r="J28" s="60">
        <f t="shared" si="0"/>
        <v>-154431.16999999998</v>
      </c>
      <c r="K28" s="60">
        <v>-8554.430598915038</v>
      </c>
      <c r="L28" s="60"/>
      <c r="M28" s="60">
        <v>-440.22705335256495</v>
      </c>
      <c r="N28" s="60">
        <f t="shared" si="1"/>
        <v>-8994.6576522676023</v>
      </c>
      <c r="O28" s="60">
        <v>0</v>
      </c>
      <c r="P28" s="60">
        <v>0</v>
      </c>
      <c r="Q28" s="60"/>
      <c r="R28" s="60"/>
      <c r="S28" s="60">
        <f t="shared" si="6"/>
        <v>0</v>
      </c>
      <c r="T28" s="60">
        <f t="shared" si="6"/>
        <v>0</v>
      </c>
      <c r="U28" s="60">
        <f t="shared" si="4"/>
        <v>-154431.16999999998</v>
      </c>
      <c r="V28" s="60">
        <f t="shared" si="5"/>
        <v>-8994.6576522676023</v>
      </c>
      <c r="W28" s="60">
        <f t="shared" si="3"/>
        <v>-163425.82765226759</v>
      </c>
    </row>
    <row r="29" spans="1:24">
      <c r="A29" s="51" t="s">
        <v>111</v>
      </c>
      <c r="B29" s="58">
        <v>9734900</v>
      </c>
      <c r="C29" s="58" t="s">
        <v>112</v>
      </c>
      <c r="D29" s="59" t="s">
        <v>120</v>
      </c>
      <c r="E29" s="58" t="s">
        <v>22</v>
      </c>
      <c r="F29" s="58" t="s">
        <v>121</v>
      </c>
      <c r="G29" s="60">
        <v>-7540.76</v>
      </c>
      <c r="H29" s="60"/>
      <c r="I29" s="60"/>
      <c r="J29" s="60">
        <f t="shared" si="0"/>
        <v>-7540.76</v>
      </c>
      <c r="K29" s="60">
        <v>-214.71692249131945</v>
      </c>
      <c r="L29" s="60"/>
      <c r="M29" s="60">
        <v>-20.450547665798613</v>
      </c>
      <c r="N29" s="60">
        <f t="shared" si="1"/>
        <v>-235.16747015711806</v>
      </c>
      <c r="O29" s="60">
        <v>0</v>
      </c>
      <c r="P29" s="60">
        <v>0</v>
      </c>
      <c r="Q29" s="60"/>
      <c r="R29" s="60"/>
      <c r="S29" s="60">
        <f t="shared" si="6"/>
        <v>0</v>
      </c>
      <c r="T29" s="60">
        <f t="shared" si="6"/>
        <v>0</v>
      </c>
      <c r="U29" s="60">
        <f t="shared" si="4"/>
        <v>-7540.76</v>
      </c>
      <c r="V29" s="60">
        <f t="shared" si="5"/>
        <v>-235.16747015711806</v>
      </c>
      <c r="W29" s="60">
        <f t="shared" si="3"/>
        <v>-7775.9274701571185</v>
      </c>
      <c r="X29" s="66"/>
    </row>
    <row r="30" spans="1:24">
      <c r="A30" s="51" t="s">
        <v>113</v>
      </c>
      <c r="B30" s="58">
        <v>9734304</v>
      </c>
      <c r="C30" s="58" t="s">
        <v>114</v>
      </c>
      <c r="D30" s="59">
        <v>44141</v>
      </c>
      <c r="E30" s="58" t="s">
        <v>22</v>
      </c>
      <c r="F30" s="58" t="s">
        <v>122</v>
      </c>
      <c r="G30" s="60">
        <v>-3537467.9000000004</v>
      </c>
      <c r="H30" s="60"/>
      <c r="I30" s="60"/>
      <c r="J30" s="60">
        <f t="shared" si="0"/>
        <v>-3537467.9000000004</v>
      </c>
      <c r="K30" s="60">
        <v>-135368.37260445187</v>
      </c>
      <c r="L30" s="60"/>
      <c r="M30" s="60">
        <v>-9920.3971626548682</v>
      </c>
      <c r="N30" s="60">
        <f t="shared" si="1"/>
        <v>-145288.76976710674</v>
      </c>
      <c r="O30" s="60">
        <v>0</v>
      </c>
      <c r="P30" s="60">
        <v>0</v>
      </c>
      <c r="Q30" s="60"/>
      <c r="R30" s="60"/>
      <c r="S30" s="60">
        <f t="shared" si="6"/>
        <v>0</v>
      </c>
      <c r="T30" s="60">
        <f t="shared" si="6"/>
        <v>0</v>
      </c>
      <c r="U30" s="60">
        <f t="shared" si="4"/>
        <v>-3537467.9000000004</v>
      </c>
      <c r="V30" s="60">
        <f t="shared" si="5"/>
        <v>-145288.76976710674</v>
      </c>
      <c r="W30" s="60">
        <f t="shared" si="3"/>
        <v>-3682756.6697671069</v>
      </c>
    </row>
    <row r="31" spans="1:24">
      <c r="A31" s="51" t="s">
        <v>115</v>
      </c>
      <c r="B31" s="58">
        <v>9734305</v>
      </c>
      <c r="C31" s="58" t="s">
        <v>116</v>
      </c>
      <c r="D31" s="59">
        <v>44196</v>
      </c>
      <c r="E31" s="58" t="s">
        <v>22</v>
      </c>
      <c r="F31" s="58" t="s">
        <v>11</v>
      </c>
      <c r="G31" s="60">
        <v>-45916.44</v>
      </c>
      <c r="H31" s="60"/>
      <c r="I31" s="60"/>
      <c r="J31" s="60">
        <f t="shared" si="0"/>
        <v>-45916.44</v>
      </c>
      <c r="K31" s="60">
        <v>-2435.2619989633954</v>
      </c>
      <c r="L31" s="60"/>
      <c r="M31" s="60">
        <v>-176.37359567557121</v>
      </c>
      <c r="N31" s="60">
        <f t="shared" si="1"/>
        <v>-2611.6355946389667</v>
      </c>
      <c r="O31" s="60">
        <v>-16947.23</v>
      </c>
      <c r="P31" s="60">
        <v>0</v>
      </c>
      <c r="Q31" s="60"/>
      <c r="R31" s="60"/>
      <c r="S31" s="60">
        <f t="shared" si="6"/>
        <v>-16947.23</v>
      </c>
      <c r="T31" s="60">
        <f t="shared" si="6"/>
        <v>0</v>
      </c>
      <c r="U31" s="60">
        <f t="shared" si="4"/>
        <v>-62863.67</v>
      </c>
      <c r="V31" s="60">
        <f t="shared" si="5"/>
        <v>-2611.6355946389667</v>
      </c>
      <c r="W31" s="60">
        <f t="shared" si="3"/>
        <v>-65475.305594638965</v>
      </c>
    </row>
    <row r="32" spans="1:24">
      <c r="A32" s="51" t="s">
        <v>123</v>
      </c>
      <c r="B32" s="58">
        <v>9734303</v>
      </c>
      <c r="C32" s="58" t="s">
        <v>124</v>
      </c>
      <c r="D32" s="59">
        <v>44317</v>
      </c>
      <c r="E32" s="58" t="s">
        <v>22</v>
      </c>
      <c r="F32" s="58" t="s">
        <v>11</v>
      </c>
      <c r="G32" s="60">
        <v>-280000</v>
      </c>
      <c r="H32" s="60"/>
      <c r="I32" s="60"/>
      <c r="J32" s="60">
        <f t="shared" si="0"/>
        <v>-280000</v>
      </c>
      <c r="K32" s="60">
        <v>-17963.852864748824</v>
      </c>
      <c r="L32" s="60"/>
      <c r="M32" s="60">
        <v>-804.8057525954157</v>
      </c>
      <c r="N32" s="60">
        <f t="shared" si="1"/>
        <v>-18768.658617344241</v>
      </c>
      <c r="O32" s="60">
        <v>0</v>
      </c>
      <c r="P32" s="60">
        <v>0</v>
      </c>
      <c r="Q32" s="60"/>
      <c r="R32" s="60"/>
      <c r="S32" s="60">
        <f t="shared" si="6"/>
        <v>0</v>
      </c>
      <c r="T32" s="60">
        <f t="shared" si="6"/>
        <v>0</v>
      </c>
      <c r="U32" s="60">
        <f t="shared" si="4"/>
        <v>-280000</v>
      </c>
      <c r="V32" s="60">
        <f t="shared" si="5"/>
        <v>-18768.658617344241</v>
      </c>
      <c r="W32" s="60">
        <f t="shared" si="3"/>
        <v>-298768.65861734422</v>
      </c>
    </row>
    <row r="33" spans="1:23">
      <c r="A33" s="51" t="s">
        <v>125</v>
      </c>
      <c r="B33" s="58">
        <v>9734302</v>
      </c>
      <c r="C33" s="58" t="s">
        <v>126</v>
      </c>
      <c r="D33" s="59">
        <v>44105</v>
      </c>
      <c r="E33" s="58" t="s">
        <v>22</v>
      </c>
      <c r="F33" s="58" t="s">
        <v>10</v>
      </c>
      <c r="G33" s="60">
        <v>-663602.62999999989</v>
      </c>
      <c r="H33" s="60"/>
      <c r="I33" s="60"/>
      <c r="J33" s="60">
        <f t="shared" si="0"/>
        <v>-663602.62999999989</v>
      </c>
      <c r="K33" s="60">
        <v>-28612.13909947822</v>
      </c>
      <c r="L33" s="60"/>
      <c r="M33" s="60">
        <v>-1921.5811778058744</v>
      </c>
      <c r="N33" s="60">
        <f t="shared" si="1"/>
        <v>-30533.720277284094</v>
      </c>
      <c r="O33" s="60">
        <v>-61626.05</v>
      </c>
      <c r="P33" s="60">
        <v>0</v>
      </c>
      <c r="Q33" s="60">
        <v>84595.57</v>
      </c>
      <c r="R33" s="60"/>
      <c r="S33" s="60">
        <f t="shared" si="6"/>
        <v>22969.520000000004</v>
      </c>
      <c r="T33" s="60">
        <f t="shared" si="6"/>
        <v>0</v>
      </c>
      <c r="U33" s="60">
        <f t="shared" si="4"/>
        <v>-640633.10999999987</v>
      </c>
      <c r="V33" s="60">
        <f t="shared" si="5"/>
        <v>-30533.720277284094</v>
      </c>
      <c r="W33" s="60">
        <f t="shared" si="3"/>
        <v>-671166.83027728391</v>
      </c>
    </row>
    <row r="34" spans="1:23">
      <c r="A34" s="51" t="s">
        <v>129</v>
      </c>
      <c r="B34" s="58">
        <v>9734560</v>
      </c>
      <c r="C34" s="58" t="s">
        <v>130</v>
      </c>
      <c r="D34" s="59">
        <v>44303</v>
      </c>
      <c r="E34" s="58" t="s">
        <v>22</v>
      </c>
      <c r="F34" s="58" t="s">
        <v>11</v>
      </c>
      <c r="G34" s="60">
        <v>-15043.01</v>
      </c>
      <c r="H34" s="60"/>
      <c r="I34" s="60"/>
      <c r="J34" s="60">
        <f t="shared" si="0"/>
        <v>-15043.01</v>
      </c>
      <c r="K34" s="60">
        <v>-799.86366351945821</v>
      </c>
      <c r="L34" s="60"/>
      <c r="M34" s="60">
        <v>-42.791888141648244</v>
      </c>
      <c r="N34" s="60">
        <f t="shared" si="1"/>
        <v>-842.65555166110641</v>
      </c>
      <c r="O34" s="60">
        <v>0</v>
      </c>
      <c r="P34" s="60">
        <v>0</v>
      </c>
      <c r="Q34" s="60"/>
      <c r="R34" s="60"/>
      <c r="S34" s="60">
        <f t="shared" si="6"/>
        <v>0</v>
      </c>
      <c r="T34" s="60">
        <f t="shared" si="6"/>
        <v>0</v>
      </c>
      <c r="U34" s="60">
        <f t="shared" si="4"/>
        <v>-15043.01</v>
      </c>
      <c r="V34" s="60">
        <f t="shared" si="5"/>
        <v>-842.65555166110641</v>
      </c>
      <c r="W34" s="60">
        <f t="shared" si="3"/>
        <v>-15885.665551661106</v>
      </c>
    </row>
    <row r="35" spans="1:23">
      <c r="A35" s="51" t="s">
        <v>170</v>
      </c>
      <c r="B35" s="58">
        <v>9735060</v>
      </c>
      <c r="C35" s="58" t="s">
        <v>169</v>
      </c>
      <c r="D35" s="59">
        <v>44530</v>
      </c>
      <c r="E35" s="58" t="s">
        <v>22</v>
      </c>
      <c r="F35" s="58" t="s">
        <v>11</v>
      </c>
      <c r="G35" s="60">
        <v>-649346.82000000007</v>
      </c>
      <c r="H35" s="60"/>
      <c r="I35" s="60"/>
      <c r="J35" s="60">
        <f t="shared" si="0"/>
        <v>-649346.82000000007</v>
      </c>
      <c r="K35" s="60">
        <v>-17439.553674945921</v>
      </c>
      <c r="L35" s="60"/>
      <c r="M35" s="60">
        <v>-1801.0020481558897</v>
      </c>
      <c r="N35" s="60">
        <f t="shared" si="1"/>
        <v>-19240.55572310181</v>
      </c>
      <c r="O35" s="60">
        <v>0</v>
      </c>
      <c r="P35" s="60">
        <v>0</v>
      </c>
      <c r="Q35" s="60"/>
      <c r="R35" s="60"/>
      <c r="S35" s="60">
        <f t="shared" si="6"/>
        <v>0</v>
      </c>
      <c r="T35" s="60">
        <f t="shared" si="6"/>
        <v>0</v>
      </c>
      <c r="U35" s="60">
        <f t="shared" si="4"/>
        <v>-649346.82000000007</v>
      </c>
      <c r="V35" s="60">
        <f t="shared" si="5"/>
        <v>-19240.55572310181</v>
      </c>
      <c r="W35" s="60">
        <f t="shared" si="3"/>
        <v>-668587.3757231019</v>
      </c>
    </row>
    <row r="36" spans="1:23">
      <c r="A36" s="51" t="s">
        <v>168</v>
      </c>
      <c r="B36" s="58">
        <v>9736420</v>
      </c>
      <c r="C36" s="58" t="s">
        <v>167</v>
      </c>
      <c r="D36" s="59">
        <v>44440</v>
      </c>
      <c r="E36" s="58" t="s">
        <v>22</v>
      </c>
      <c r="F36" s="58" t="s">
        <v>11</v>
      </c>
      <c r="G36" s="60">
        <v>-943406.57000000007</v>
      </c>
      <c r="H36" s="60"/>
      <c r="I36" s="60"/>
      <c r="J36" s="60">
        <f t="shared" si="0"/>
        <v>-943406.57000000007</v>
      </c>
      <c r="K36" s="60">
        <v>-29281.962711343593</v>
      </c>
      <c r="L36" s="60"/>
      <c r="M36" s="60">
        <v>-2627.2493092141012</v>
      </c>
      <c r="N36" s="60">
        <f t="shared" si="1"/>
        <v>-31909.212020557694</v>
      </c>
      <c r="O36" s="60">
        <v>0</v>
      </c>
      <c r="P36" s="60">
        <v>0</v>
      </c>
      <c r="Q36" s="60"/>
      <c r="R36" s="60"/>
      <c r="S36" s="60">
        <f t="shared" si="6"/>
        <v>0</v>
      </c>
      <c r="T36" s="60">
        <f t="shared" si="6"/>
        <v>0</v>
      </c>
      <c r="U36" s="60">
        <f t="shared" si="4"/>
        <v>-943406.57000000007</v>
      </c>
      <c r="V36" s="60">
        <f t="shared" si="5"/>
        <v>-31909.212020557694</v>
      </c>
      <c r="W36" s="60">
        <f t="shared" si="3"/>
        <v>-975315.78202055779</v>
      </c>
    </row>
    <row r="37" spans="1:23">
      <c r="A37" s="51" t="s">
        <v>173</v>
      </c>
      <c r="B37" s="58">
        <v>9738916</v>
      </c>
      <c r="C37" s="58" t="s">
        <v>172</v>
      </c>
      <c r="D37" s="59">
        <v>44621</v>
      </c>
      <c r="E37" s="58" t="s">
        <v>22</v>
      </c>
      <c r="F37" s="58" t="s">
        <v>11</v>
      </c>
      <c r="G37" s="60">
        <v>-460338.06</v>
      </c>
      <c r="H37" s="60"/>
      <c r="I37" s="60"/>
      <c r="J37" s="60">
        <f t="shared" si="0"/>
        <v>-460338.06</v>
      </c>
      <c r="K37" s="60">
        <v>-9581.9223100388808</v>
      </c>
      <c r="L37" s="60"/>
      <c r="M37" s="60">
        <v>-1269.2623665137141</v>
      </c>
      <c r="N37" s="60">
        <f t="shared" si="1"/>
        <v>-10851.184676552595</v>
      </c>
      <c r="O37" s="60">
        <v>0</v>
      </c>
      <c r="P37" s="60">
        <v>0</v>
      </c>
      <c r="Q37" s="60"/>
      <c r="R37" s="60"/>
      <c r="S37" s="60">
        <f t="shared" si="6"/>
        <v>0</v>
      </c>
      <c r="T37" s="60">
        <f t="shared" si="6"/>
        <v>0</v>
      </c>
      <c r="U37" s="60">
        <f t="shared" si="4"/>
        <v>-460338.06</v>
      </c>
      <c r="V37" s="60">
        <f t="shared" si="5"/>
        <v>-10851.184676552595</v>
      </c>
      <c r="W37" s="60">
        <f t="shared" si="3"/>
        <v>-471189.2446765526</v>
      </c>
    </row>
    <row r="38" spans="1:23">
      <c r="A38" s="51" t="s">
        <v>175</v>
      </c>
      <c r="B38" s="58">
        <v>9734240</v>
      </c>
      <c r="C38" s="58" t="s">
        <v>174</v>
      </c>
      <c r="D38" s="59">
        <v>45200</v>
      </c>
      <c r="E38" s="58" t="s">
        <v>22</v>
      </c>
      <c r="F38" s="58" t="s">
        <v>176</v>
      </c>
      <c r="G38" s="60">
        <v>-125937.24</v>
      </c>
      <c r="H38" s="60"/>
      <c r="I38" s="60"/>
      <c r="J38" s="60">
        <f t="shared" si="0"/>
        <v>-125937.24</v>
      </c>
      <c r="K38" s="60">
        <v>-2575.231028864062</v>
      </c>
      <c r="L38" s="60"/>
      <c r="M38" s="60">
        <v>-347.11450724604879</v>
      </c>
      <c r="N38" s="60">
        <f t="shared" si="1"/>
        <v>-2922.3455361101105</v>
      </c>
      <c r="O38" s="60">
        <v>0</v>
      </c>
      <c r="P38" s="60">
        <v>0</v>
      </c>
      <c r="Q38" s="60"/>
      <c r="R38" s="60"/>
      <c r="S38" s="60">
        <f t="shared" si="6"/>
        <v>0</v>
      </c>
      <c r="T38" s="60">
        <f t="shared" si="6"/>
        <v>0</v>
      </c>
      <c r="U38" s="60">
        <f t="shared" si="4"/>
        <v>-125937.24</v>
      </c>
      <c r="V38" s="60">
        <f t="shared" si="5"/>
        <v>-2922.3455361101105</v>
      </c>
      <c r="W38" s="60">
        <f t="shared" si="3"/>
        <v>-128859.58553611011</v>
      </c>
    </row>
    <row r="39" spans="1:23" ht="15" thickBot="1">
      <c r="F39" s="67"/>
      <c r="G39" s="68">
        <f t="shared" ref="G39:W39" si="7">SUM(G3:G38)</f>
        <v>-128048426.58062698</v>
      </c>
      <c r="H39" s="68">
        <f t="shared" si="7"/>
        <v>0</v>
      </c>
      <c r="I39" s="68">
        <f t="shared" si="7"/>
        <v>0</v>
      </c>
      <c r="J39" s="68">
        <f t="shared" si="7"/>
        <v>-128048426.58062698</v>
      </c>
      <c r="K39" s="68">
        <f t="shared" si="7"/>
        <v>-36463255.532721072</v>
      </c>
      <c r="L39" s="68">
        <f t="shared" si="7"/>
        <v>0</v>
      </c>
      <c r="M39" s="68">
        <f t="shared" si="7"/>
        <v>-250492.22457821315</v>
      </c>
      <c r="N39" s="68">
        <f t="shared" si="7"/>
        <v>-36713747.757299311</v>
      </c>
      <c r="O39" s="68">
        <f t="shared" si="7"/>
        <v>65602350.816000007</v>
      </c>
      <c r="P39" s="68">
        <f t="shared" si="7"/>
        <v>6126805.8982947916</v>
      </c>
      <c r="Q39" s="68">
        <f t="shared" si="7"/>
        <v>84595.57</v>
      </c>
      <c r="R39" s="68">
        <f t="shared" si="7"/>
        <v>0</v>
      </c>
      <c r="S39" s="68">
        <f t="shared" si="7"/>
        <v>65686946.386000007</v>
      </c>
      <c r="T39" s="68">
        <f t="shared" si="7"/>
        <v>6126805.8982947916</v>
      </c>
      <c r="U39" s="68">
        <f t="shared" si="7"/>
        <v>-62361480.194627009</v>
      </c>
      <c r="V39" s="68">
        <f t="shared" si="7"/>
        <v>-30586941.859004498</v>
      </c>
      <c r="W39" s="68">
        <f t="shared" si="7"/>
        <v>-92948422.053631499</v>
      </c>
    </row>
    <row r="40" spans="1:23" ht="15" thickTop="1">
      <c r="F40" s="67"/>
      <c r="G40" s="69"/>
      <c r="H40" s="69"/>
      <c r="I40" s="69"/>
      <c r="J40" s="69"/>
      <c r="K40" s="69"/>
      <c r="L40" s="69"/>
      <c r="M40" s="69"/>
      <c r="N40" s="69"/>
      <c r="O40" s="69"/>
      <c r="P40" s="69"/>
      <c r="Q40" s="184">
        <v>2</v>
      </c>
      <c r="R40" s="184">
        <v>2</v>
      </c>
      <c r="U40" s="70"/>
      <c r="V40" s="71"/>
      <c r="W40" s="71"/>
    </row>
    <row r="41" spans="1:23">
      <c r="G41" s="69"/>
      <c r="H41" s="69"/>
      <c r="I41" s="69"/>
      <c r="J41" s="69"/>
      <c r="K41" s="69"/>
      <c r="L41" s="69"/>
      <c r="M41" s="69"/>
      <c r="N41" s="69"/>
      <c r="O41" s="69"/>
      <c r="P41" s="69"/>
      <c r="Q41" s="69"/>
      <c r="R41" s="69"/>
      <c r="S41" s="69"/>
      <c r="T41" s="69"/>
      <c r="U41" s="69"/>
      <c r="W41" s="69"/>
    </row>
    <row r="42" spans="1:23">
      <c r="A42" s="72" t="s">
        <v>15</v>
      </c>
      <c r="B42" s="73" t="s">
        <v>148</v>
      </c>
      <c r="N42" s="69"/>
      <c r="O42" s="74"/>
      <c r="P42" s="74"/>
      <c r="Q42" s="74"/>
      <c r="R42" s="74"/>
      <c r="W42" s="69"/>
    </row>
    <row r="43" spans="1:23">
      <c r="B43" s="73" t="s">
        <v>149</v>
      </c>
      <c r="N43" s="69"/>
      <c r="Q43" s="74"/>
      <c r="R43" s="74"/>
      <c r="V43" s="74"/>
      <c r="W43" s="75"/>
    </row>
    <row r="44" spans="1:23">
      <c r="B44" s="76"/>
      <c r="N44" s="69"/>
      <c r="Q44" s="74"/>
      <c r="R44" s="74"/>
      <c r="W44" s="77"/>
    </row>
    <row r="45" spans="1:23" ht="15" thickBot="1">
      <c r="C45" s="58"/>
      <c r="D45" s="58"/>
      <c r="E45" s="58"/>
      <c r="F45" s="58"/>
      <c r="P45" s="58"/>
      <c r="Q45" s="78"/>
      <c r="R45" s="78"/>
      <c r="S45" s="58"/>
      <c r="T45" s="58"/>
      <c r="U45" s="58"/>
      <c r="V45" s="58"/>
      <c r="W45" s="79" t="s">
        <v>2</v>
      </c>
    </row>
    <row r="46" spans="1:23">
      <c r="A46" s="80" t="s">
        <v>5</v>
      </c>
      <c r="B46" s="80"/>
      <c r="C46" s="80" t="s">
        <v>6</v>
      </c>
      <c r="D46" s="80"/>
      <c r="E46" s="80"/>
      <c r="F46" s="78"/>
      <c r="G46" s="80"/>
      <c r="H46" s="80" t="s">
        <v>7</v>
      </c>
      <c r="I46" s="58"/>
      <c r="N46" s="58"/>
      <c r="P46" s="80"/>
      <c r="Q46" s="80"/>
      <c r="R46" s="78"/>
      <c r="S46" s="80"/>
      <c r="T46" s="80"/>
      <c r="U46" s="80"/>
      <c r="V46" s="80"/>
      <c r="W46" s="81"/>
    </row>
    <row r="47" spans="1:23">
      <c r="V47" s="82" t="s">
        <v>270</v>
      </c>
      <c r="W47" s="83">
        <v>-2423037.0999999992</v>
      </c>
    </row>
    <row r="48" spans="1:23">
      <c r="L48" s="84"/>
      <c r="V48" s="82"/>
      <c r="W48" s="85"/>
    </row>
    <row r="49" spans="1:24">
      <c r="L49" s="84"/>
      <c r="O49" s="74"/>
      <c r="P49" s="74"/>
      <c r="Q49" s="74"/>
      <c r="R49" s="74"/>
      <c r="S49" s="74"/>
      <c r="T49" s="74"/>
      <c r="U49" s="74"/>
      <c r="V49" s="82" t="s">
        <v>271</v>
      </c>
      <c r="W49" s="83">
        <v>-3714393.2</v>
      </c>
      <c r="X49" s="86"/>
    </row>
    <row r="50" spans="1:24">
      <c r="A50" s="87" t="s">
        <v>19</v>
      </c>
      <c r="B50" s="88" t="s">
        <v>16</v>
      </c>
      <c r="O50" s="82"/>
      <c r="P50" s="82"/>
      <c r="Q50" s="87"/>
      <c r="S50" s="87"/>
      <c r="T50" s="87"/>
      <c r="U50" s="82"/>
      <c r="V50" s="82"/>
      <c r="W50" s="85"/>
    </row>
    <row r="51" spans="1:24">
      <c r="A51" s="77" t="s">
        <v>22</v>
      </c>
      <c r="B51" s="51" t="s">
        <v>37</v>
      </c>
      <c r="O51" s="58"/>
      <c r="P51" s="58"/>
      <c r="Q51" s="58"/>
      <c r="S51" s="58"/>
      <c r="T51" s="58"/>
      <c r="U51" s="58"/>
      <c r="V51" s="82" t="s">
        <v>272</v>
      </c>
      <c r="W51" s="83">
        <v>-7850115.7800000031</v>
      </c>
      <c r="X51" s="86"/>
    </row>
    <row r="52" spans="1:24">
      <c r="A52" s="77" t="s">
        <v>23</v>
      </c>
      <c r="B52" s="51" t="s">
        <v>38</v>
      </c>
      <c r="O52" s="58"/>
      <c r="P52" s="58"/>
      <c r="Q52" s="58"/>
      <c r="S52" s="58"/>
      <c r="T52" s="58"/>
      <c r="U52" s="82"/>
      <c r="V52" s="82"/>
      <c r="W52" s="85"/>
    </row>
    <row r="53" spans="1:24">
      <c r="A53" s="77" t="s">
        <v>21</v>
      </c>
      <c r="B53" s="51" t="s">
        <v>39</v>
      </c>
      <c r="O53" s="58"/>
      <c r="P53" s="58"/>
      <c r="Q53" s="58"/>
      <c r="S53" s="58"/>
      <c r="T53" s="58"/>
      <c r="U53" s="82"/>
      <c r="V53" s="82" t="s">
        <v>273</v>
      </c>
      <c r="W53" s="83">
        <v>-60818248.180000007</v>
      </c>
      <c r="X53" s="86"/>
    </row>
    <row r="54" spans="1:24">
      <c r="A54" s="77"/>
      <c r="O54" s="58"/>
      <c r="P54" s="58"/>
      <c r="Q54" s="58"/>
      <c r="S54" s="58"/>
      <c r="T54" s="58"/>
      <c r="U54" s="82"/>
      <c r="V54" s="82"/>
      <c r="W54" s="85"/>
    </row>
    <row r="55" spans="1:24">
      <c r="A55" s="77" t="s">
        <v>10</v>
      </c>
      <c r="B55" s="51" t="s">
        <v>25</v>
      </c>
      <c r="O55" s="58"/>
      <c r="P55" s="58"/>
      <c r="Q55" s="58"/>
      <c r="S55" s="58"/>
      <c r="T55" s="58"/>
      <c r="U55" s="82"/>
      <c r="V55" s="82" t="s">
        <v>154</v>
      </c>
      <c r="W55" s="83">
        <v>-85999.2</v>
      </c>
    </row>
    <row r="56" spans="1:24">
      <c r="A56" s="77" t="s">
        <v>11</v>
      </c>
      <c r="B56" s="51" t="s">
        <v>26</v>
      </c>
      <c r="O56" s="58"/>
      <c r="P56" s="58"/>
      <c r="Q56" s="58"/>
      <c r="S56" s="58"/>
      <c r="T56" s="58"/>
      <c r="U56" s="82"/>
    </row>
    <row r="57" spans="1:24" ht="15" thickBot="1">
      <c r="A57" s="77" t="s">
        <v>12</v>
      </c>
      <c r="B57" s="51" t="s">
        <v>27</v>
      </c>
      <c r="O57" s="58"/>
      <c r="P57" s="58"/>
      <c r="Q57" s="58"/>
      <c r="S57" s="58"/>
      <c r="T57" s="58"/>
      <c r="U57" s="82"/>
      <c r="V57" s="82" t="s">
        <v>166</v>
      </c>
      <c r="W57" s="89">
        <f>+W39+W47+W49+W51+W53+W55</f>
        <v>-167840215.51363149</v>
      </c>
    </row>
    <row r="58" spans="1:24" ht="15" thickTop="1">
      <c r="O58" s="58"/>
      <c r="P58" s="58"/>
      <c r="Q58" s="87"/>
      <c r="S58" s="87"/>
      <c r="T58" s="87"/>
      <c r="U58" s="82"/>
    </row>
    <row r="59" spans="1:24">
      <c r="O59" s="82"/>
      <c r="P59" s="82"/>
      <c r="U59" s="82"/>
      <c r="V59" s="82" t="s">
        <v>153</v>
      </c>
      <c r="W59" s="85"/>
    </row>
    <row r="60" spans="1:24">
      <c r="O60" s="82"/>
      <c r="P60" s="82"/>
      <c r="U60" s="82"/>
    </row>
    <row r="61" spans="1:24">
      <c r="A61" s="72" t="s">
        <v>144</v>
      </c>
      <c r="O61" s="82"/>
      <c r="P61" s="82"/>
      <c r="U61" s="82"/>
      <c r="V61" s="82" t="s">
        <v>155</v>
      </c>
      <c r="W61" s="85"/>
    </row>
    <row r="62" spans="1:24">
      <c r="A62" s="219" t="s">
        <v>283</v>
      </c>
      <c r="B62" s="219"/>
      <c r="C62" s="219"/>
      <c r="D62" s="219"/>
      <c r="E62" s="219"/>
      <c r="F62" s="219"/>
      <c r="O62" s="82"/>
      <c r="P62" s="82"/>
      <c r="U62" s="82"/>
      <c r="W62" s="60"/>
    </row>
    <row r="63" spans="1:24">
      <c r="A63" s="219"/>
      <c r="B63" s="219"/>
      <c r="C63" s="219"/>
      <c r="D63" s="219"/>
      <c r="E63" s="219"/>
      <c r="F63" s="219"/>
      <c r="V63" s="82" t="s">
        <v>86</v>
      </c>
      <c r="W63" s="90">
        <v>-114.556501041667</v>
      </c>
    </row>
    <row r="64" spans="1:24">
      <c r="A64" s="219"/>
      <c r="B64" s="219"/>
      <c r="C64" s="219"/>
      <c r="D64" s="219"/>
      <c r="E64" s="219"/>
      <c r="F64" s="219"/>
      <c r="S64" s="87"/>
      <c r="T64" s="87"/>
      <c r="U64" s="82"/>
      <c r="V64" s="82"/>
      <c r="W64" s="90"/>
    </row>
    <row r="65" spans="1:24">
      <c r="A65" s="219"/>
      <c r="B65" s="219"/>
      <c r="C65" s="219"/>
      <c r="D65" s="219"/>
      <c r="E65" s="219"/>
      <c r="F65" s="219"/>
      <c r="S65" s="87"/>
      <c r="T65" s="87"/>
      <c r="U65" s="82"/>
      <c r="V65" s="82" t="s">
        <v>110</v>
      </c>
      <c r="W65" s="90">
        <f>3074.49+6592+993.83+1326.66+58.86</f>
        <v>12045.84</v>
      </c>
    </row>
    <row r="66" spans="1:24">
      <c r="A66" s="219"/>
      <c r="B66" s="219"/>
      <c r="C66" s="219"/>
      <c r="D66" s="219"/>
      <c r="E66" s="219"/>
      <c r="F66" s="219"/>
      <c r="S66" s="87"/>
      <c r="T66" s="87"/>
      <c r="U66" s="82"/>
      <c r="V66" s="82"/>
      <c r="W66" s="90"/>
    </row>
    <row r="67" spans="1:24">
      <c r="S67" s="87"/>
      <c r="T67" s="87"/>
      <c r="U67" s="82"/>
      <c r="V67" s="82" t="s">
        <v>156</v>
      </c>
      <c r="W67" s="90">
        <v>-1173.1199999999999</v>
      </c>
    </row>
    <row r="68" spans="1:24">
      <c r="A68" s="219" t="s">
        <v>284</v>
      </c>
      <c r="B68" s="219"/>
      <c r="C68" s="219"/>
      <c r="D68" s="219"/>
      <c r="E68" s="219"/>
      <c r="F68" s="219"/>
      <c r="S68" s="87"/>
      <c r="T68" s="87"/>
      <c r="U68" s="82"/>
      <c r="X68" s="69"/>
    </row>
    <row r="69" spans="1:24">
      <c r="A69" s="219"/>
      <c r="B69" s="219"/>
      <c r="C69" s="219"/>
      <c r="D69" s="219"/>
      <c r="E69" s="219"/>
      <c r="F69" s="219"/>
      <c r="S69" s="87"/>
      <c r="T69" s="87"/>
      <c r="U69" s="82"/>
      <c r="V69" s="82" t="s">
        <v>262</v>
      </c>
      <c r="W69" s="85">
        <v>68812.37</v>
      </c>
    </row>
    <row r="70" spans="1:24">
      <c r="S70" s="87"/>
      <c r="T70" s="87"/>
      <c r="U70" s="82"/>
    </row>
    <row r="71" spans="1:24">
      <c r="A71" s="219" t="s">
        <v>285</v>
      </c>
      <c r="B71" s="219"/>
      <c r="C71" s="219"/>
      <c r="D71" s="219"/>
      <c r="E71" s="219"/>
      <c r="F71" s="219"/>
      <c r="S71" s="87"/>
      <c r="V71" s="82" t="s">
        <v>127</v>
      </c>
      <c r="W71" s="90">
        <v>-0.09</v>
      </c>
    </row>
    <row r="72" spans="1:24">
      <c r="A72" s="219"/>
      <c r="B72" s="219"/>
      <c r="C72" s="219"/>
      <c r="D72" s="219"/>
      <c r="E72" s="219"/>
      <c r="F72" s="219"/>
      <c r="S72" s="87"/>
      <c r="U72" s="82"/>
      <c r="W72" s="60"/>
    </row>
    <row r="73" spans="1:24" ht="15" thickBot="1">
      <c r="A73" s="219"/>
      <c r="B73" s="219"/>
      <c r="C73" s="219"/>
      <c r="D73" s="219"/>
      <c r="E73" s="219"/>
      <c r="F73" s="219"/>
      <c r="V73" s="82" t="s">
        <v>274</v>
      </c>
      <c r="W73" s="91">
        <f>SUM(W57:W72)</f>
        <v>-167760645.07013252</v>
      </c>
      <c r="X73" s="86"/>
    </row>
    <row r="74" spans="1:24" ht="15" thickTop="1">
      <c r="A74" s="219"/>
      <c r="B74" s="219"/>
      <c r="C74" s="219"/>
      <c r="D74" s="219"/>
      <c r="E74" s="219"/>
      <c r="F74" s="219"/>
      <c r="W74" s="92"/>
    </row>
    <row r="75" spans="1:24">
      <c r="A75" s="219"/>
      <c r="B75" s="219"/>
      <c r="C75" s="219"/>
      <c r="D75" s="219"/>
      <c r="E75" s="219"/>
      <c r="F75" s="219"/>
      <c r="V75" s="51" t="s">
        <v>479</v>
      </c>
      <c r="W75" s="95">
        <v>-161803519.22999999</v>
      </c>
    </row>
    <row r="76" spans="1:24">
      <c r="V76" s="51" t="s">
        <v>480</v>
      </c>
      <c r="W76" s="95">
        <v>-5957125.8399999999</v>
      </c>
    </row>
    <row r="77" spans="1:24" ht="15" thickBot="1">
      <c r="W77" s="182">
        <f>SUM(W75:W76)</f>
        <v>-167760645.06999999</v>
      </c>
    </row>
    <row r="78" spans="1:24" ht="15" thickTop="1">
      <c r="W78" s="69">
        <f>+W73-W77</f>
        <v>-1.3253092765808105E-4</v>
      </c>
    </row>
    <row r="79" spans="1:24">
      <c r="B79" s="66"/>
      <c r="V79" s="94"/>
      <c r="W79" s="94"/>
    </row>
    <row r="80" spans="1:24">
      <c r="V80" s="94"/>
      <c r="W80" s="94"/>
    </row>
  </sheetData>
  <autoFilter ref="A2:X43" xr:uid="{00000000-0009-0000-0000-000006000000}"/>
  <mergeCells count="6">
    <mergeCell ref="A71:F75"/>
    <mergeCell ref="G1:N1"/>
    <mergeCell ref="O1:T1"/>
    <mergeCell ref="U1:W1"/>
    <mergeCell ref="A62:F66"/>
    <mergeCell ref="A68:F69"/>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B5824-F4B5-459F-9012-67F7D76BA93A}">
  <sheetPr>
    <pageSetUpPr fitToPage="1"/>
  </sheetPr>
  <dimension ref="A1:X79"/>
  <sheetViews>
    <sheetView tabSelected="1" view="pageBreakPreview" zoomScale="25" zoomScaleNormal="75" zoomScaleSheetLayoutView="25" workbookViewId="0">
      <pane xSplit="6" ySplit="2" topLeftCell="N30"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24" width="15.1796875" style="51" bestFit="1" customWidth="1"/>
    <col min="25" max="16384" width="9.1796875" style="51"/>
  </cols>
  <sheetData>
    <row r="1" spans="1:23">
      <c r="A1" s="50" t="s">
        <v>264</v>
      </c>
      <c r="B1" t="s">
        <v>306</v>
      </c>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292</v>
      </c>
      <c r="J2" s="54" t="s">
        <v>150</v>
      </c>
      <c r="K2" s="54" t="s">
        <v>4</v>
      </c>
      <c r="L2" s="54" t="s">
        <v>147</v>
      </c>
      <c r="M2" s="55" t="s">
        <v>293</v>
      </c>
      <c r="N2" s="56" t="s">
        <v>8</v>
      </c>
      <c r="O2" s="56" t="s">
        <v>286</v>
      </c>
      <c r="P2" s="56" t="s">
        <v>287</v>
      </c>
      <c r="Q2" s="55" t="s">
        <v>294</v>
      </c>
      <c r="R2" s="55" t="s">
        <v>295</v>
      </c>
      <c r="S2" s="56" t="s">
        <v>301</v>
      </c>
      <c r="T2" s="56" t="s">
        <v>302</v>
      </c>
      <c r="U2" s="57" t="s">
        <v>303</v>
      </c>
      <c r="V2" s="57" t="s">
        <v>304</v>
      </c>
      <c r="W2" s="57" t="s">
        <v>305</v>
      </c>
    </row>
    <row r="3" spans="1:23">
      <c r="A3" s="51" t="s">
        <v>1</v>
      </c>
      <c r="B3" s="58">
        <v>9712801</v>
      </c>
      <c r="C3" s="58">
        <v>272</v>
      </c>
      <c r="D3" s="59">
        <v>44166</v>
      </c>
      <c r="E3" s="58" t="s">
        <v>22</v>
      </c>
      <c r="F3" s="58" t="s">
        <v>12</v>
      </c>
      <c r="G3" s="60">
        <v>-3526396.41</v>
      </c>
      <c r="H3" s="60"/>
      <c r="I3" s="60"/>
      <c r="J3" s="60">
        <f t="shared" ref="J3:J37" si="0">G3+H3+I3</f>
        <v>-3526396.41</v>
      </c>
      <c r="K3" s="60">
        <v>-697336.26906558604</v>
      </c>
      <c r="L3" s="60"/>
      <c r="M3" s="60">
        <v>-6924.8911780818735</v>
      </c>
      <c r="N3" s="60">
        <f t="shared" ref="N3:N37" si="1">SUM(K3:M3)</f>
        <v>-704261.16024366789</v>
      </c>
      <c r="O3" s="60">
        <v>1653000</v>
      </c>
      <c r="P3" s="60">
        <v>0</v>
      </c>
      <c r="Q3" s="60"/>
      <c r="R3" s="60"/>
      <c r="S3" s="60">
        <f t="shared" ref="S3:T21" si="2">+O3+Q3</f>
        <v>1653000</v>
      </c>
      <c r="T3" s="60">
        <f t="shared" si="2"/>
        <v>0</v>
      </c>
      <c r="U3" s="60">
        <f>+J3+S3</f>
        <v>-1873396.4100000001</v>
      </c>
      <c r="V3" s="60">
        <f>+N3+T3</f>
        <v>-704261.16024366789</v>
      </c>
      <c r="W3" s="60">
        <f t="shared" ref="W3:W37" si="3">+J3+N3+S3+T3</f>
        <v>-2577657.5702436678</v>
      </c>
    </row>
    <row r="4" spans="1:23">
      <c r="A4" s="51" t="s">
        <v>17</v>
      </c>
      <c r="B4" s="58">
        <v>9715181</v>
      </c>
      <c r="C4" s="58">
        <v>577</v>
      </c>
      <c r="D4" s="59">
        <v>42328</v>
      </c>
      <c r="E4" s="58" t="s">
        <v>22</v>
      </c>
      <c r="F4" s="58" t="s">
        <v>10</v>
      </c>
      <c r="G4" s="60">
        <v>-31267766.27</v>
      </c>
      <c r="H4" s="60"/>
      <c r="I4" s="60"/>
      <c r="J4" s="60">
        <f t="shared" si="0"/>
        <v>-31267766.27</v>
      </c>
      <c r="K4" s="60">
        <v>-6439525.9155739313</v>
      </c>
      <c r="L4" s="60"/>
      <c r="M4" s="60">
        <v>-17798.341974988471</v>
      </c>
      <c r="N4" s="60">
        <f t="shared" si="1"/>
        <v>-6457324.2575489199</v>
      </c>
      <c r="O4" s="60">
        <v>31100000</v>
      </c>
      <c r="P4" s="60">
        <v>0</v>
      </c>
      <c r="Q4" s="60"/>
      <c r="R4" s="60"/>
      <c r="S4" s="60">
        <f t="shared" si="2"/>
        <v>31100000</v>
      </c>
      <c r="T4" s="60">
        <f t="shared" si="2"/>
        <v>0</v>
      </c>
      <c r="U4" s="60">
        <f t="shared" ref="U4:U37" si="4">+J4+S4</f>
        <v>-167766.26999999955</v>
      </c>
      <c r="V4" s="60">
        <f t="shared" ref="V4:V37" si="5">+N4+T4</f>
        <v>-6457324.2575489199</v>
      </c>
      <c r="W4" s="60">
        <f t="shared" si="3"/>
        <v>-6625090.5275489166</v>
      </c>
    </row>
    <row r="5" spans="1:23">
      <c r="A5" s="51" t="s">
        <v>29</v>
      </c>
      <c r="B5" s="58">
        <v>9718740</v>
      </c>
      <c r="C5" s="58">
        <v>356</v>
      </c>
      <c r="D5" s="59">
        <v>43056</v>
      </c>
      <c r="E5" s="58" t="s">
        <v>22</v>
      </c>
      <c r="F5" s="58" t="s">
        <v>11</v>
      </c>
      <c r="G5" s="60">
        <v>-4007000</v>
      </c>
      <c r="H5" s="60"/>
      <c r="I5" s="60"/>
      <c r="J5" s="60">
        <f t="shared" si="0"/>
        <v>-4007000</v>
      </c>
      <c r="K5" s="60">
        <v>-1296693.166662548</v>
      </c>
      <c r="L5" s="60"/>
      <c r="M5" s="60">
        <v>-14286.782255825348</v>
      </c>
      <c r="N5" s="60">
        <f t="shared" si="1"/>
        <v>-1310979.9489183733</v>
      </c>
      <c r="O5" s="60">
        <v>0</v>
      </c>
      <c r="P5" s="60">
        <v>0</v>
      </c>
      <c r="Q5" s="60"/>
      <c r="R5" s="60"/>
      <c r="S5" s="60">
        <f t="shared" si="2"/>
        <v>0</v>
      </c>
      <c r="T5" s="60">
        <f t="shared" si="2"/>
        <v>0</v>
      </c>
      <c r="U5" s="60">
        <f t="shared" si="4"/>
        <v>-4007000</v>
      </c>
      <c r="V5" s="60">
        <f t="shared" si="5"/>
        <v>-1310979.9489183733</v>
      </c>
      <c r="W5" s="60">
        <f t="shared" si="3"/>
        <v>-5317979.9489183733</v>
      </c>
    </row>
    <row r="6" spans="1:23">
      <c r="A6" s="51" t="s">
        <v>44</v>
      </c>
      <c r="B6" s="58">
        <v>9720626</v>
      </c>
      <c r="C6" s="58">
        <v>744</v>
      </c>
      <c r="D6" s="59">
        <v>44166</v>
      </c>
      <c r="E6" s="58" t="s">
        <v>22</v>
      </c>
      <c r="F6" s="58" t="s">
        <v>11</v>
      </c>
      <c r="G6" s="60">
        <v>-1688536.8506270004</v>
      </c>
      <c r="H6" s="60"/>
      <c r="I6" s="60"/>
      <c r="J6" s="60">
        <f t="shared" si="0"/>
        <v>-1688536.8506270004</v>
      </c>
      <c r="K6" s="60">
        <v>-495230.32022587152</v>
      </c>
      <c r="L6" s="60"/>
      <c r="M6" s="60">
        <v>-5882.5058477180464</v>
      </c>
      <c r="N6" s="60">
        <f t="shared" si="1"/>
        <v>-501112.82607358956</v>
      </c>
      <c r="O6" s="60">
        <v>0</v>
      </c>
      <c r="P6" s="60">
        <v>0</v>
      </c>
      <c r="Q6" s="60"/>
      <c r="R6" s="60"/>
      <c r="S6" s="60">
        <f t="shared" si="2"/>
        <v>0</v>
      </c>
      <c r="T6" s="60">
        <f t="shared" si="2"/>
        <v>0</v>
      </c>
      <c r="U6" s="60">
        <f t="shared" si="4"/>
        <v>-1688536.8506270004</v>
      </c>
      <c r="V6" s="60">
        <f t="shared" si="5"/>
        <v>-501112.82607358956</v>
      </c>
      <c r="W6" s="60">
        <f t="shared" si="3"/>
        <v>-2189649.6767005902</v>
      </c>
    </row>
    <row r="7" spans="1:23">
      <c r="A7" s="51" t="s">
        <v>45</v>
      </c>
      <c r="B7" s="58">
        <v>9720623</v>
      </c>
      <c r="C7" s="58">
        <v>720</v>
      </c>
      <c r="D7" s="59">
        <v>44119</v>
      </c>
      <c r="E7" s="58" t="s">
        <v>22</v>
      </c>
      <c r="F7" s="58" t="s">
        <v>11</v>
      </c>
      <c r="G7" s="60">
        <v>-346188.5</v>
      </c>
      <c r="H7" s="60"/>
      <c r="I7" s="60"/>
      <c r="J7" s="60">
        <f t="shared" si="0"/>
        <v>-346188.5</v>
      </c>
      <c r="K7" s="60">
        <v>-35624.382437638436</v>
      </c>
      <c r="L7" s="60"/>
      <c r="M7" s="60">
        <v>-509.77429168862398</v>
      </c>
      <c r="N7" s="60">
        <f t="shared" si="1"/>
        <v>-36134.156729327064</v>
      </c>
      <c r="O7" s="60">
        <v>192568.98</v>
      </c>
      <c r="P7" s="60">
        <v>0</v>
      </c>
      <c r="Q7" s="60"/>
      <c r="R7" s="60"/>
      <c r="S7" s="60">
        <f t="shared" si="2"/>
        <v>192568.98</v>
      </c>
      <c r="T7" s="60">
        <f t="shared" si="2"/>
        <v>0</v>
      </c>
      <c r="U7" s="60">
        <f t="shared" si="4"/>
        <v>-153619.51999999999</v>
      </c>
      <c r="V7" s="60">
        <f t="shared" si="5"/>
        <v>-36134.156729327064</v>
      </c>
      <c r="W7" s="60">
        <f t="shared" si="3"/>
        <v>-189753.67672932704</v>
      </c>
    </row>
    <row r="8" spans="1:23">
      <c r="A8" s="51" t="s">
        <v>60</v>
      </c>
      <c r="B8" s="58">
        <v>9721604</v>
      </c>
      <c r="C8" s="58">
        <v>779</v>
      </c>
      <c r="D8" s="59">
        <v>43800</v>
      </c>
      <c r="E8" s="58" t="s">
        <v>22</v>
      </c>
      <c r="F8" s="58" t="s">
        <v>10</v>
      </c>
      <c r="G8" s="60">
        <v>-6158461.8700000001</v>
      </c>
      <c r="H8" s="60"/>
      <c r="I8" s="60"/>
      <c r="J8" s="60">
        <f t="shared" si="0"/>
        <v>-6158461.8700000001</v>
      </c>
      <c r="K8" s="60">
        <v>-793145.96724490193</v>
      </c>
      <c r="L8" s="60"/>
      <c r="M8" s="60">
        <v>-18725.839594733465</v>
      </c>
      <c r="N8" s="60">
        <f t="shared" si="1"/>
        <v>-811871.80683963536</v>
      </c>
      <c r="O8" s="60">
        <v>0</v>
      </c>
      <c r="P8" s="60">
        <v>0</v>
      </c>
      <c r="Q8" s="60"/>
      <c r="R8" s="60"/>
      <c r="S8" s="60">
        <f t="shared" si="2"/>
        <v>0</v>
      </c>
      <c r="T8" s="60">
        <f t="shared" si="2"/>
        <v>0</v>
      </c>
      <c r="U8" s="60">
        <f t="shared" si="4"/>
        <v>-6158461.8700000001</v>
      </c>
      <c r="V8" s="60">
        <f t="shared" si="5"/>
        <v>-811871.80683963536</v>
      </c>
      <c r="W8" s="60">
        <f t="shared" si="3"/>
        <v>-6970333.6768396357</v>
      </c>
    </row>
    <row r="9" spans="1:23">
      <c r="A9" s="62" t="s">
        <v>282</v>
      </c>
      <c r="B9" s="63">
        <v>9721604</v>
      </c>
      <c r="C9" s="63">
        <v>779</v>
      </c>
      <c r="D9" s="64" t="s">
        <v>151</v>
      </c>
      <c r="E9" s="63" t="s">
        <v>22</v>
      </c>
      <c r="F9" s="63" t="s">
        <v>152</v>
      </c>
      <c r="G9" s="65">
        <v>-22272081</v>
      </c>
      <c r="H9" s="65"/>
      <c r="I9" s="65"/>
      <c r="J9" s="65">
        <f t="shared" si="0"/>
        <v>-22272081</v>
      </c>
      <c r="K9" s="65">
        <v>-1573641.3010897348</v>
      </c>
      <c r="L9" s="65"/>
      <c r="M9" s="65">
        <v>-64234.229156897578</v>
      </c>
      <c r="N9" s="65">
        <f t="shared" si="1"/>
        <v>-1637875.5302466324</v>
      </c>
      <c r="O9" s="65">
        <v>0</v>
      </c>
      <c r="P9" s="65">
        <v>0</v>
      </c>
      <c r="Q9" s="65"/>
      <c r="R9" s="65"/>
      <c r="S9" s="65">
        <f t="shared" si="2"/>
        <v>0</v>
      </c>
      <c r="T9" s="65">
        <f t="shared" si="2"/>
        <v>0</v>
      </c>
      <c r="U9" s="60">
        <f t="shared" si="4"/>
        <v>-22272081</v>
      </c>
      <c r="V9" s="60">
        <f t="shared" si="5"/>
        <v>-1637875.5302466324</v>
      </c>
      <c r="W9" s="65">
        <f t="shared" si="3"/>
        <v>-23909956.530246634</v>
      </c>
    </row>
    <row r="10" spans="1:23">
      <c r="A10" s="51" t="s">
        <v>61</v>
      </c>
      <c r="B10" s="58">
        <v>9721425</v>
      </c>
      <c r="C10" s="58">
        <v>829</v>
      </c>
      <c r="D10" s="59">
        <v>43424</v>
      </c>
      <c r="E10" s="61" t="s">
        <v>23</v>
      </c>
      <c r="F10" s="58" t="s">
        <v>10</v>
      </c>
      <c r="G10" s="60">
        <v>-7266931.9300000006</v>
      </c>
      <c r="H10" s="60"/>
      <c r="I10" s="60"/>
      <c r="J10" s="60">
        <f t="shared" si="0"/>
        <v>-7266931.9300000006</v>
      </c>
      <c r="K10" s="60">
        <v>-1662468.2796029141</v>
      </c>
      <c r="L10" s="60"/>
      <c r="M10" s="60">
        <v>-7216.4671249305575</v>
      </c>
      <c r="N10" s="60">
        <f t="shared" si="1"/>
        <v>-1669684.7467278447</v>
      </c>
      <c r="O10" s="60">
        <v>4602390.216</v>
      </c>
      <c r="P10" s="60">
        <v>1648035.3464647918</v>
      </c>
      <c r="Q10" s="60"/>
      <c r="R10" s="60"/>
      <c r="S10" s="60">
        <f t="shared" si="2"/>
        <v>4602390.216</v>
      </c>
      <c r="T10" s="60">
        <f t="shared" si="2"/>
        <v>1648035.3464647918</v>
      </c>
      <c r="U10" s="60">
        <f t="shared" si="4"/>
        <v>-2664541.7140000006</v>
      </c>
      <c r="V10" s="60">
        <f t="shared" si="5"/>
        <v>-21649.400263052899</v>
      </c>
      <c r="W10" s="60">
        <f t="shared" si="3"/>
        <v>-2686191.1142630544</v>
      </c>
    </row>
    <row r="11" spans="1:23">
      <c r="A11" s="51" t="s">
        <v>65</v>
      </c>
      <c r="B11" s="58">
        <v>9721390</v>
      </c>
      <c r="C11" s="58">
        <v>723</v>
      </c>
      <c r="D11" s="59">
        <v>43905</v>
      </c>
      <c r="E11" s="58" t="s">
        <v>22</v>
      </c>
      <c r="F11" s="58" t="s">
        <v>11</v>
      </c>
      <c r="G11" s="60">
        <v>-854507.16</v>
      </c>
      <c r="H11" s="60"/>
      <c r="I11" s="60"/>
      <c r="J11" s="60">
        <f t="shared" si="0"/>
        <v>-854507.16</v>
      </c>
      <c r="K11" s="60">
        <v>-234140.48199404756</v>
      </c>
      <c r="L11" s="60"/>
      <c r="M11" s="60">
        <v>-2932.5361263826398</v>
      </c>
      <c r="N11" s="60">
        <f t="shared" si="1"/>
        <v>-237073.01812043021</v>
      </c>
      <c r="O11" s="60">
        <v>0</v>
      </c>
      <c r="P11" s="60">
        <v>0</v>
      </c>
      <c r="Q11" s="60"/>
      <c r="R11" s="60"/>
      <c r="S11" s="60">
        <f t="shared" si="2"/>
        <v>0</v>
      </c>
      <c r="T11" s="60">
        <f t="shared" si="2"/>
        <v>0</v>
      </c>
      <c r="U11" s="60">
        <f t="shared" si="4"/>
        <v>-854507.16</v>
      </c>
      <c r="V11" s="60">
        <f t="shared" si="5"/>
        <v>-237073.01812043021</v>
      </c>
      <c r="W11" s="60">
        <f t="shared" si="3"/>
        <v>-1091580.1781204303</v>
      </c>
    </row>
    <row r="12" spans="1:23">
      <c r="A12" s="51" t="s">
        <v>69</v>
      </c>
      <c r="B12" s="58">
        <v>9721502</v>
      </c>
      <c r="C12" s="58">
        <v>877</v>
      </c>
      <c r="D12" s="59">
        <v>43489</v>
      </c>
      <c r="E12" s="58" t="s">
        <v>22</v>
      </c>
      <c r="F12" s="58" t="s">
        <v>11</v>
      </c>
      <c r="G12" s="60">
        <v>-17386299.290000003</v>
      </c>
      <c r="H12" s="60"/>
      <c r="I12" s="60"/>
      <c r="J12" s="60">
        <f t="shared" si="0"/>
        <v>-17386299.290000003</v>
      </c>
      <c r="K12" s="60">
        <v>-4383565.8000390707</v>
      </c>
      <c r="L12" s="60"/>
      <c r="M12" s="60">
        <v>-57063.06576885785</v>
      </c>
      <c r="N12" s="60">
        <f t="shared" si="1"/>
        <v>-4440628.8658079281</v>
      </c>
      <c r="O12" s="60">
        <v>586299.29</v>
      </c>
      <c r="P12" s="60">
        <v>0</v>
      </c>
      <c r="Q12" s="60"/>
      <c r="R12" s="60"/>
      <c r="S12" s="60">
        <f t="shared" si="2"/>
        <v>586299.29</v>
      </c>
      <c r="T12" s="60">
        <f t="shared" si="2"/>
        <v>0</v>
      </c>
      <c r="U12" s="60">
        <f t="shared" si="4"/>
        <v>-16800000.000000004</v>
      </c>
      <c r="V12" s="60">
        <f t="shared" si="5"/>
        <v>-4440628.8658079281</v>
      </c>
      <c r="W12" s="60">
        <f t="shared" si="3"/>
        <v>-21240628.865807932</v>
      </c>
    </row>
    <row r="13" spans="1:23">
      <c r="A13" s="51" t="s">
        <v>70</v>
      </c>
      <c r="B13" s="58">
        <v>9721386</v>
      </c>
      <c r="C13" s="58" t="s">
        <v>71</v>
      </c>
      <c r="D13" s="59">
        <v>43384</v>
      </c>
      <c r="E13" s="58" t="s">
        <v>22</v>
      </c>
      <c r="F13" s="58" t="s">
        <v>11</v>
      </c>
      <c r="G13" s="60">
        <v>-1938559.7799999998</v>
      </c>
      <c r="H13" s="60"/>
      <c r="I13" s="60"/>
      <c r="J13" s="60">
        <f t="shared" si="0"/>
        <v>-1938559.7799999998</v>
      </c>
      <c r="K13" s="60">
        <v>-508427.35281374777</v>
      </c>
      <c r="L13" s="60"/>
      <c r="M13" s="60">
        <v>-6591.5525749230701</v>
      </c>
      <c r="N13" s="60">
        <f t="shared" si="1"/>
        <v>-515018.90538867086</v>
      </c>
      <c r="O13" s="60">
        <v>0</v>
      </c>
      <c r="P13" s="60">
        <v>0</v>
      </c>
      <c r="Q13" s="60"/>
      <c r="R13" s="60"/>
      <c r="S13" s="60">
        <f t="shared" si="2"/>
        <v>0</v>
      </c>
      <c r="T13" s="60">
        <f t="shared" si="2"/>
        <v>0</v>
      </c>
      <c r="U13" s="60">
        <f t="shared" si="4"/>
        <v>-1938559.7799999998</v>
      </c>
      <c r="V13" s="60">
        <f t="shared" si="5"/>
        <v>-515018.90538867086</v>
      </c>
      <c r="W13" s="60">
        <f t="shared" si="3"/>
        <v>-2453578.6853886708</v>
      </c>
    </row>
    <row r="14" spans="1:23">
      <c r="A14" s="51" t="s">
        <v>72</v>
      </c>
      <c r="B14" s="58">
        <v>9724501</v>
      </c>
      <c r="C14" s="59" t="s">
        <v>75</v>
      </c>
      <c r="D14" s="59">
        <v>43098</v>
      </c>
      <c r="E14" s="58" t="s">
        <v>22</v>
      </c>
      <c r="F14" s="58" t="s">
        <v>11</v>
      </c>
      <c r="G14" s="60">
        <v>-545277</v>
      </c>
      <c r="H14" s="60"/>
      <c r="I14" s="60"/>
      <c r="J14" s="60">
        <f t="shared" si="0"/>
        <v>-545277</v>
      </c>
      <c r="K14" s="60">
        <v>-136674.85108065285</v>
      </c>
      <c r="L14" s="60"/>
      <c r="M14" s="60">
        <v>-1344.144888944983</v>
      </c>
      <c r="N14" s="60">
        <f t="shared" si="1"/>
        <v>-138018.99596959783</v>
      </c>
      <c r="O14" s="60">
        <v>182963.91</v>
      </c>
      <c r="P14" s="60">
        <v>0</v>
      </c>
      <c r="Q14" s="60"/>
      <c r="R14" s="60"/>
      <c r="S14" s="60">
        <f t="shared" si="2"/>
        <v>182963.91</v>
      </c>
      <c r="T14" s="60">
        <f t="shared" si="2"/>
        <v>0</v>
      </c>
      <c r="U14" s="60">
        <f t="shared" si="4"/>
        <v>-362313.08999999997</v>
      </c>
      <c r="V14" s="60">
        <f t="shared" si="5"/>
        <v>-138018.99596959783</v>
      </c>
      <c r="W14" s="60">
        <f t="shared" si="3"/>
        <v>-500332.0859695978</v>
      </c>
    </row>
    <row r="15" spans="1:23">
      <c r="A15" s="51" t="s">
        <v>73</v>
      </c>
      <c r="B15" s="58">
        <v>9721389</v>
      </c>
      <c r="C15" s="58" t="s">
        <v>74</v>
      </c>
      <c r="D15" s="59">
        <v>42551</v>
      </c>
      <c r="E15" s="58" t="s">
        <v>22</v>
      </c>
      <c r="F15" s="58" t="s">
        <v>11</v>
      </c>
      <c r="G15" s="60">
        <v>-558659.21</v>
      </c>
      <c r="H15" s="60"/>
      <c r="I15" s="60"/>
      <c r="J15" s="60">
        <f t="shared" si="0"/>
        <v>-558659.21</v>
      </c>
      <c r="K15" s="60">
        <v>-154682.31306934296</v>
      </c>
      <c r="L15" s="60"/>
      <c r="M15" s="60">
        <v>-1921.5581848117404</v>
      </c>
      <c r="N15" s="60">
        <f t="shared" si="1"/>
        <v>-156603.87125415468</v>
      </c>
      <c r="O15" s="60">
        <v>0</v>
      </c>
      <c r="P15" s="60">
        <v>0</v>
      </c>
      <c r="Q15" s="60"/>
      <c r="R15" s="60"/>
      <c r="S15" s="60">
        <f t="shared" si="2"/>
        <v>0</v>
      </c>
      <c r="T15" s="60">
        <f t="shared" si="2"/>
        <v>0</v>
      </c>
      <c r="U15" s="60">
        <f t="shared" si="4"/>
        <v>-558659.21</v>
      </c>
      <c r="V15" s="60">
        <f t="shared" si="5"/>
        <v>-156603.87125415468</v>
      </c>
      <c r="W15" s="60">
        <f t="shared" si="3"/>
        <v>-715263.08125415468</v>
      </c>
    </row>
    <row r="16" spans="1:23">
      <c r="A16" s="51" t="s">
        <v>77</v>
      </c>
      <c r="B16" s="58">
        <v>9726520</v>
      </c>
      <c r="C16" s="58" t="s">
        <v>78</v>
      </c>
      <c r="D16" s="59">
        <v>32143</v>
      </c>
      <c r="E16" s="58" t="s">
        <v>22</v>
      </c>
      <c r="F16" s="58" t="s">
        <v>10</v>
      </c>
      <c r="G16" s="60">
        <v>-1304718.45</v>
      </c>
      <c r="H16" s="60"/>
      <c r="I16" s="60"/>
      <c r="J16" s="60">
        <f t="shared" si="0"/>
        <v>-1304718.45</v>
      </c>
      <c r="K16" s="60">
        <v>-98577.454162024398</v>
      </c>
      <c r="L16" s="60"/>
      <c r="M16" s="60">
        <v>-543.71019562915797</v>
      </c>
      <c r="N16" s="60">
        <f t="shared" si="1"/>
        <v>-99121.164357653557</v>
      </c>
      <c r="O16" s="60">
        <v>1201453.95</v>
      </c>
      <c r="P16" s="60">
        <v>0</v>
      </c>
      <c r="Q16" s="60"/>
      <c r="R16" s="60"/>
      <c r="S16" s="60">
        <f t="shared" si="2"/>
        <v>1201453.95</v>
      </c>
      <c r="T16" s="60">
        <f t="shared" si="2"/>
        <v>0</v>
      </c>
      <c r="U16" s="60">
        <f t="shared" si="4"/>
        <v>-103264.5</v>
      </c>
      <c r="V16" s="60">
        <f t="shared" si="5"/>
        <v>-99121.164357653557</v>
      </c>
      <c r="W16" s="60">
        <f t="shared" si="3"/>
        <v>-202385.66435765359</v>
      </c>
    </row>
    <row r="17" spans="1:24">
      <c r="A17" s="51" t="s">
        <v>82</v>
      </c>
      <c r="B17" s="58">
        <v>9722385</v>
      </c>
      <c r="C17" s="58">
        <v>954</v>
      </c>
      <c r="D17" s="59">
        <v>44561</v>
      </c>
      <c r="E17" s="58" t="s">
        <v>22</v>
      </c>
      <c r="F17" s="58" t="s">
        <v>10</v>
      </c>
      <c r="G17" s="60">
        <v>-1058100</v>
      </c>
      <c r="H17" s="60"/>
      <c r="I17" s="60"/>
      <c r="J17" s="60">
        <f t="shared" si="0"/>
        <v>-1058100</v>
      </c>
      <c r="K17" s="60">
        <v>-205951.2264554156</v>
      </c>
      <c r="L17" s="60"/>
      <c r="M17" s="60">
        <v>-3405.0281690676352</v>
      </c>
      <c r="N17" s="60">
        <f t="shared" si="1"/>
        <v>-209356.25462448323</v>
      </c>
      <c r="O17" s="60">
        <v>0</v>
      </c>
      <c r="P17" s="60">
        <v>0</v>
      </c>
      <c r="Q17" s="60"/>
      <c r="R17" s="60"/>
      <c r="S17" s="60">
        <f t="shared" si="2"/>
        <v>0</v>
      </c>
      <c r="T17" s="60">
        <f t="shared" si="2"/>
        <v>0</v>
      </c>
      <c r="U17" s="60">
        <f t="shared" si="4"/>
        <v>-1058100</v>
      </c>
      <c r="V17" s="60">
        <f t="shared" si="5"/>
        <v>-209356.25462448323</v>
      </c>
      <c r="W17" s="60">
        <f t="shared" si="3"/>
        <v>-1267456.2546244832</v>
      </c>
    </row>
    <row r="18" spans="1:24">
      <c r="A18" s="51" t="s">
        <v>83</v>
      </c>
      <c r="B18" s="58">
        <v>9722382</v>
      </c>
      <c r="C18" s="58">
        <v>946</v>
      </c>
      <c r="D18" s="59">
        <v>44561</v>
      </c>
      <c r="E18" s="58" t="s">
        <v>22</v>
      </c>
      <c r="F18" s="58" t="s">
        <v>11</v>
      </c>
      <c r="G18" s="60">
        <v>-21396.81</v>
      </c>
      <c r="H18" s="60"/>
      <c r="I18" s="60">
        <v>-12051.07</v>
      </c>
      <c r="J18" s="60">
        <f t="shared" si="0"/>
        <v>-33447.880000000005</v>
      </c>
      <c r="K18" s="60">
        <v>-1415.6006481949769</v>
      </c>
      <c r="L18" s="60"/>
      <c r="M18" s="60">
        <v>-77.769911213451721</v>
      </c>
      <c r="N18" s="60">
        <f t="shared" si="1"/>
        <v>-1493.3705594084286</v>
      </c>
      <c r="O18" s="60">
        <v>0</v>
      </c>
      <c r="P18" s="60">
        <v>0</v>
      </c>
      <c r="Q18" s="60"/>
      <c r="R18" s="60"/>
      <c r="S18" s="60">
        <f t="shared" si="2"/>
        <v>0</v>
      </c>
      <c r="T18" s="60">
        <f t="shared" si="2"/>
        <v>0</v>
      </c>
      <c r="U18" s="60">
        <f t="shared" si="4"/>
        <v>-33447.880000000005</v>
      </c>
      <c r="V18" s="60">
        <f t="shared" si="5"/>
        <v>-1493.3705594084286</v>
      </c>
      <c r="W18" s="60">
        <f t="shared" si="3"/>
        <v>-34941.250559408436</v>
      </c>
    </row>
    <row r="19" spans="1:24">
      <c r="A19" s="51" t="s">
        <v>84</v>
      </c>
      <c r="B19" s="58">
        <v>9727455</v>
      </c>
      <c r="C19" s="58">
        <v>1032</v>
      </c>
      <c r="D19" s="59">
        <v>43220</v>
      </c>
      <c r="E19" s="58" t="s">
        <v>22</v>
      </c>
      <c r="F19" s="58" t="s">
        <v>11</v>
      </c>
      <c r="G19" s="60">
        <v>-91145</v>
      </c>
      <c r="H19" s="60"/>
      <c r="I19" s="60"/>
      <c r="J19" s="60">
        <f t="shared" si="0"/>
        <v>-91145</v>
      </c>
      <c r="K19" s="60">
        <v>-20759.247044255873</v>
      </c>
      <c r="L19" s="60"/>
      <c r="M19" s="60">
        <v>-301.44119593355276</v>
      </c>
      <c r="N19" s="60">
        <f t="shared" si="1"/>
        <v>-21060.688240189425</v>
      </c>
      <c r="O19" s="60">
        <v>0</v>
      </c>
      <c r="P19" s="60">
        <v>0</v>
      </c>
      <c r="Q19" s="60"/>
      <c r="R19" s="60"/>
      <c r="S19" s="60">
        <f t="shared" si="2"/>
        <v>0</v>
      </c>
      <c r="T19" s="60">
        <f t="shared" si="2"/>
        <v>0</v>
      </c>
      <c r="U19" s="60">
        <f t="shared" si="4"/>
        <v>-91145</v>
      </c>
      <c r="V19" s="60">
        <f t="shared" si="5"/>
        <v>-21060.688240189425</v>
      </c>
      <c r="W19" s="60">
        <f t="shared" si="3"/>
        <v>-112205.68824018943</v>
      </c>
    </row>
    <row r="20" spans="1:24">
      <c r="A20" s="51" t="s">
        <v>85</v>
      </c>
      <c r="B20" s="58">
        <v>9730400</v>
      </c>
      <c r="C20" s="58">
        <v>829</v>
      </c>
      <c r="D20" s="59">
        <v>43424</v>
      </c>
      <c r="E20" s="61" t="s">
        <v>23</v>
      </c>
      <c r="F20" s="58" t="s">
        <v>10</v>
      </c>
      <c r="G20" s="60">
        <v>-20129615</v>
      </c>
      <c r="H20" s="60"/>
      <c r="I20" s="60"/>
      <c r="J20" s="60">
        <f t="shared" si="0"/>
        <v>-20129615</v>
      </c>
      <c r="K20" s="60">
        <v>-2432772.9463153225</v>
      </c>
      <c r="L20" s="60"/>
      <c r="M20" s="60">
        <v>-19081.19755208334</v>
      </c>
      <c r="N20" s="60">
        <f t="shared" si="1"/>
        <v>-2451854.1438674061</v>
      </c>
      <c r="O20" s="60">
        <v>13084249.75</v>
      </c>
      <c r="P20" s="60">
        <v>2394610.5515624997</v>
      </c>
      <c r="Q20" s="60"/>
      <c r="R20" s="60"/>
      <c r="S20" s="60">
        <f t="shared" si="2"/>
        <v>13084249.75</v>
      </c>
      <c r="T20" s="60">
        <f t="shared" si="2"/>
        <v>2394610.5515624997</v>
      </c>
      <c r="U20" s="60">
        <f t="shared" si="4"/>
        <v>-7045365.25</v>
      </c>
      <c r="V20" s="60">
        <f t="shared" si="5"/>
        <v>-57243.592304906342</v>
      </c>
      <c r="W20" s="60">
        <f t="shared" si="3"/>
        <v>-7102608.8423049077</v>
      </c>
    </row>
    <row r="21" spans="1:24">
      <c r="A21" s="51" t="s">
        <v>87</v>
      </c>
      <c r="B21" s="58">
        <v>9730004</v>
      </c>
      <c r="C21" s="58">
        <v>1030</v>
      </c>
      <c r="D21" s="59">
        <v>44196</v>
      </c>
      <c r="E21" s="58" t="s">
        <v>22</v>
      </c>
      <c r="F21" s="58" t="s">
        <v>11</v>
      </c>
      <c r="G21" s="60">
        <v>-206358.13</v>
      </c>
      <c r="H21" s="60"/>
      <c r="I21" s="60"/>
      <c r="J21" s="60">
        <f t="shared" si="0"/>
        <v>-206358.13</v>
      </c>
      <c r="K21" s="60">
        <v>-17468.891180891747</v>
      </c>
      <c r="L21" s="60"/>
      <c r="M21" s="60">
        <v>-602.93229907824127</v>
      </c>
      <c r="N21" s="60">
        <f t="shared" si="1"/>
        <v>-18071.823479969989</v>
      </c>
      <c r="O21" s="60">
        <v>0</v>
      </c>
      <c r="P21" s="60">
        <v>0</v>
      </c>
      <c r="Q21" s="60"/>
      <c r="R21" s="60"/>
      <c r="S21" s="60">
        <f t="shared" si="2"/>
        <v>0</v>
      </c>
      <c r="T21" s="60">
        <f t="shared" si="2"/>
        <v>0</v>
      </c>
      <c r="U21" s="60">
        <f t="shared" si="4"/>
        <v>-206358.13</v>
      </c>
      <c r="V21" s="60">
        <f t="shared" si="5"/>
        <v>-18071.823479969989</v>
      </c>
      <c r="W21" s="60">
        <f t="shared" si="3"/>
        <v>-224429.95347996999</v>
      </c>
    </row>
    <row r="22" spans="1:24">
      <c r="A22" s="51" t="s">
        <v>89</v>
      </c>
      <c r="B22" s="58">
        <v>9730006</v>
      </c>
      <c r="C22" s="58">
        <v>1157</v>
      </c>
      <c r="D22" s="59">
        <v>43921</v>
      </c>
      <c r="E22" s="58" t="s">
        <v>22</v>
      </c>
      <c r="F22" s="58" t="s">
        <v>11</v>
      </c>
      <c r="G22" s="60">
        <v>-207540.55</v>
      </c>
      <c r="H22" s="60"/>
      <c r="I22" s="60"/>
      <c r="J22" s="60">
        <f t="shared" si="0"/>
        <v>-207540.55</v>
      </c>
      <c r="K22" s="60">
        <v>-40426.346810626375</v>
      </c>
      <c r="L22" s="60"/>
      <c r="M22" s="60">
        <v>-667.95890147910154</v>
      </c>
      <c r="N22" s="60">
        <f t="shared" si="1"/>
        <v>-41094.305712105474</v>
      </c>
      <c r="O22" s="60">
        <v>0</v>
      </c>
      <c r="P22" s="60">
        <v>0</v>
      </c>
      <c r="Q22" s="60"/>
      <c r="R22" s="60"/>
      <c r="S22" s="60">
        <f t="shared" ref="S22:T37" si="6">+O22+Q22</f>
        <v>0</v>
      </c>
      <c r="T22" s="60">
        <f t="shared" si="6"/>
        <v>0</v>
      </c>
      <c r="U22" s="60">
        <f t="shared" si="4"/>
        <v>-207540.55</v>
      </c>
      <c r="V22" s="60">
        <f t="shared" si="5"/>
        <v>-41094.305712105474</v>
      </c>
      <c r="W22" s="60">
        <f t="shared" si="3"/>
        <v>-248634.85571210546</v>
      </c>
    </row>
    <row r="23" spans="1:24">
      <c r="A23" s="51" t="s">
        <v>91</v>
      </c>
      <c r="B23" s="58">
        <v>9731562</v>
      </c>
      <c r="C23" s="58">
        <v>1106</v>
      </c>
      <c r="D23" s="59">
        <v>44819</v>
      </c>
      <c r="E23" s="58" t="s">
        <v>22</v>
      </c>
      <c r="F23" s="58" t="s">
        <v>11</v>
      </c>
      <c r="G23" s="60">
        <v>-100650.85</v>
      </c>
      <c r="H23" s="60"/>
      <c r="I23" s="60"/>
      <c r="J23" s="60">
        <f t="shared" si="0"/>
        <v>-100650.85</v>
      </c>
      <c r="K23" s="60">
        <v>-18520.90757569328</v>
      </c>
      <c r="L23" s="60"/>
      <c r="M23" s="60">
        <v>-321.01799595607378</v>
      </c>
      <c r="N23" s="60">
        <f t="shared" si="1"/>
        <v>-18841.925571649354</v>
      </c>
      <c r="O23" s="60">
        <v>0</v>
      </c>
      <c r="P23" s="60">
        <v>0</v>
      </c>
      <c r="Q23" s="60"/>
      <c r="R23" s="60"/>
      <c r="S23" s="60">
        <f t="shared" si="6"/>
        <v>0</v>
      </c>
      <c r="T23" s="60">
        <f t="shared" si="6"/>
        <v>0</v>
      </c>
      <c r="U23" s="60">
        <f t="shared" si="4"/>
        <v>-100650.85</v>
      </c>
      <c r="V23" s="60">
        <f t="shared" si="5"/>
        <v>-18841.925571649354</v>
      </c>
      <c r="W23" s="60">
        <f t="shared" si="3"/>
        <v>-119492.77557164936</v>
      </c>
    </row>
    <row r="24" spans="1:24">
      <c r="A24" s="51" t="s">
        <v>93</v>
      </c>
      <c r="B24" s="58">
        <v>9731561</v>
      </c>
      <c r="C24" s="58">
        <v>1128</v>
      </c>
      <c r="D24" s="59">
        <v>44044</v>
      </c>
      <c r="E24" s="58" t="s">
        <v>22</v>
      </c>
      <c r="F24" s="58" t="s">
        <v>11</v>
      </c>
      <c r="G24" s="60">
        <v>-14113.49</v>
      </c>
      <c r="H24" s="60"/>
      <c r="I24" s="60"/>
      <c r="J24" s="60">
        <f t="shared" si="0"/>
        <v>-14113.49</v>
      </c>
      <c r="K24" s="60">
        <v>-2502.7056873438064</v>
      </c>
      <c r="L24" s="60"/>
      <c r="M24" s="60">
        <v>-44.759748018124633</v>
      </c>
      <c r="N24" s="60">
        <f t="shared" si="1"/>
        <v>-2547.4654353619312</v>
      </c>
      <c r="O24" s="60">
        <v>0</v>
      </c>
      <c r="P24" s="60">
        <v>0</v>
      </c>
      <c r="Q24" s="60"/>
      <c r="R24" s="60"/>
      <c r="S24" s="60">
        <f t="shared" si="6"/>
        <v>0</v>
      </c>
      <c r="T24" s="60">
        <f t="shared" si="6"/>
        <v>0</v>
      </c>
      <c r="U24" s="60">
        <f t="shared" si="4"/>
        <v>-14113.49</v>
      </c>
      <c r="V24" s="60">
        <f t="shared" si="5"/>
        <v>-2547.4654353619312</v>
      </c>
      <c r="W24" s="60">
        <f t="shared" si="3"/>
        <v>-16660.955435361931</v>
      </c>
    </row>
    <row r="25" spans="1:24">
      <c r="A25" s="51" t="s">
        <v>105</v>
      </c>
      <c r="B25" s="58">
        <v>9734382</v>
      </c>
      <c r="C25" s="58" t="s">
        <v>101</v>
      </c>
      <c r="D25" s="59">
        <v>43074</v>
      </c>
      <c r="E25" s="58" t="s">
        <v>22</v>
      </c>
      <c r="F25" s="58" t="s">
        <v>118</v>
      </c>
      <c r="G25" s="60">
        <v>-215092.43</v>
      </c>
      <c r="H25" s="60"/>
      <c r="I25" s="60"/>
      <c r="J25" s="60">
        <f t="shared" si="0"/>
        <v>-215092.43</v>
      </c>
      <c r="K25" s="60">
        <v>-29839.465113403243</v>
      </c>
      <c r="L25" s="60"/>
      <c r="M25" s="60">
        <v>-659.78338924041486</v>
      </c>
      <c r="N25" s="60">
        <f t="shared" si="1"/>
        <v>-30499.248502643659</v>
      </c>
      <c r="O25" s="60">
        <v>0</v>
      </c>
      <c r="P25" s="60">
        <v>0</v>
      </c>
      <c r="Q25" s="60"/>
      <c r="R25" s="60"/>
      <c r="S25" s="60">
        <f t="shared" si="6"/>
        <v>0</v>
      </c>
      <c r="T25" s="60">
        <f t="shared" si="6"/>
        <v>0</v>
      </c>
      <c r="U25" s="60">
        <f t="shared" si="4"/>
        <v>-215092.43</v>
      </c>
      <c r="V25" s="60">
        <f t="shared" si="5"/>
        <v>-30499.248502643659</v>
      </c>
      <c r="W25" s="60">
        <f t="shared" si="3"/>
        <v>-245591.67850264366</v>
      </c>
    </row>
    <row r="26" spans="1:24">
      <c r="A26" s="51" t="s">
        <v>106</v>
      </c>
      <c r="B26" s="58">
        <v>9734344</v>
      </c>
      <c r="C26" s="58" t="s">
        <v>102</v>
      </c>
      <c r="D26" s="59">
        <v>43251</v>
      </c>
      <c r="E26" s="58" t="s">
        <v>22</v>
      </c>
      <c r="F26" s="58" t="s">
        <v>118</v>
      </c>
      <c r="G26" s="60">
        <v>0</v>
      </c>
      <c r="H26" s="60"/>
      <c r="I26" s="60"/>
      <c r="J26" s="60">
        <f t="shared" si="0"/>
        <v>0</v>
      </c>
      <c r="K26" s="60">
        <v>0</v>
      </c>
      <c r="L26" s="60"/>
      <c r="M26" s="60">
        <v>0</v>
      </c>
      <c r="N26" s="60">
        <f t="shared" si="1"/>
        <v>0</v>
      </c>
      <c r="O26" s="60">
        <v>0</v>
      </c>
      <c r="P26" s="60">
        <v>0</v>
      </c>
      <c r="Q26" s="60"/>
      <c r="R26" s="60"/>
      <c r="S26" s="60">
        <f t="shared" si="6"/>
        <v>0</v>
      </c>
      <c r="T26" s="60">
        <f t="shared" si="6"/>
        <v>0</v>
      </c>
      <c r="U26" s="60">
        <f t="shared" si="4"/>
        <v>0</v>
      </c>
      <c r="V26" s="60">
        <f t="shared" si="5"/>
        <v>0</v>
      </c>
      <c r="W26" s="60">
        <f t="shared" si="3"/>
        <v>0</v>
      </c>
      <c r="X26" s="66"/>
    </row>
    <row r="27" spans="1:24">
      <c r="A27" s="51" t="s">
        <v>99</v>
      </c>
      <c r="B27" s="58">
        <v>9734526</v>
      </c>
      <c r="C27" s="58" t="s">
        <v>109</v>
      </c>
      <c r="D27" s="59">
        <v>43861</v>
      </c>
      <c r="E27" s="58" t="s">
        <v>22</v>
      </c>
      <c r="F27" s="58" t="s">
        <v>119</v>
      </c>
      <c r="G27" s="60">
        <v>-154431.16999999998</v>
      </c>
      <c r="H27" s="60"/>
      <c r="I27" s="60"/>
      <c r="J27" s="60">
        <f t="shared" si="0"/>
        <v>-154431.16999999998</v>
      </c>
      <c r="K27" s="60">
        <v>-8994.6576522676023</v>
      </c>
      <c r="L27" s="60"/>
      <c r="M27" s="60">
        <v>-440.22705335256495</v>
      </c>
      <c r="N27" s="60">
        <f t="shared" si="1"/>
        <v>-9434.8847056201666</v>
      </c>
      <c r="O27" s="60">
        <v>0</v>
      </c>
      <c r="P27" s="60">
        <v>0</v>
      </c>
      <c r="Q27" s="60"/>
      <c r="R27" s="60"/>
      <c r="S27" s="60">
        <f t="shared" si="6"/>
        <v>0</v>
      </c>
      <c r="T27" s="60">
        <f t="shared" si="6"/>
        <v>0</v>
      </c>
      <c r="U27" s="60">
        <f t="shared" si="4"/>
        <v>-154431.16999999998</v>
      </c>
      <c r="V27" s="60">
        <f t="shared" si="5"/>
        <v>-9434.8847056201666</v>
      </c>
      <c r="W27" s="60">
        <f t="shared" si="3"/>
        <v>-163866.05470562016</v>
      </c>
    </row>
    <row r="28" spans="1:24">
      <c r="A28" s="51" t="s">
        <v>111</v>
      </c>
      <c r="B28" s="58">
        <v>9734900</v>
      </c>
      <c r="C28" s="58" t="s">
        <v>112</v>
      </c>
      <c r="D28" s="59" t="s">
        <v>120</v>
      </c>
      <c r="E28" s="58" t="s">
        <v>22</v>
      </c>
      <c r="F28" s="58" t="s">
        <v>121</v>
      </c>
      <c r="G28" s="60">
        <v>-7540.76</v>
      </c>
      <c r="H28" s="60"/>
      <c r="I28" s="60"/>
      <c r="J28" s="60">
        <f t="shared" si="0"/>
        <v>-7540.76</v>
      </c>
      <c r="K28" s="60">
        <v>-235.16747015711806</v>
      </c>
      <c r="L28" s="60"/>
      <c r="M28" s="60">
        <v>-20.450547665798613</v>
      </c>
      <c r="N28" s="60">
        <f t="shared" si="1"/>
        <v>-255.61801782291667</v>
      </c>
      <c r="O28" s="60">
        <v>0</v>
      </c>
      <c r="P28" s="60">
        <v>0</v>
      </c>
      <c r="Q28" s="60"/>
      <c r="R28" s="60"/>
      <c r="S28" s="60">
        <f t="shared" si="6"/>
        <v>0</v>
      </c>
      <c r="T28" s="60">
        <f t="shared" si="6"/>
        <v>0</v>
      </c>
      <c r="U28" s="60">
        <f t="shared" si="4"/>
        <v>-7540.76</v>
      </c>
      <c r="V28" s="60">
        <f t="shared" si="5"/>
        <v>-255.61801782291667</v>
      </c>
      <c r="W28" s="60">
        <f t="shared" si="3"/>
        <v>-7796.3780178229172</v>
      </c>
      <c r="X28" s="66"/>
    </row>
    <row r="29" spans="1:24">
      <c r="A29" s="51" t="s">
        <v>113</v>
      </c>
      <c r="B29" s="58">
        <v>9734304</v>
      </c>
      <c r="C29" s="58" t="s">
        <v>114</v>
      </c>
      <c r="D29" s="59">
        <v>44141</v>
      </c>
      <c r="E29" s="58" t="s">
        <v>22</v>
      </c>
      <c r="F29" s="58" t="s">
        <v>122</v>
      </c>
      <c r="G29" s="60">
        <v>-3537467.9000000004</v>
      </c>
      <c r="H29" s="60"/>
      <c r="I29" s="60">
        <v>-800863.66</v>
      </c>
      <c r="J29" s="60">
        <f t="shared" si="0"/>
        <v>-4338331.5600000005</v>
      </c>
      <c r="K29" s="60">
        <v>-145288.76976710674</v>
      </c>
      <c r="L29" s="60"/>
      <c r="M29" s="60">
        <v>-11004.900035571534</v>
      </c>
      <c r="N29" s="60">
        <f t="shared" si="1"/>
        <v>-156293.66980267828</v>
      </c>
      <c r="O29" s="60">
        <v>0</v>
      </c>
      <c r="P29" s="60">
        <v>0</v>
      </c>
      <c r="Q29" s="60"/>
      <c r="R29" s="60"/>
      <c r="S29" s="60">
        <f t="shared" si="6"/>
        <v>0</v>
      </c>
      <c r="T29" s="60">
        <f t="shared" si="6"/>
        <v>0</v>
      </c>
      <c r="U29" s="60">
        <f t="shared" si="4"/>
        <v>-4338331.5600000005</v>
      </c>
      <c r="V29" s="60">
        <f t="shared" si="5"/>
        <v>-156293.66980267828</v>
      </c>
      <c r="W29" s="60">
        <f t="shared" si="3"/>
        <v>-4494625.2298026793</v>
      </c>
    </row>
    <row r="30" spans="1:24">
      <c r="A30" s="51" t="s">
        <v>115</v>
      </c>
      <c r="B30" s="58">
        <v>9734305</v>
      </c>
      <c r="C30" s="58" t="s">
        <v>116</v>
      </c>
      <c r="D30" s="59">
        <v>44196</v>
      </c>
      <c r="E30" s="58" t="s">
        <v>22</v>
      </c>
      <c r="F30" s="58" t="s">
        <v>11</v>
      </c>
      <c r="G30" s="60">
        <v>-45916.44</v>
      </c>
      <c r="H30" s="60"/>
      <c r="I30" s="60">
        <v>-11505.38</v>
      </c>
      <c r="J30" s="60">
        <f t="shared" si="0"/>
        <v>-57421.82</v>
      </c>
      <c r="K30" s="60">
        <v>-2611.6355946389667</v>
      </c>
      <c r="L30" s="60"/>
      <c r="M30" s="60">
        <v>-191.95379775890453</v>
      </c>
      <c r="N30" s="60">
        <f t="shared" si="1"/>
        <v>-2803.5893923978711</v>
      </c>
      <c r="O30" s="60">
        <v>-16947.23</v>
      </c>
      <c r="P30" s="60">
        <v>0</v>
      </c>
      <c r="Q30" s="60"/>
      <c r="R30" s="60"/>
      <c r="S30" s="60">
        <f t="shared" si="6"/>
        <v>-16947.23</v>
      </c>
      <c r="T30" s="60">
        <f t="shared" si="6"/>
        <v>0</v>
      </c>
      <c r="U30" s="60">
        <f t="shared" si="4"/>
        <v>-74369.05</v>
      </c>
      <c r="V30" s="60">
        <f t="shared" si="5"/>
        <v>-2803.5893923978711</v>
      </c>
      <c r="W30" s="60">
        <f t="shared" si="3"/>
        <v>-77172.639392397876</v>
      </c>
    </row>
    <row r="31" spans="1:24">
      <c r="A31" s="51" t="s">
        <v>123</v>
      </c>
      <c r="B31" s="58">
        <v>9734303</v>
      </c>
      <c r="C31" s="58" t="s">
        <v>124</v>
      </c>
      <c r="D31" s="59">
        <v>44317</v>
      </c>
      <c r="E31" s="58" t="s">
        <v>22</v>
      </c>
      <c r="F31" s="58" t="s">
        <v>11</v>
      </c>
      <c r="G31" s="60">
        <v>-280000</v>
      </c>
      <c r="H31" s="60"/>
      <c r="I31" s="60"/>
      <c r="J31" s="60">
        <f t="shared" si="0"/>
        <v>-280000</v>
      </c>
      <c r="K31" s="60">
        <v>-18768.658617344241</v>
      </c>
      <c r="L31" s="60"/>
      <c r="M31" s="60">
        <v>-804.8057525954157</v>
      </c>
      <c r="N31" s="60">
        <f t="shared" si="1"/>
        <v>-19573.464369939658</v>
      </c>
      <c r="O31" s="60">
        <v>0</v>
      </c>
      <c r="P31" s="60">
        <v>0</v>
      </c>
      <c r="Q31" s="60"/>
      <c r="R31" s="60"/>
      <c r="S31" s="60">
        <f t="shared" si="6"/>
        <v>0</v>
      </c>
      <c r="T31" s="60">
        <f t="shared" si="6"/>
        <v>0</v>
      </c>
      <c r="U31" s="60">
        <f t="shared" si="4"/>
        <v>-280000</v>
      </c>
      <c r="V31" s="60">
        <f t="shared" si="5"/>
        <v>-19573.464369939658</v>
      </c>
      <c r="W31" s="60">
        <f t="shared" si="3"/>
        <v>-299573.46436993964</v>
      </c>
    </row>
    <row r="32" spans="1:24">
      <c r="A32" s="51" t="s">
        <v>125</v>
      </c>
      <c r="B32" s="58">
        <v>9734302</v>
      </c>
      <c r="C32" s="58" t="s">
        <v>126</v>
      </c>
      <c r="D32" s="59">
        <v>44105</v>
      </c>
      <c r="E32" s="58" t="s">
        <v>22</v>
      </c>
      <c r="F32" s="58" t="s">
        <v>10</v>
      </c>
      <c r="G32" s="60">
        <v>-663602.62999999989</v>
      </c>
      <c r="H32" s="60"/>
      <c r="I32" s="60"/>
      <c r="J32" s="60">
        <f t="shared" si="0"/>
        <v>-663602.62999999989</v>
      </c>
      <c r="K32" s="60">
        <v>-30533.720277284094</v>
      </c>
      <c r="L32" s="60"/>
      <c r="M32" s="60">
        <v>-1807.0246767642077</v>
      </c>
      <c r="N32" s="60">
        <f t="shared" si="1"/>
        <v>-32340.744954048303</v>
      </c>
      <c r="O32" s="60">
        <v>22969.520000000004</v>
      </c>
      <c r="P32" s="60">
        <v>0</v>
      </c>
      <c r="Q32" s="60"/>
      <c r="R32" s="60"/>
      <c r="S32" s="60">
        <f t="shared" si="6"/>
        <v>22969.520000000004</v>
      </c>
      <c r="T32" s="60">
        <f t="shared" si="6"/>
        <v>0</v>
      </c>
      <c r="U32" s="60">
        <f t="shared" si="4"/>
        <v>-640633.10999999987</v>
      </c>
      <c r="V32" s="60">
        <f t="shared" si="5"/>
        <v>-32340.744954048303</v>
      </c>
      <c r="W32" s="60">
        <f t="shared" si="3"/>
        <v>-672973.85495404818</v>
      </c>
    </row>
    <row r="33" spans="1:24">
      <c r="A33" s="51" t="s">
        <v>129</v>
      </c>
      <c r="B33" s="58">
        <v>9734560</v>
      </c>
      <c r="C33" s="58" t="s">
        <v>130</v>
      </c>
      <c r="D33" s="59">
        <v>44303</v>
      </c>
      <c r="E33" s="58" t="s">
        <v>22</v>
      </c>
      <c r="F33" s="58" t="s">
        <v>11</v>
      </c>
      <c r="G33" s="60">
        <v>-15043.01</v>
      </c>
      <c r="H33" s="60"/>
      <c r="I33" s="60"/>
      <c r="J33" s="60">
        <f t="shared" si="0"/>
        <v>-15043.01</v>
      </c>
      <c r="K33" s="60">
        <v>-842.65555166110641</v>
      </c>
      <c r="L33" s="60"/>
      <c r="M33" s="60">
        <v>-42.791888141648244</v>
      </c>
      <c r="N33" s="60">
        <f t="shared" si="1"/>
        <v>-885.44743980275462</v>
      </c>
      <c r="O33" s="60">
        <v>0</v>
      </c>
      <c r="P33" s="60">
        <v>0</v>
      </c>
      <c r="Q33" s="60"/>
      <c r="R33" s="60"/>
      <c r="S33" s="60">
        <f t="shared" si="6"/>
        <v>0</v>
      </c>
      <c r="T33" s="60">
        <f t="shared" si="6"/>
        <v>0</v>
      </c>
      <c r="U33" s="60">
        <f t="shared" si="4"/>
        <v>-15043.01</v>
      </c>
      <c r="V33" s="60">
        <f t="shared" si="5"/>
        <v>-885.44743980275462</v>
      </c>
      <c r="W33" s="60">
        <f t="shared" si="3"/>
        <v>-15928.457439802754</v>
      </c>
    </row>
    <row r="34" spans="1:24">
      <c r="A34" s="51" t="s">
        <v>170</v>
      </c>
      <c r="B34" s="58">
        <v>9735060</v>
      </c>
      <c r="C34" s="58" t="s">
        <v>169</v>
      </c>
      <c r="D34" s="59">
        <v>44530</v>
      </c>
      <c r="E34" s="58" t="s">
        <v>22</v>
      </c>
      <c r="F34" s="58" t="s">
        <v>11</v>
      </c>
      <c r="G34" s="60">
        <v>-649346.82000000007</v>
      </c>
      <c r="H34" s="60"/>
      <c r="I34" s="60">
        <v>-86122.64</v>
      </c>
      <c r="J34" s="60">
        <f t="shared" si="0"/>
        <v>-735469.46000000008</v>
      </c>
      <c r="K34" s="60">
        <v>-19240.55572310181</v>
      </c>
      <c r="L34" s="60"/>
      <c r="M34" s="60">
        <v>-1917.6264564892228</v>
      </c>
      <c r="N34" s="60">
        <f t="shared" si="1"/>
        <v>-21158.182179591033</v>
      </c>
      <c r="O34" s="60">
        <v>0</v>
      </c>
      <c r="P34" s="60">
        <v>0</v>
      </c>
      <c r="Q34" s="60"/>
      <c r="R34" s="60"/>
      <c r="S34" s="60">
        <f t="shared" si="6"/>
        <v>0</v>
      </c>
      <c r="T34" s="60">
        <f t="shared" si="6"/>
        <v>0</v>
      </c>
      <c r="U34" s="60">
        <f t="shared" si="4"/>
        <v>-735469.46000000008</v>
      </c>
      <c r="V34" s="60">
        <f t="shared" si="5"/>
        <v>-21158.182179591033</v>
      </c>
      <c r="W34" s="60">
        <f t="shared" si="3"/>
        <v>-756627.64217959112</v>
      </c>
    </row>
    <row r="35" spans="1:24">
      <c r="A35" s="51" t="s">
        <v>168</v>
      </c>
      <c r="B35" s="58">
        <v>9736420</v>
      </c>
      <c r="C35" s="58" t="s">
        <v>167</v>
      </c>
      <c r="D35" s="59">
        <v>44440</v>
      </c>
      <c r="E35" s="58" t="s">
        <v>22</v>
      </c>
      <c r="F35" s="58" t="s">
        <v>11</v>
      </c>
      <c r="G35" s="60">
        <v>-943406.57000000007</v>
      </c>
      <c r="H35" s="60"/>
      <c r="I35" s="60">
        <v>-5616.38</v>
      </c>
      <c r="J35" s="60">
        <f t="shared" si="0"/>
        <v>-949022.95000000007</v>
      </c>
      <c r="K35" s="60">
        <v>-31909.212020557694</v>
      </c>
      <c r="L35" s="60"/>
      <c r="M35" s="60">
        <v>-2634.8548237974346</v>
      </c>
      <c r="N35" s="60">
        <f t="shared" si="1"/>
        <v>-34544.066844355126</v>
      </c>
      <c r="O35" s="60">
        <v>0</v>
      </c>
      <c r="P35" s="60">
        <v>0</v>
      </c>
      <c r="Q35" s="60"/>
      <c r="R35" s="60"/>
      <c r="S35" s="60">
        <f t="shared" si="6"/>
        <v>0</v>
      </c>
      <c r="T35" s="60">
        <f t="shared" si="6"/>
        <v>0</v>
      </c>
      <c r="U35" s="60">
        <f t="shared" si="4"/>
        <v>-949022.95000000007</v>
      </c>
      <c r="V35" s="60">
        <f t="shared" si="5"/>
        <v>-34544.066844355126</v>
      </c>
      <c r="W35" s="60">
        <f t="shared" si="3"/>
        <v>-983567.01684435515</v>
      </c>
    </row>
    <row r="36" spans="1:24">
      <c r="A36" s="51" t="s">
        <v>173</v>
      </c>
      <c r="B36" s="58">
        <v>9738916</v>
      </c>
      <c r="C36" s="58" t="s">
        <v>172</v>
      </c>
      <c r="D36" s="59">
        <v>44621</v>
      </c>
      <c r="E36" s="58" t="s">
        <v>22</v>
      </c>
      <c r="F36" s="58" t="s">
        <v>11</v>
      </c>
      <c r="G36" s="60">
        <v>-460338.06</v>
      </c>
      <c r="H36" s="60"/>
      <c r="I36" s="60"/>
      <c r="J36" s="60">
        <f t="shared" si="0"/>
        <v>-460338.06</v>
      </c>
      <c r="K36" s="60">
        <v>-10851.184676552595</v>
      </c>
      <c r="L36" s="60"/>
      <c r="M36" s="60">
        <v>-1269.2623665137141</v>
      </c>
      <c r="N36" s="60">
        <f t="shared" si="1"/>
        <v>-12120.44704306631</v>
      </c>
      <c r="O36" s="60">
        <v>0</v>
      </c>
      <c r="P36" s="60">
        <v>0</v>
      </c>
      <c r="Q36" s="60"/>
      <c r="R36" s="60"/>
      <c r="S36" s="60">
        <f t="shared" si="6"/>
        <v>0</v>
      </c>
      <c r="T36" s="60">
        <f t="shared" si="6"/>
        <v>0</v>
      </c>
      <c r="U36" s="60">
        <f t="shared" si="4"/>
        <v>-460338.06</v>
      </c>
      <c r="V36" s="60">
        <f t="shared" si="5"/>
        <v>-12120.44704306631</v>
      </c>
      <c r="W36" s="60">
        <f t="shared" si="3"/>
        <v>-472458.50704306632</v>
      </c>
    </row>
    <row r="37" spans="1:24">
      <c r="A37" s="51" t="s">
        <v>175</v>
      </c>
      <c r="B37" s="58">
        <v>9734240</v>
      </c>
      <c r="C37" s="58" t="s">
        <v>174</v>
      </c>
      <c r="D37" s="59">
        <v>45200</v>
      </c>
      <c r="E37" s="58" t="s">
        <v>22</v>
      </c>
      <c r="F37" s="58" t="s">
        <v>176</v>
      </c>
      <c r="G37" s="60">
        <v>-125937.24</v>
      </c>
      <c r="H37" s="60"/>
      <c r="I37" s="60"/>
      <c r="J37" s="60">
        <f t="shared" si="0"/>
        <v>-125937.24</v>
      </c>
      <c r="K37" s="60">
        <v>-2922.3455361101105</v>
      </c>
      <c r="L37" s="60"/>
      <c r="M37" s="60">
        <v>-347.11450724604879</v>
      </c>
      <c r="N37" s="60">
        <f t="shared" si="1"/>
        <v>-3269.4600433561591</v>
      </c>
      <c r="O37" s="60">
        <v>0</v>
      </c>
      <c r="P37" s="60">
        <v>0</v>
      </c>
      <c r="Q37" s="60"/>
      <c r="R37" s="60"/>
      <c r="S37" s="60">
        <f t="shared" si="6"/>
        <v>0</v>
      </c>
      <c r="T37" s="60">
        <f t="shared" si="6"/>
        <v>0</v>
      </c>
      <c r="U37" s="60">
        <f t="shared" si="4"/>
        <v>-125937.24</v>
      </c>
      <c r="V37" s="60">
        <f t="shared" si="5"/>
        <v>-3269.4600433561591</v>
      </c>
      <c r="W37" s="60">
        <f t="shared" si="3"/>
        <v>-129206.70004335616</v>
      </c>
    </row>
    <row r="38" spans="1:24" ht="15" thickBot="1">
      <c r="F38" s="67"/>
      <c r="G38" s="68">
        <f t="shared" ref="G38:W38" si="7">SUM(G3:G37)</f>
        <v>-128048426.58062698</v>
      </c>
      <c r="H38" s="68">
        <f t="shared" si="7"/>
        <v>0</v>
      </c>
      <c r="I38" s="68">
        <f t="shared" si="7"/>
        <v>-916159.13</v>
      </c>
      <c r="J38" s="68">
        <f t="shared" si="7"/>
        <v>-128964585.71062697</v>
      </c>
      <c r="K38" s="68">
        <f t="shared" si="7"/>
        <v>-21551589.754779939</v>
      </c>
      <c r="L38" s="68">
        <f t="shared" si="7"/>
        <v>0</v>
      </c>
      <c r="M38" s="68">
        <f t="shared" si="7"/>
        <v>-251618.30023237984</v>
      </c>
      <c r="N38" s="68">
        <f t="shared" si="7"/>
        <v>-21803208.055012319</v>
      </c>
      <c r="O38" s="68">
        <f t="shared" si="7"/>
        <v>52608948.386000007</v>
      </c>
      <c r="P38" s="68">
        <f t="shared" si="7"/>
        <v>4042645.8980272915</v>
      </c>
      <c r="Q38" s="68">
        <f t="shared" si="7"/>
        <v>0</v>
      </c>
      <c r="R38" s="68">
        <f t="shared" si="7"/>
        <v>0</v>
      </c>
      <c r="S38" s="68">
        <f t="shared" si="7"/>
        <v>52608948.386000007</v>
      </c>
      <c r="T38" s="68">
        <f t="shared" si="7"/>
        <v>4042645.8980272915</v>
      </c>
      <c r="U38" s="68">
        <f t="shared" si="7"/>
        <v>-76355637.324626997</v>
      </c>
      <c r="V38" s="68">
        <f t="shared" si="7"/>
        <v>-17760562.15698503</v>
      </c>
      <c r="W38" s="68">
        <f t="shared" si="7"/>
        <v>-94116199.481612042</v>
      </c>
    </row>
    <row r="39" spans="1:24" ht="15" thickTop="1">
      <c r="F39" s="67"/>
      <c r="G39" s="69"/>
      <c r="H39" s="69"/>
      <c r="I39" s="69"/>
      <c r="J39" s="69"/>
      <c r="K39" s="69"/>
      <c r="L39" s="69"/>
      <c r="M39" s="69"/>
      <c r="N39" s="69"/>
      <c r="O39" s="69"/>
      <c r="P39" s="69"/>
      <c r="Q39" s="184">
        <v>2</v>
      </c>
      <c r="R39" s="184">
        <v>2</v>
      </c>
      <c r="U39" s="70"/>
      <c r="V39" s="71"/>
      <c r="W39" s="71"/>
    </row>
    <row r="40" spans="1:24">
      <c r="G40" s="69"/>
      <c r="H40" s="69"/>
      <c r="I40" s="69"/>
      <c r="J40" s="69"/>
      <c r="K40" s="69"/>
      <c r="L40" s="69"/>
      <c r="M40" s="69"/>
      <c r="N40" s="69"/>
      <c r="O40" s="69"/>
      <c r="P40" s="69"/>
      <c r="Q40" s="69"/>
      <c r="R40" s="69"/>
      <c r="S40" s="69"/>
      <c r="T40" s="69"/>
      <c r="U40" s="69"/>
      <c r="W40" s="69"/>
    </row>
    <row r="41" spans="1:24">
      <c r="A41" s="72" t="s">
        <v>15</v>
      </c>
      <c r="B41" s="73" t="s">
        <v>148</v>
      </c>
      <c r="N41" s="69"/>
      <c r="O41" s="74"/>
      <c r="P41" s="74"/>
      <c r="Q41" s="74"/>
      <c r="R41" s="74"/>
      <c r="W41" s="69"/>
    </row>
    <row r="42" spans="1:24">
      <c r="B42" s="73" t="s">
        <v>149</v>
      </c>
      <c r="N42" s="69"/>
      <c r="Q42" s="74"/>
      <c r="R42" s="74"/>
      <c r="V42" s="74"/>
      <c r="W42" s="75"/>
    </row>
    <row r="43" spans="1:24">
      <c r="B43" s="76"/>
      <c r="N43" s="69"/>
      <c r="Q43" s="74"/>
      <c r="R43" s="74"/>
      <c r="W43" s="77"/>
      <c r="X43" s="58" t="s">
        <v>473</v>
      </c>
    </row>
    <row r="44" spans="1:24" ht="15" thickBot="1">
      <c r="C44" s="58"/>
      <c r="D44" s="58"/>
      <c r="E44" s="58"/>
      <c r="F44" s="58"/>
      <c r="P44" s="58"/>
      <c r="Q44" s="78"/>
      <c r="R44" s="78"/>
      <c r="S44" s="58"/>
      <c r="T44" s="58"/>
      <c r="U44" s="58"/>
      <c r="V44" s="58"/>
      <c r="W44" s="79" t="s">
        <v>2</v>
      </c>
      <c r="X44" s="162">
        <v>44620</v>
      </c>
    </row>
    <row r="45" spans="1:24">
      <c r="A45" s="80" t="s">
        <v>5</v>
      </c>
      <c r="B45" s="80"/>
      <c r="C45" s="80" t="s">
        <v>6</v>
      </c>
      <c r="D45" s="80"/>
      <c r="E45" s="80"/>
      <c r="F45" s="78"/>
      <c r="G45" s="80"/>
      <c r="H45" s="80" t="s">
        <v>7</v>
      </c>
      <c r="I45" s="58"/>
      <c r="N45" s="58"/>
      <c r="P45" s="80"/>
      <c r="Q45" s="80"/>
      <c r="R45" s="78"/>
      <c r="S45" s="80"/>
      <c r="T45" s="80"/>
      <c r="U45" s="80"/>
      <c r="V45" s="80"/>
      <c r="W45" s="81"/>
    </row>
    <row r="46" spans="1:24">
      <c r="V46" s="82" t="s">
        <v>296</v>
      </c>
      <c r="W46" s="83">
        <v>-2230600.7399999993</v>
      </c>
    </row>
    <row r="47" spans="1:24">
      <c r="L47" s="84"/>
      <c r="V47" s="82"/>
      <c r="W47" s="85"/>
    </row>
    <row r="48" spans="1:24">
      <c r="L48" s="84"/>
      <c r="O48" s="74"/>
      <c r="P48" s="74"/>
      <c r="Q48" s="74"/>
      <c r="R48" s="74"/>
      <c r="S48" s="74"/>
      <c r="T48" s="74"/>
      <c r="U48" s="74"/>
      <c r="V48" s="82" t="s">
        <v>297</v>
      </c>
      <c r="W48" s="83">
        <v>-3714393.2</v>
      </c>
      <c r="X48" s="86"/>
    </row>
    <row r="49" spans="1:24">
      <c r="A49" s="87" t="s">
        <v>19</v>
      </c>
      <c r="B49" s="88" t="s">
        <v>16</v>
      </c>
      <c r="O49" s="82"/>
      <c r="P49" s="82"/>
      <c r="Q49" s="87"/>
      <c r="S49" s="87"/>
      <c r="T49" s="87"/>
      <c r="U49" s="82"/>
      <c r="V49" s="82"/>
      <c r="W49" s="85"/>
    </row>
    <row r="50" spans="1:24">
      <c r="A50" s="77" t="s">
        <v>22</v>
      </c>
      <c r="B50" s="51" t="s">
        <v>37</v>
      </c>
      <c r="O50" s="58"/>
      <c r="P50" s="58"/>
      <c r="Q50" s="58"/>
      <c r="S50" s="58"/>
      <c r="T50" s="58"/>
      <c r="U50" s="58"/>
      <c r="V50" s="82" t="s">
        <v>298</v>
      </c>
      <c r="W50" s="83">
        <v>-7992563.8300000029</v>
      </c>
      <c r="X50" s="163">
        <f>+W50-'Feb 2022'!W51</f>
        <v>-142448.04999999981</v>
      </c>
    </row>
    <row r="51" spans="1:24">
      <c r="A51" s="77" t="s">
        <v>23</v>
      </c>
      <c r="B51" s="51" t="s">
        <v>38</v>
      </c>
      <c r="O51" s="58"/>
      <c r="P51" s="58"/>
      <c r="Q51" s="58"/>
      <c r="S51" s="58"/>
      <c r="T51" s="58"/>
      <c r="U51" s="82"/>
      <c r="V51" s="82"/>
      <c r="W51" s="85"/>
    </row>
    <row r="52" spans="1:24">
      <c r="A52" s="77" t="s">
        <v>21</v>
      </c>
      <c r="B52" s="51" t="s">
        <v>39</v>
      </c>
      <c r="O52" s="58"/>
      <c r="P52" s="58"/>
      <c r="Q52" s="58"/>
      <c r="S52" s="58"/>
      <c r="T52" s="58"/>
      <c r="U52" s="82"/>
      <c r="V52" s="82" t="s">
        <v>299</v>
      </c>
      <c r="W52" s="83">
        <v>-65165816.930000007</v>
      </c>
      <c r="X52" s="163">
        <f>+W52-'Feb 2022'!W53</f>
        <v>-4347568.75</v>
      </c>
    </row>
    <row r="53" spans="1:24">
      <c r="A53" s="77"/>
      <c r="O53" s="58"/>
      <c r="P53" s="58"/>
      <c r="Q53" s="58"/>
      <c r="S53" s="58"/>
      <c r="T53" s="58"/>
      <c r="U53" s="82"/>
      <c r="V53" s="82"/>
      <c r="W53" s="85"/>
    </row>
    <row r="54" spans="1:24">
      <c r="A54" s="77" t="s">
        <v>10</v>
      </c>
      <c r="B54" s="51" t="s">
        <v>25</v>
      </c>
      <c r="O54" s="58"/>
      <c r="P54" s="58"/>
      <c r="Q54" s="58"/>
      <c r="S54" s="58"/>
      <c r="T54" s="58"/>
      <c r="U54" s="82"/>
      <c r="V54" s="82" t="s">
        <v>154</v>
      </c>
      <c r="W54" s="83">
        <v>-85999.2</v>
      </c>
    </row>
    <row r="55" spans="1:24">
      <c r="A55" s="77" t="s">
        <v>11</v>
      </c>
      <c r="B55" s="51" t="s">
        <v>26</v>
      </c>
      <c r="O55" s="58"/>
      <c r="P55" s="58"/>
      <c r="Q55" s="58"/>
      <c r="S55" s="58"/>
      <c r="T55" s="58"/>
      <c r="U55" s="82"/>
    </row>
    <row r="56" spans="1:24" ht="15" thickBot="1">
      <c r="A56" s="77" t="s">
        <v>12</v>
      </c>
      <c r="B56" s="51" t="s">
        <v>27</v>
      </c>
      <c r="O56" s="58"/>
      <c r="P56" s="58"/>
      <c r="Q56" s="58"/>
      <c r="S56" s="58"/>
      <c r="T56" s="58"/>
      <c r="U56" s="82"/>
      <c r="V56" s="82" t="s">
        <v>171</v>
      </c>
      <c r="W56" s="89">
        <f>+W38+W46+W48+W50+W52+W54</f>
        <v>-173305573.38161203</v>
      </c>
    </row>
    <row r="57" spans="1:24" ht="15" thickTop="1">
      <c r="O57" s="58"/>
      <c r="P57" s="58"/>
      <c r="Q57" s="87"/>
      <c r="S57" s="87"/>
      <c r="T57" s="87"/>
      <c r="U57" s="82"/>
    </row>
    <row r="58" spans="1:24">
      <c r="O58" s="82"/>
      <c r="P58" s="82"/>
      <c r="U58" s="82"/>
      <c r="V58" s="82" t="s">
        <v>153</v>
      </c>
      <c r="W58" s="85"/>
    </row>
    <row r="59" spans="1:24">
      <c r="O59" s="82"/>
      <c r="P59" s="82"/>
      <c r="U59" s="82"/>
    </row>
    <row r="60" spans="1:24">
      <c r="A60" s="72" t="s">
        <v>144</v>
      </c>
      <c r="O60" s="82"/>
      <c r="P60" s="82"/>
      <c r="U60" s="82"/>
      <c r="V60" s="82" t="s">
        <v>155</v>
      </c>
      <c r="W60" s="85"/>
    </row>
    <row r="61" spans="1:24">
      <c r="A61" s="219" t="s">
        <v>283</v>
      </c>
      <c r="B61" s="219"/>
      <c r="C61" s="219"/>
      <c r="D61" s="219"/>
      <c r="E61" s="219"/>
      <c r="F61" s="219"/>
      <c r="O61" s="82"/>
      <c r="P61" s="82"/>
      <c r="U61" s="82"/>
      <c r="W61" s="60"/>
    </row>
    <row r="62" spans="1:24">
      <c r="A62" s="219"/>
      <c r="B62" s="219"/>
      <c r="C62" s="219"/>
      <c r="D62" s="219"/>
      <c r="E62" s="219"/>
      <c r="F62" s="219"/>
      <c r="V62" s="82" t="s">
        <v>86</v>
      </c>
      <c r="W62" s="90">
        <v>1240.63215520833</v>
      </c>
    </row>
    <row r="63" spans="1:24">
      <c r="A63" s="219"/>
      <c r="B63" s="219"/>
      <c r="C63" s="219"/>
      <c r="D63" s="219"/>
      <c r="E63" s="219"/>
      <c r="F63" s="219"/>
      <c r="S63" s="87"/>
      <c r="T63" s="87"/>
      <c r="U63" s="82"/>
      <c r="V63" s="82"/>
      <c r="W63" s="90"/>
    </row>
    <row r="64" spans="1:24">
      <c r="A64" s="219"/>
      <c r="B64" s="219"/>
      <c r="C64" s="219"/>
      <c r="D64" s="219"/>
      <c r="E64" s="219"/>
      <c r="F64" s="219"/>
      <c r="S64" s="87"/>
      <c r="T64" s="87"/>
      <c r="U64" s="82"/>
      <c r="V64" s="82" t="s">
        <v>110</v>
      </c>
      <c r="W64" s="90">
        <f>3074.49+6592+993.83+1326.66+58.86</f>
        <v>12045.84</v>
      </c>
    </row>
    <row r="65" spans="1:24">
      <c r="A65" s="219"/>
      <c r="B65" s="219"/>
      <c r="C65" s="219"/>
      <c r="D65" s="219"/>
      <c r="E65" s="219"/>
      <c r="F65" s="219"/>
      <c r="S65" s="87"/>
      <c r="T65" s="87"/>
      <c r="U65" s="82"/>
      <c r="V65" s="82"/>
      <c r="W65" s="90"/>
    </row>
    <row r="66" spans="1:24">
      <c r="S66" s="87"/>
      <c r="T66" s="87"/>
      <c r="U66" s="82"/>
      <c r="V66" s="82" t="s">
        <v>156</v>
      </c>
      <c r="W66" s="90">
        <v>-1173.1199999999999</v>
      </c>
    </row>
    <row r="67" spans="1:24">
      <c r="A67" s="219" t="s">
        <v>284</v>
      </c>
      <c r="B67" s="219"/>
      <c r="C67" s="219"/>
      <c r="D67" s="219"/>
      <c r="E67" s="219"/>
      <c r="F67" s="219"/>
      <c r="S67" s="87"/>
      <c r="T67" s="87"/>
      <c r="U67" s="82"/>
      <c r="X67" s="69"/>
    </row>
    <row r="68" spans="1:24">
      <c r="A68" s="219"/>
      <c r="B68" s="219"/>
      <c r="C68" s="219"/>
      <c r="D68" s="219"/>
      <c r="E68" s="219"/>
      <c r="F68" s="219"/>
      <c r="S68" s="87"/>
      <c r="T68" s="87"/>
      <c r="U68" s="82"/>
      <c r="V68" s="82" t="s">
        <v>262</v>
      </c>
      <c r="W68" s="85">
        <f>68812.37-16966.24-429416</f>
        <v>-377569.87</v>
      </c>
    </row>
    <row r="69" spans="1:24">
      <c r="S69" s="87"/>
      <c r="T69" s="87"/>
      <c r="U69" s="82"/>
    </row>
    <row r="70" spans="1:24">
      <c r="A70" s="219" t="s">
        <v>285</v>
      </c>
      <c r="B70" s="219"/>
      <c r="C70" s="219"/>
      <c r="D70" s="219"/>
      <c r="E70" s="219"/>
      <c r="F70" s="219"/>
      <c r="S70" s="87"/>
      <c r="V70" s="82" t="s">
        <v>127</v>
      </c>
      <c r="W70" s="90">
        <v>-0.09</v>
      </c>
    </row>
    <row r="71" spans="1:24">
      <c r="A71" s="219"/>
      <c r="B71" s="219"/>
      <c r="C71" s="219"/>
      <c r="D71" s="219"/>
      <c r="E71" s="219"/>
      <c r="F71" s="219"/>
      <c r="S71" s="87"/>
      <c r="U71" s="82"/>
      <c r="W71" s="60"/>
    </row>
    <row r="72" spans="1:24" ht="15" thickBot="1">
      <c r="A72" s="219"/>
      <c r="B72" s="219"/>
      <c r="C72" s="219"/>
      <c r="D72" s="219"/>
      <c r="E72" s="219"/>
      <c r="F72" s="219"/>
      <c r="V72" s="82" t="s">
        <v>300</v>
      </c>
      <c r="W72" s="91">
        <f>SUM(W56:W71)</f>
        <v>-173671029.98945683</v>
      </c>
      <c r="X72" s="86"/>
    </row>
    <row r="73" spans="1:24" ht="15" thickTop="1">
      <c r="A73" s="219"/>
      <c r="B73" s="219"/>
      <c r="C73" s="219"/>
      <c r="D73" s="219"/>
      <c r="E73" s="219"/>
      <c r="F73" s="219"/>
      <c r="W73" s="92"/>
    </row>
    <row r="74" spans="1:24">
      <c r="A74" s="219"/>
      <c r="B74" s="219"/>
      <c r="C74" s="219"/>
      <c r="D74" s="219"/>
      <c r="E74" s="219"/>
      <c r="F74" s="219"/>
      <c r="V74" s="51" t="s">
        <v>479</v>
      </c>
      <c r="W74" s="95">
        <v>-167942927.71000001</v>
      </c>
    </row>
    <row r="75" spans="1:24">
      <c r="V75" s="51" t="s">
        <v>480</v>
      </c>
      <c r="W75" s="95">
        <v>-5728102.2800000003</v>
      </c>
    </row>
    <row r="76" spans="1:24" ht="15" thickBot="1">
      <c r="W76" s="182">
        <f>SUM(W74:W75)</f>
        <v>-173671029.99000001</v>
      </c>
    </row>
    <row r="77" spans="1:24" ht="15" thickTop="1">
      <c r="W77" s="69">
        <f>+W72-W76</f>
        <v>5.4317712783813477E-4</v>
      </c>
    </row>
    <row r="78" spans="1:24">
      <c r="B78" s="66"/>
      <c r="V78" s="94"/>
      <c r="W78" s="94"/>
    </row>
    <row r="79" spans="1:24">
      <c r="V79" s="94"/>
      <c r="W79" s="94"/>
    </row>
  </sheetData>
  <autoFilter ref="A2:X42" xr:uid="{00000000-0009-0000-0000-000007000000}"/>
  <mergeCells count="6">
    <mergeCell ref="A70:F74"/>
    <mergeCell ref="G1:N1"/>
    <mergeCell ref="O1:T1"/>
    <mergeCell ref="U1:W1"/>
    <mergeCell ref="A61:F65"/>
    <mergeCell ref="A67:F68"/>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FED45-3687-46D6-A467-14665D7412D3}">
  <sheetPr>
    <pageSetUpPr fitToPage="1"/>
  </sheetPr>
  <dimension ref="A1:X79"/>
  <sheetViews>
    <sheetView tabSelected="1" view="pageBreakPreview" zoomScale="25" zoomScaleNormal="75" zoomScaleSheetLayoutView="25" workbookViewId="0">
      <pane xSplit="6" ySplit="2" topLeftCell="R3"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24" width="14.453125" style="51" bestFit="1" customWidth="1"/>
    <col min="25" max="16384" width="9.1796875" style="51"/>
  </cols>
  <sheetData>
    <row r="1" spans="1:23">
      <c r="A1" s="50" t="s">
        <v>264</v>
      </c>
      <c r="B1" t="s">
        <v>322</v>
      </c>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307</v>
      </c>
      <c r="J2" s="54" t="s">
        <v>150</v>
      </c>
      <c r="K2" s="54" t="s">
        <v>4</v>
      </c>
      <c r="L2" s="54" t="s">
        <v>147</v>
      </c>
      <c r="M2" s="55" t="s">
        <v>308</v>
      </c>
      <c r="N2" s="56" t="s">
        <v>8</v>
      </c>
      <c r="O2" s="56" t="s">
        <v>301</v>
      </c>
      <c r="P2" s="56" t="s">
        <v>302</v>
      </c>
      <c r="Q2" s="55" t="s">
        <v>309</v>
      </c>
      <c r="R2" s="55" t="s">
        <v>310</v>
      </c>
      <c r="S2" s="56" t="s">
        <v>317</v>
      </c>
      <c r="T2" s="56" t="s">
        <v>318</v>
      </c>
      <c r="U2" s="57" t="s">
        <v>319</v>
      </c>
      <c r="V2" s="57" t="s">
        <v>320</v>
      </c>
      <c r="W2" s="57" t="s">
        <v>321</v>
      </c>
    </row>
    <row r="3" spans="1:23">
      <c r="A3" s="51" t="s">
        <v>1</v>
      </c>
      <c r="B3" s="58">
        <v>9712801</v>
      </c>
      <c r="C3" s="58">
        <v>272</v>
      </c>
      <c r="D3" s="59">
        <v>44166</v>
      </c>
      <c r="E3" s="58" t="s">
        <v>22</v>
      </c>
      <c r="F3" s="58" t="s">
        <v>12</v>
      </c>
      <c r="G3" s="60">
        <v>-3526396.41</v>
      </c>
      <c r="H3" s="60"/>
      <c r="I3" s="60"/>
      <c r="J3" s="60">
        <f t="shared" ref="J3:J37" si="0">G3+H3+I3</f>
        <v>-3526396.41</v>
      </c>
      <c r="K3" s="60">
        <v>-704261.16024366789</v>
      </c>
      <c r="L3" s="60"/>
      <c r="M3" s="60">
        <v>-6981.1559189037889</v>
      </c>
      <c r="N3" s="60">
        <f t="shared" ref="N3:N37" si="1">SUM(K3:M3)</f>
        <v>-711242.31616257166</v>
      </c>
      <c r="O3" s="60">
        <v>1653000</v>
      </c>
      <c r="P3" s="60">
        <v>0</v>
      </c>
      <c r="Q3" s="60"/>
      <c r="R3" s="60"/>
      <c r="S3" s="60">
        <f t="shared" ref="S3:T21" si="2">+O3+Q3</f>
        <v>1653000</v>
      </c>
      <c r="T3" s="60">
        <f t="shared" si="2"/>
        <v>0</v>
      </c>
      <c r="U3" s="60">
        <f>+J3+S3</f>
        <v>-1873396.4100000001</v>
      </c>
      <c r="V3" s="60">
        <f>+N3+T3</f>
        <v>-711242.31616257166</v>
      </c>
      <c r="W3" s="60">
        <f t="shared" ref="W3:W37" si="3">+J3+N3+S3+T3</f>
        <v>-2584638.7261625715</v>
      </c>
    </row>
    <row r="4" spans="1:23">
      <c r="A4" s="51" t="s">
        <v>17</v>
      </c>
      <c r="B4" s="58">
        <v>9715181</v>
      </c>
      <c r="C4" s="58">
        <v>577</v>
      </c>
      <c r="D4" s="59">
        <v>42328</v>
      </c>
      <c r="E4" s="58" t="s">
        <v>22</v>
      </c>
      <c r="F4" s="58" t="s">
        <v>10</v>
      </c>
      <c r="G4" s="60">
        <v>-31267766.27</v>
      </c>
      <c r="H4" s="60"/>
      <c r="I4" s="60"/>
      <c r="J4" s="60">
        <f t="shared" si="0"/>
        <v>-31267766.27</v>
      </c>
      <c r="K4" s="60">
        <v>-6457324.2575489199</v>
      </c>
      <c r="L4" s="60"/>
      <c r="M4" s="60">
        <v>-17942.953503535253</v>
      </c>
      <c r="N4" s="60">
        <f t="shared" si="1"/>
        <v>-6475267.211052455</v>
      </c>
      <c r="O4" s="60">
        <v>31100000</v>
      </c>
      <c r="P4" s="60">
        <v>0</v>
      </c>
      <c r="Q4" s="60"/>
      <c r="R4" s="60"/>
      <c r="S4" s="60">
        <f t="shared" si="2"/>
        <v>31100000</v>
      </c>
      <c r="T4" s="60">
        <f t="shared" si="2"/>
        <v>0</v>
      </c>
      <c r="U4" s="60">
        <f t="shared" ref="U4:U37" si="4">+J4+S4</f>
        <v>-167766.26999999955</v>
      </c>
      <c r="V4" s="60">
        <f t="shared" ref="V4:V37" si="5">+N4+T4</f>
        <v>-6475267.211052455</v>
      </c>
      <c r="W4" s="60">
        <f t="shared" si="3"/>
        <v>-6643033.4810524583</v>
      </c>
    </row>
    <row r="5" spans="1:23">
      <c r="A5" s="51" t="s">
        <v>29</v>
      </c>
      <c r="B5" s="58">
        <v>9718740</v>
      </c>
      <c r="C5" s="58">
        <v>356</v>
      </c>
      <c r="D5" s="59">
        <v>43056</v>
      </c>
      <c r="E5" s="58" t="s">
        <v>22</v>
      </c>
      <c r="F5" s="58" t="s">
        <v>11</v>
      </c>
      <c r="G5" s="60">
        <v>-4007000</v>
      </c>
      <c r="H5" s="60"/>
      <c r="I5" s="60"/>
      <c r="J5" s="60">
        <f t="shared" si="0"/>
        <v>-4007000</v>
      </c>
      <c r="K5" s="60">
        <v>-1310979.9489183733</v>
      </c>
      <c r="L5" s="60"/>
      <c r="M5" s="60">
        <v>-14402.862361653928</v>
      </c>
      <c r="N5" s="60">
        <f t="shared" si="1"/>
        <v>-1325382.8112800273</v>
      </c>
      <c r="O5" s="60">
        <v>0</v>
      </c>
      <c r="P5" s="60">
        <v>0</v>
      </c>
      <c r="Q5" s="60"/>
      <c r="R5" s="60"/>
      <c r="S5" s="60">
        <f t="shared" si="2"/>
        <v>0</v>
      </c>
      <c r="T5" s="60">
        <f t="shared" si="2"/>
        <v>0</v>
      </c>
      <c r="U5" s="60">
        <f t="shared" si="4"/>
        <v>-4007000</v>
      </c>
      <c r="V5" s="60">
        <f t="shared" si="5"/>
        <v>-1325382.8112800273</v>
      </c>
      <c r="W5" s="60">
        <f t="shared" si="3"/>
        <v>-5332382.811280027</v>
      </c>
    </row>
    <row r="6" spans="1:23">
      <c r="A6" s="51" t="s">
        <v>44</v>
      </c>
      <c r="B6" s="58">
        <v>9720626</v>
      </c>
      <c r="C6" s="58">
        <v>744</v>
      </c>
      <c r="D6" s="59">
        <v>44166</v>
      </c>
      <c r="E6" s="58" t="s">
        <v>22</v>
      </c>
      <c r="F6" s="58" t="s">
        <v>11</v>
      </c>
      <c r="G6" s="60">
        <v>-1688536.8506270004</v>
      </c>
      <c r="H6" s="60"/>
      <c r="I6" s="60"/>
      <c r="J6" s="60">
        <f t="shared" si="0"/>
        <v>-1688536.8506270004</v>
      </c>
      <c r="K6" s="60">
        <v>-501112.82607358956</v>
      </c>
      <c r="L6" s="60"/>
      <c r="M6" s="60">
        <v>-5930.3012077307567</v>
      </c>
      <c r="N6" s="60">
        <f t="shared" si="1"/>
        <v>-507043.12728132034</v>
      </c>
      <c r="O6" s="60">
        <v>0</v>
      </c>
      <c r="P6" s="60">
        <v>0</v>
      </c>
      <c r="Q6" s="60"/>
      <c r="R6" s="60"/>
      <c r="S6" s="60">
        <f t="shared" si="2"/>
        <v>0</v>
      </c>
      <c r="T6" s="60">
        <f t="shared" si="2"/>
        <v>0</v>
      </c>
      <c r="U6" s="60">
        <f t="shared" si="4"/>
        <v>-1688536.8506270004</v>
      </c>
      <c r="V6" s="60">
        <f t="shared" si="5"/>
        <v>-507043.12728132034</v>
      </c>
      <c r="W6" s="60">
        <f t="shared" si="3"/>
        <v>-2195579.9779083207</v>
      </c>
    </row>
    <row r="7" spans="1:23">
      <c r="A7" s="51" t="s">
        <v>45</v>
      </c>
      <c r="B7" s="58">
        <v>9720623</v>
      </c>
      <c r="C7" s="58">
        <v>720</v>
      </c>
      <c r="D7" s="59">
        <v>44119</v>
      </c>
      <c r="E7" s="58" t="s">
        <v>22</v>
      </c>
      <c r="F7" s="58" t="s">
        <v>11</v>
      </c>
      <c r="G7" s="60">
        <v>-346188.5</v>
      </c>
      <c r="H7" s="60"/>
      <c r="I7" s="60"/>
      <c r="J7" s="60">
        <f t="shared" si="0"/>
        <v>-346188.5</v>
      </c>
      <c r="K7" s="60">
        <v>-36134.156729327064</v>
      </c>
      <c r="L7" s="60"/>
      <c r="M7" s="60">
        <v>-513.91620780859409</v>
      </c>
      <c r="N7" s="60">
        <f t="shared" si="1"/>
        <v>-36648.072937135657</v>
      </c>
      <c r="O7" s="60">
        <v>192568.98</v>
      </c>
      <c r="P7" s="60">
        <v>0</v>
      </c>
      <c r="Q7" s="60"/>
      <c r="R7" s="60"/>
      <c r="S7" s="60">
        <f t="shared" si="2"/>
        <v>192568.98</v>
      </c>
      <c r="T7" s="60">
        <f t="shared" si="2"/>
        <v>0</v>
      </c>
      <c r="U7" s="60">
        <f t="shared" si="4"/>
        <v>-153619.51999999999</v>
      </c>
      <c r="V7" s="60">
        <f t="shared" si="5"/>
        <v>-36648.072937135657</v>
      </c>
      <c r="W7" s="60">
        <f t="shared" si="3"/>
        <v>-190267.59293713563</v>
      </c>
    </row>
    <row r="8" spans="1:23">
      <c r="A8" s="51" t="s">
        <v>60</v>
      </c>
      <c r="B8" s="58">
        <v>9721604</v>
      </c>
      <c r="C8" s="58">
        <v>779</v>
      </c>
      <c r="D8" s="59">
        <v>43800</v>
      </c>
      <c r="E8" s="58" t="s">
        <v>22</v>
      </c>
      <c r="F8" s="58" t="s">
        <v>10</v>
      </c>
      <c r="G8" s="60">
        <v>-6158461.8700000001</v>
      </c>
      <c r="H8" s="60"/>
      <c r="I8" s="60"/>
      <c r="J8" s="60">
        <f t="shared" si="0"/>
        <v>-6158461.8700000001</v>
      </c>
      <c r="K8" s="60">
        <v>-811871.80683963536</v>
      </c>
      <c r="L8" s="60"/>
      <c r="M8" s="60">
        <v>-18877.987041440676</v>
      </c>
      <c r="N8" s="60">
        <f t="shared" si="1"/>
        <v>-830749.79388107604</v>
      </c>
      <c r="O8" s="60">
        <v>0</v>
      </c>
      <c r="P8" s="60">
        <v>0</v>
      </c>
      <c r="Q8" s="60"/>
      <c r="R8" s="60"/>
      <c r="S8" s="60">
        <f t="shared" si="2"/>
        <v>0</v>
      </c>
      <c r="T8" s="60">
        <f t="shared" si="2"/>
        <v>0</v>
      </c>
      <c r="U8" s="60">
        <f t="shared" si="4"/>
        <v>-6158461.8700000001</v>
      </c>
      <c r="V8" s="60">
        <f t="shared" si="5"/>
        <v>-830749.79388107604</v>
      </c>
      <c r="W8" s="60">
        <f t="shared" si="3"/>
        <v>-6989211.6638810765</v>
      </c>
    </row>
    <row r="9" spans="1:23">
      <c r="A9" s="62" t="s">
        <v>282</v>
      </c>
      <c r="B9" s="63">
        <v>9721604</v>
      </c>
      <c r="C9" s="63">
        <v>779</v>
      </c>
      <c r="D9" s="64" t="s">
        <v>151</v>
      </c>
      <c r="E9" s="63" t="s">
        <v>22</v>
      </c>
      <c r="F9" s="63" t="s">
        <v>152</v>
      </c>
      <c r="G9" s="65">
        <v>-22272081</v>
      </c>
      <c r="H9" s="65"/>
      <c r="I9" s="65"/>
      <c r="J9" s="65">
        <f t="shared" si="0"/>
        <v>-22272081</v>
      </c>
      <c r="K9" s="65">
        <v>-1637875.5302466324</v>
      </c>
      <c r="L9" s="65"/>
      <c r="M9" s="65">
        <v>-64756.132268797373</v>
      </c>
      <c r="N9" s="65">
        <f t="shared" si="1"/>
        <v>-1702631.6625154298</v>
      </c>
      <c r="O9" s="65">
        <v>0</v>
      </c>
      <c r="P9" s="65">
        <v>0</v>
      </c>
      <c r="Q9" s="65"/>
      <c r="R9" s="65"/>
      <c r="S9" s="65">
        <f t="shared" si="2"/>
        <v>0</v>
      </c>
      <c r="T9" s="65">
        <f t="shared" si="2"/>
        <v>0</v>
      </c>
      <c r="U9" s="60">
        <f t="shared" si="4"/>
        <v>-22272081</v>
      </c>
      <c r="V9" s="60">
        <f t="shared" si="5"/>
        <v>-1702631.6625154298</v>
      </c>
      <c r="W9" s="65">
        <f t="shared" si="3"/>
        <v>-23974712.662515432</v>
      </c>
    </row>
    <row r="10" spans="1:23">
      <c r="A10" s="51" t="s">
        <v>61</v>
      </c>
      <c r="B10" s="58">
        <v>9721425</v>
      </c>
      <c r="C10" s="58">
        <v>829</v>
      </c>
      <c r="D10" s="59">
        <v>43424</v>
      </c>
      <c r="E10" s="61" t="s">
        <v>23</v>
      </c>
      <c r="F10" s="58" t="s">
        <v>10</v>
      </c>
      <c r="G10" s="60">
        <v>-7266931.9300000006</v>
      </c>
      <c r="H10" s="60"/>
      <c r="I10" s="60"/>
      <c r="J10" s="60">
        <f t="shared" si="0"/>
        <v>-7266931.9300000006</v>
      </c>
      <c r="K10" s="60">
        <v>-1669684.7467278447</v>
      </c>
      <c r="L10" s="60"/>
      <c r="M10" s="60">
        <v>-6232.4034260763901</v>
      </c>
      <c r="N10" s="60">
        <f t="shared" si="1"/>
        <v>-1675917.150153921</v>
      </c>
      <c r="O10" s="60">
        <v>4602390.216</v>
      </c>
      <c r="P10" s="60">
        <v>1648035.3464647918</v>
      </c>
      <c r="Q10" s="60">
        <v>363346.59649999999</v>
      </c>
      <c r="R10" s="60">
        <v>21649.401374791702</v>
      </c>
      <c r="S10" s="60">
        <f t="shared" si="2"/>
        <v>4965736.8125</v>
      </c>
      <c r="T10" s="60">
        <f t="shared" si="2"/>
        <v>1669684.7478395835</v>
      </c>
      <c r="U10" s="60">
        <f t="shared" si="4"/>
        <v>-2301195.1175000006</v>
      </c>
      <c r="V10" s="60">
        <f t="shared" si="5"/>
        <v>-6232.4023143374361</v>
      </c>
      <c r="W10" s="60">
        <f t="shared" si="3"/>
        <v>-2307427.5198143381</v>
      </c>
    </row>
    <row r="11" spans="1:23">
      <c r="A11" s="51" t="s">
        <v>65</v>
      </c>
      <c r="B11" s="58">
        <v>9721390</v>
      </c>
      <c r="C11" s="58">
        <v>723</v>
      </c>
      <c r="D11" s="59">
        <v>43905</v>
      </c>
      <c r="E11" s="58" t="s">
        <v>22</v>
      </c>
      <c r="F11" s="58" t="s">
        <v>11</v>
      </c>
      <c r="G11" s="60">
        <v>-854507.16</v>
      </c>
      <c r="H11" s="60"/>
      <c r="I11" s="60"/>
      <c r="J11" s="60">
        <f t="shared" si="0"/>
        <v>-854507.16</v>
      </c>
      <c r="K11" s="60">
        <v>-237073.01812043021</v>
      </c>
      <c r="L11" s="60"/>
      <c r="M11" s="60">
        <v>-2956.3629824094987</v>
      </c>
      <c r="N11" s="60">
        <f t="shared" si="1"/>
        <v>-240029.38110283972</v>
      </c>
      <c r="O11" s="60">
        <v>0</v>
      </c>
      <c r="P11" s="60">
        <v>0</v>
      </c>
      <c r="Q11" s="60"/>
      <c r="R11" s="60"/>
      <c r="S11" s="60">
        <f t="shared" si="2"/>
        <v>0</v>
      </c>
      <c r="T11" s="60">
        <f t="shared" si="2"/>
        <v>0</v>
      </c>
      <c r="U11" s="60">
        <f t="shared" si="4"/>
        <v>-854507.16</v>
      </c>
      <c r="V11" s="60">
        <f t="shared" si="5"/>
        <v>-240029.38110283972</v>
      </c>
      <c r="W11" s="60">
        <f t="shared" si="3"/>
        <v>-1094536.5411028396</v>
      </c>
    </row>
    <row r="12" spans="1:23">
      <c r="A12" s="51" t="s">
        <v>69</v>
      </c>
      <c r="B12" s="58">
        <v>9721502</v>
      </c>
      <c r="C12" s="58">
        <v>877</v>
      </c>
      <c r="D12" s="59">
        <v>43489</v>
      </c>
      <c r="E12" s="58" t="s">
        <v>22</v>
      </c>
      <c r="F12" s="58" t="s">
        <v>11</v>
      </c>
      <c r="G12" s="60">
        <v>-17386299.290000003</v>
      </c>
      <c r="H12" s="60"/>
      <c r="I12" s="60"/>
      <c r="J12" s="60">
        <f t="shared" si="0"/>
        <v>-17386299.290000003</v>
      </c>
      <c r="K12" s="60">
        <v>-4440628.8658079281</v>
      </c>
      <c r="L12" s="60"/>
      <c r="M12" s="60">
        <v>-57526.703178229815</v>
      </c>
      <c r="N12" s="60">
        <f t="shared" si="1"/>
        <v>-4498155.5689861579</v>
      </c>
      <c r="O12" s="60">
        <v>586299.29</v>
      </c>
      <c r="P12" s="60">
        <v>0</v>
      </c>
      <c r="Q12" s="60"/>
      <c r="R12" s="60"/>
      <c r="S12" s="60">
        <f t="shared" si="2"/>
        <v>586299.29</v>
      </c>
      <c r="T12" s="60">
        <f t="shared" si="2"/>
        <v>0</v>
      </c>
      <c r="U12" s="60">
        <f t="shared" si="4"/>
        <v>-16800000.000000004</v>
      </c>
      <c r="V12" s="60">
        <f t="shared" si="5"/>
        <v>-4498155.5689861579</v>
      </c>
      <c r="W12" s="60">
        <f t="shared" si="3"/>
        <v>-21298155.568986163</v>
      </c>
    </row>
    <row r="13" spans="1:23">
      <c r="A13" s="51" t="s">
        <v>70</v>
      </c>
      <c r="B13" s="58">
        <v>9721386</v>
      </c>
      <c r="C13" s="58" t="s">
        <v>71</v>
      </c>
      <c r="D13" s="59">
        <v>43384</v>
      </c>
      <c r="E13" s="58" t="s">
        <v>22</v>
      </c>
      <c r="F13" s="58" t="s">
        <v>11</v>
      </c>
      <c r="G13" s="60">
        <v>-1938559.7799999998</v>
      </c>
      <c r="H13" s="60"/>
      <c r="I13" s="60"/>
      <c r="J13" s="60">
        <f t="shared" si="0"/>
        <v>-1938559.7799999998</v>
      </c>
      <c r="K13" s="60">
        <v>-515018.90538867086</v>
      </c>
      <c r="L13" s="60"/>
      <c r="M13" s="60">
        <v>-6645.1089395943209</v>
      </c>
      <c r="N13" s="60">
        <f t="shared" si="1"/>
        <v>-521664.01432826516</v>
      </c>
      <c r="O13" s="60">
        <v>0</v>
      </c>
      <c r="P13" s="60">
        <v>0</v>
      </c>
      <c r="Q13" s="60"/>
      <c r="R13" s="60"/>
      <c r="S13" s="60">
        <f t="shared" si="2"/>
        <v>0</v>
      </c>
      <c r="T13" s="60">
        <f t="shared" si="2"/>
        <v>0</v>
      </c>
      <c r="U13" s="60">
        <f t="shared" si="4"/>
        <v>-1938559.7799999998</v>
      </c>
      <c r="V13" s="60">
        <f t="shared" si="5"/>
        <v>-521664.01432826516</v>
      </c>
      <c r="W13" s="60">
        <f t="shared" si="3"/>
        <v>-2460223.7943282649</v>
      </c>
    </row>
    <row r="14" spans="1:23">
      <c r="A14" s="51" t="s">
        <v>72</v>
      </c>
      <c r="B14" s="58">
        <v>9724501</v>
      </c>
      <c r="C14" s="59" t="s">
        <v>75</v>
      </c>
      <c r="D14" s="59">
        <v>43098</v>
      </c>
      <c r="E14" s="58" t="s">
        <v>22</v>
      </c>
      <c r="F14" s="58" t="s">
        <v>11</v>
      </c>
      <c r="G14" s="60">
        <v>-545277</v>
      </c>
      <c r="H14" s="60"/>
      <c r="I14" s="60"/>
      <c r="J14" s="60">
        <f t="shared" si="0"/>
        <v>-545277</v>
      </c>
      <c r="K14" s="60">
        <v>-138018.99596959783</v>
      </c>
      <c r="L14" s="60"/>
      <c r="M14" s="60">
        <v>-1355.0660661676611</v>
      </c>
      <c r="N14" s="60">
        <f t="shared" si="1"/>
        <v>-139374.0620357655</v>
      </c>
      <c r="O14" s="60">
        <v>182963.91</v>
      </c>
      <c r="P14" s="60">
        <v>0</v>
      </c>
      <c r="Q14" s="60"/>
      <c r="R14" s="60"/>
      <c r="S14" s="60">
        <f t="shared" si="2"/>
        <v>182963.91</v>
      </c>
      <c r="T14" s="60">
        <f t="shared" si="2"/>
        <v>0</v>
      </c>
      <c r="U14" s="60">
        <f t="shared" si="4"/>
        <v>-362313.08999999997</v>
      </c>
      <c r="V14" s="60">
        <f t="shared" si="5"/>
        <v>-139374.0620357655</v>
      </c>
      <c r="W14" s="60">
        <f t="shared" si="3"/>
        <v>-501687.15203576547</v>
      </c>
    </row>
    <row r="15" spans="1:23">
      <c r="A15" s="51" t="s">
        <v>73</v>
      </c>
      <c r="B15" s="58">
        <v>9721389</v>
      </c>
      <c r="C15" s="58" t="s">
        <v>74</v>
      </c>
      <c r="D15" s="59">
        <v>42551</v>
      </c>
      <c r="E15" s="58" t="s">
        <v>22</v>
      </c>
      <c r="F15" s="58" t="s">
        <v>11</v>
      </c>
      <c r="G15" s="60">
        <v>-558659.21</v>
      </c>
      <c r="H15" s="60"/>
      <c r="I15" s="60"/>
      <c r="J15" s="60">
        <f t="shared" si="0"/>
        <v>-558659.21</v>
      </c>
      <c r="K15" s="60">
        <v>-156603.87125415468</v>
      </c>
      <c r="L15" s="60"/>
      <c r="M15" s="60">
        <v>-1937.1708450633357</v>
      </c>
      <c r="N15" s="60">
        <f t="shared" si="1"/>
        <v>-158541.04209921803</v>
      </c>
      <c r="O15" s="60">
        <v>0</v>
      </c>
      <c r="P15" s="60">
        <v>0</v>
      </c>
      <c r="Q15" s="60"/>
      <c r="R15" s="60"/>
      <c r="S15" s="60">
        <f t="shared" si="2"/>
        <v>0</v>
      </c>
      <c r="T15" s="60">
        <f t="shared" si="2"/>
        <v>0</v>
      </c>
      <c r="U15" s="60">
        <f t="shared" si="4"/>
        <v>-558659.21</v>
      </c>
      <c r="V15" s="60">
        <f t="shared" si="5"/>
        <v>-158541.04209921803</v>
      </c>
      <c r="W15" s="60">
        <f t="shared" si="3"/>
        <v>-717200.25209921796</v>
      </c>
    </row>
    <row r="16" spans="1:23">
      <c r="A16" s="51" t="s">
        <v>77</v>
      </c>
      <c r="B16" s="58">
        <v>9726520</v>
      </c>
      <c r="C16" s="58" t="s">
        <v>78</v>
      </c>
      <c r="D16" s="59">
        <v>32143</v>
      </c>
      <c r="E16" s="58" t="s">
        <v>22</v>
      </c>
      <c r="F16" s="58" t="s">
        <v>10</v>
      </c>
      <c r="G16" s="60">
        <v>-1304718.45</v>
      </c>
      <c r="H16" s="60"/>
      <c r="I16" s="60"/>
      <c r="J16" s="60">
        <f t="shared" si="0"/>
        <v>-1304718.45</v>
      </c>
      <c r="K16" s="60">
        <v>-99121.164357653557</v>
      </c>
      <c r="L16" s="60"/>
      <c r="M16" s="60">
        <v>-548.12784096864482</v>
      </c>
      <c r="N16" s="60">
        <f t="shared" si="1"/>
        <v>-99669.292198622206</v>
      </c>
      <c r="O16" s="60">
        <v>1201453.95</v>
      </c>
      <c r="P16" s="60">
        <v>0</v>
      </c>
      <c r="Q16" s="60"/>
      <c r="R16" s="60"/>
      <c r="S16" s="60">
        <f t="shared" si="2"/>
        <v>1201453.95</v>
      </c>
      <c r="T16" s="60">
        <f t="shared" si="2"/>
        <v>0</v>
      </c>
      <c r="U16" s="60">
        <f t="shared" si="4"/>
        <v>-103264.5</v>
      </c>
      <c r="V16" s="60">
        <f t="shared" si="5"/>
        <v>-99669.292198622206</v>
      </c>
      <c r="W16" s="60">
        <f t="shared" si="3"/>
        <v>-202933.79219862213</v>
      </c>
    </row>
    <row r="17" spans="1:24">
      <c r="A17" s="51" t="s">
        <v>82</v>
      </c>
      <c r="B17" s="58">
        <v>9722385</v>
      </c>
      <c r="C17" s="58">
        <v>954</v>
      </c>
      <c r="D17" s="59">
        <v>44561</v>
      </c>
      <c r="E17" s="58" t="s">
        <v>22</v>
      </c>
      <c r="F17" s="58" t="s">
        <v>10</v>
      </c>
      <c r="G17" s="60">
        <v>-1058100</v>
      </c>
      <c r="H17" s="60"/>
      <c r="I17" s="60"/>
      <c r="J17" s="60">
        <f t="shared" si="0"/>
        <v>-1058100</v>
      </c>
      <c r="K17" s="60">
        <v>-209356.25462448323</v>
      </c>
      <c r="L17" s="60"/>
      <c r="M17" s="60">
        <v>-3432.6940229413099</v>
      </c>
      <c r="N17" s="60">
        <f t="shared" si="1"/>
        <v>-212788.94864742455</v>
      </c>
      <c r="O17" s="60">
        <v>0</v>
      </c>
      <c r="P17" s="60">
        <v>0</v>
      </c>
      <c r="Q17" s="60"/>
      <c r="R17" s="60"/>
      <c r="S17" s="60">
        <f t="shared" si="2"/>
        <v>0</v>
      </c>
      <c r="T17" s="60">
        <f t="shared" si="2"/>
        <v>0</v>
      </c>
      <c r="U17" s="60">
        <f t="shared" si="4"/>
        <v>-1058100</v>
      </c>
      <c r="V17" s="60">
        <f t="shared" si="5"/>
        <v>-212788.94864742455</v>
      </c>
      <c r="W17" s="60">
        <f t="shared" si="3"/>
        <v>-1270888.9486474246</v>
      </c>
    </row>
    <row r="18" spans="1:24">
      <c r="A18" s="51" t="s">
        <v>83</v>
      </c>
      <c r="B18" s="58">
        <v>9722382</v>
      </c>
      <c r="C18" s="58">
        <v>946</v>
      </c>
      <c r="D18" s="59">
        <v>44561</v>
      </c>
      <c r="E18" s="58" t="s">
        <v>22</v>
      </c>
      <c r="F18" s="58" t="s">
        <v>11</v>
      </c>
      <c r="G18" s="60">
        <v>-33447.880000000005</v>
      </c>
      <c r="H18" s="60"/>
      <c r="I18" s="60"/>
      <c r="J18" s="60">
        <f t="shared" si="0"/>
        <v>-33447.880000000005</v>
      </c>
      <c r="K18" s="60">
        <v>-1493.3705594084286</v>
      </c>
      <c r="L18" s="60"/>
      <c r="M18" s="60">
        <v>-94.632553598397806</v>
      </c>
      <c r="N18" s="60">
        <f t="shared" si="1"/>
        <v>-1588.0031130068264</v>
      </c>
      <c r="O18" s="60">
        <v>0</v>
      </c>
      <c r="P18" s="60">
        <v>0</v>
      </c>
      <c r="Q18" s="60"/>
      <c r="R18" s="60"/>
      <c r="S18" s="60">
        <f t="shared" si="2"/>
        <v>0</v>
      </c>
      <c r="T18" s="60">
        <f t="shared" si="2"/>
        <v>0</v>
      </c>
      <c r="U18" s="60">
        <f t="shared" si="4"/>
        <v>-33447.880000000005</v>
      </c>
      <c r="V18" s="60">
        <f t="shared" si="5"/>
        <v>-1588.0031130068264</v>
      </c>
      <c r="W18" s="60">
        <f t="shared" si="3"/>
        <v>-35035.883113006828</v>
      </c>
    </row>
    <row r="19" spans="1:24">
      <c r="A19" s="51" t="s">
        <v>84</v>
      </c>
      <c r="B19" s="58">
        <v>9727455</v>
      </c>
      <c r="C19" s="58">
        <v>1032</v>
      </c>
      <c r="D19" s="59">
        <v>43220</v>
      </c>
      <c r="E19" s="58" t="s">
        <v>22</v>
      </c>
      <c r="F19" s="58" t="s">
        <v>11</v>
      </c>
      <c r="G19" s="60">
        <v>-91145</v>
      </c>
      <c r="H19" s="60"/>
      <c r="I19" s="60"/>
      <c r="J19" s="60">
        <f t="shared" si="0"/>
        <v>-91145</v>
      </c>
      <c r="K19" s="60">
        <v>-21060.688240189425</v>
      </c>
      <c r="L19" s="60"/>
      <c r="M19" s="60">
        <v>-303.89040565051289</v>
      </c>
      <c r="N19" s="60">
        <f t="shared" si="1"/>
        <v>-21364.578645839938</v>
      </c>
      <c r="O19" s="60">
        <v>0</v>
      </c>
      <c r="P19" s="60">
        <v>0</v>
      </c>
      <c r="Q19" s="60"/>
      <c r="R19" s="60"/>
      <c r="S19" s="60">
        <f t="shared" si="2"/>
        <v>0</v>
      </c>
      <c r="T19" s="60">
        <f t="shared" si="2"/>
        <v>0</v>
      </c>
      <c r="U19" s="60">
        <f t="shared" si="4"/>
        <v>-91145</v>
      </c>
      <c r="V19" s="60">
        <f t="shared" si="5"/>
        <v>-21364.578645839938</v>
      </c>
      <c r="W19" s="60">
        <f t="shared" si="3"/>
        <v>-112509.57864583994</v>
      </c>
    </row>
    <row r="20" spans="1:24">
      <c r="A20" s="51" t="s">
        <v>85</v>
      </c>
      <c r="B20" s="58">
        <v>9730400</v>
      </c>
      <c r="C20" s="58">
        <v>829</v>
      </c>
      <c r="D20" s="59">
        <v>43424</v>
      </c>
      <c r="E20" s="61" t="s">
        <v>23</v>
      </c>
      <c r="F20" s="58" t="s">
        <v>10</v>
      </c>
      <c r="G20" s="60">
        <v>-20129615</v>
      </c>
      <c r="H20" s="60"/>
      <c r="I20" s="60"/>
      <c r="J20" s="60">
        <f t="shared" si="0"/>
        <v>-20129615</v>
      </c>
      <c r="K20" s="60">
        <v>-2451854.1438674061</v>
      </c>
      <c r="L20" s="60"/>
      <c r="M20" s="60">
        <v>-16355.312187500005</v>
      </c>
      <c r="N20" s="60">
        <f t="shared" si="1"/>
        <v>-2468209.4560549059</v>
      </c>
      <c r="O20" s="60">
        <v>13084249.75</v>
      </c>
      <c r="P20" s="60">
        <v>2394610.5515624997</v>
      </c>
      <c r="Q20" s="60">
        <v>1006480.75</v>
      </c>
      <c r="R20" s="60">
        <v>57243.592656250003</v>
      </c>
      <c r="S20" s="60">
        <f t="shared" si="2"/>
        <v>14090730.5</v>
      </c>
      <c r="T20" s="60">
        <f t="shared" si="2"/>
        <v>2451854.1442187498</v>
      </c>
      <c r="U20" s="60">
        <f t="shared" si="4"/>
        <v>-6038884.5</v>
      </c>
      <c r="V20" s="60">
        <f t="shared" si="5"/>
        <v>-16355.311836156063</v>
      </c>
      <c r="W20" s="60">
        <f t="shared" si="3"/>
        <v>-6055239.811836157</v>
      </c>
    </row>
    <row r="21" spans="1:24">
      <c r="A21" s="51" t="s">
        <v>87</v>
      </c>
      <c r="B21" s="58">
        <v>9730004</v>
      </c>
      <c r="C21" s="58">
        <v>1030</v>
      </c>
      <c r="D21" s="59">
        <v>44196</v>
      </c>
      <c r="E21" s="58" t="s">
        <v>22</v>
      </c>
      <c r="F21" s="58" t="s">
        <v>11</v>
      </c>
      <c r="G21" s="60">
        <v>-206358.13</v>
      </c>
      <c r="H21" s="60"/>
      <c r="I21" s="60"/>
      <c r="J21" s="60">
        <f t="shared" si="0"/>
        <v>-206358.13</v>
      </c>
      <c r="K21" s="60">
        <v>-18071.823479969989</v>
      </c>
      <c r="L21" s="60"/>
      <c r="M21" s="60">
        <v>-607.831124008252</v>
      </c>
      <c r="N21" s="60">
        <f t="shared" si="1"/>
        <v>-18679.654603978241</v>
      </c>
      <c r="O21" s="60">
        <v>0</v>
      </c>
      <c r="P21" s="60">
        <v>0</v>
      </c>
      <c r="Q21" s="60"/>
      <c r="R21" s="60"/>
      <c r="S21" s="60">
        <f t="shared" si="2"/>
        <v>0</v>
      </c>
      <c r="T21" s="60">
        <f t="shared" si="2"/>
        <v>0</v>
      </c>
      <c r="U21" s="60">
        <f t="shared" si="4"/>
        <v>-206358.13</v>
      </c>
      <c r="V21" s="60">
        <f t="shared" si="5"/>
        <v>-18679.654603978241</v>
      </c>
      <c r="W21" s="60">
        <f t="shared" si="3"/>
        <v>-225037.78460397825</v>
      </c>
    </row>
    <row r="22" spans="1:24">
      <c r="A22" s="51" t="s">
        <v>89</v>
      </c>
      <c r="B22" s="58">
        <v>9730006</v>
      </c>
      <c r="C22" s="58">
        <v>1157</v>
      </c>
      <c r="D22" s="59">
        <v>43921</v>
      </c>
      <c r="E22" s="58" t="s">
        <v>22</v>
      </c>
      <c r="F22" s="58" t="s">
        <v>11</v>
      </c>
      <c r="G22" s="60">
        <v>-207540.55</v>
      </c>
      <c r="H22" s="60"/>
      <c r="I22" s="60"/>
      <c r="J22" s="60">
        <f t="shared" si="0"/>
        <v>-207540.55</v>
      </c>
      <c r="K22" s="60">
        <v>-41094.305712105474</v>
      </c>
      <c r="L22" s="60"/>
      <c r="M22" s="60">
        <v>-673.38606755361923</v>
      </c>
      <c r="N22" s="60">
        <f t="shared" si="1"/>
        <v>-41767.691779659093</v>
      </c>
      <c r="O22" s="60">
        <v>0</v>
      </c>
      <c r="P22" s="60">
        <v>0</v>
      </c>
      <c r="Q22" s="60"/>
      <c r="R22" s="60"/>
      <c r="S22" s="60">
        <f t="shared" ref="S22:T37" si="6">+O22+Q22</f>
        <v>0</v>
      </c>
      <c r="T22" s="60">
        <f t="shared" si="6"/>
        <v>0</v>
      </c>
      <c r="U22" s="60">
        <f t="shared" si="4"/>
        <v>-207540.55</v>
      </c>
      <c r="V22" s="60">
        <f t="shared" si="5"/>
        <v>-41767.691779659093</v>
      </c>
      <c r="W22" s="60">
        <f t="shared" si="3"/>
        <v>-249308.24177965909</v>
      </c>
    </row>
    <row r="23" spans="1:24">
      <c r="A23" s="51" t="s">
        <v>91</v>
      </c>
      <c r="B23" s="58">
        <v>9731562</v>
      </c>
      <c r="C23" s="58">
        <v>1106</v>
      </c>
      <c r="D23" s="59">
        <v>44819</v>
      </c>
      <c r="E23" s="58" t="s">
        <v>22</v>
      </c>
      <c r="F23" s="58" t="s">
        <v>11</v>
      </c>
      <c r="G23" s="60">
        <v>-100650.85</v>
      </c>
      <c r="H23" s="60"/>
      <c r="I23" s="60"/>
      <c r="J23" s="60">
        <f t="shared" si="0"/>
        <v>-100650.85</v>
      </c>
      <c r="K23" s="60">
        <v>-18841.925571649354</v>
      </c>
      <c r="L23" s="60"/>
      <c r="M23" s="60">
        <v>-323.62626717321683</v>
      </c>
      <c r="N23" s="60">
        <f t="shared" si="1"/>
        <v>-19165.551838822572</v>
      </c>
      <c r="O23" s="60">
        <v>0</v>
      </c>
      <c r="P23" s="60">
        <v>0</v>
      </c>
      <c r="Q23" s="60"/>
      <c r="R23" s="60"/>
      <c r="S23" s="60">
        <f t="shared" si="6"/>
        <v>0</v>
      </c>
      <c r="T23" s="60">
        <f t="shared" si="6"/>
        <v>0</v>
      </c>
      <c r="U23" s="60">
        <f t="shared" si="4"/>
        <v>-100650.85</v>
      </c>
      <c r="V23" s="60">
        <f t="shared" si="5"/>
        <v>-19165.551838822572</v>
      </c>
      <c r="W23" s="60">
        <f t="shared" si="3"/>
        <v>-119816.40183882258</v>
      </c>
    </row>
    <row r="24" spans="1:24">
      <c r="A24" s="51" t="s">
        <v>93</v>
      </c>
      <c r="B24" s="58">
        <v>9731561</v>
      </c>
      <c r="C24" s="58">
        <v>1128</v>
      </c>
      <c r="D24" s="59">
        <v>44044</v>
      </c>
      <c r="E24" s="58" t="s">
        <v>22</v>
      </c>
      <c r="F24" s="58" t="s">
        <v>11</v>
      </c>
      <c r="G24" s="60">
        <v>-14113.49</v>
      </c>
      <c r="H24" s="60"/>
      <c r="I24" s="60"/>
      <c r="J24" s="60">
        <f t="shared" si="0"/>
        <v>-14113.49</v>
      </c>
      <c r="K24" s="60">
        <v>-2547.4654353619312</v>
      </c>
      <c r="L24" s="60"/>
      <c r="M24" s="60">
        <v>-45.123420970771896</v>
      </c>
      <c r="N24" s="60">
        <f t="shared" si="1"/>
        <v>-2592.588856332703</v>
      </c>
      <c r="O24" s="60">
        <v>0</v>
      </c>
      <c r="P24" s="60">
        <v>0</v>
      </c>
      <c r="Q24" s="60"/>
      <c r="R24" s="60"/>
      <c r="S24" s="60">
        <f t="shared" si="6"/>
        <v>0</v>
      </c>
      <c r="T24" s="60">
        <f t="shared" si="6"/>
        <v>0</v>
      </c>
      <c r="U24" s="60">
        <f t="shared" si="4"/>
        <v>-14113.49</v>
      </c>
      <c r="V24" s="60">
        <f t="shared" si="5"/>
        <v>-2592.588856332703</v>
      </c>
      <c r="W24" s="60">
        <f t="shared" si="3"/>
        <v>-16706.078856332704</v>
      </c>
    </row>
    <row r="25" spans="1:24">
      <c r="A25" s="51" t="s">
        <v>105</v>
      </c>
      <c r="B25" s="58">
        <v>9734382</v>
      </c>
      <c r="C25" s="58" t="s">
        <v>101</v>
      </c>
      <c r="D25" s="59">
        <v>43074</v>
      </c>
      <c r="E25" s="58" t="s">
        <v>22</v>
      </c>
      <c r="F25" s="58" t="s">
        <v>118</v>
      </c>
      <c r="G25" s="60">
        <v>-215092.43</v>
      </c>
      <c r="H25" s="60"/>
      <c r="I25" s="60"/>
      <c r="J25" s="60">
        <f t="shared" si="0"/>
        <v>-215092.43</v>
      </c>
      <c r="K25" s="60">
        <v>-30499.248502643659</v>
      </c>
      <c r="L25" s="60"/>
      <c r="M25" s="60">
        <v>-665.14412927799322</v>
      </c>
      <c r="N25" s="60">
        <f t="shared" si="1"/>
        <v>-31164.392631921652</v>
      </c>
      <c r="O25" s="60">
        <v>0</v>
      </c>
      <c r="P25" s="60">
        <v>0</v>
      </c>
      <c r="Q25" s="60"/>
      <c r="R25" s="60"/>
      <c r="S25" s="60">
        <f t="shared" si="6"/>
        <v>0</v>
      </c>
      <c r="T25" s="60">
        <f t="shared" si="6"/>
        <v>0</v>
      </c>
      <c r="U25" s="60">
        <f t="shared" si="4"/>
        <v>-215092.43</v>
      </c>
      <c r="V25" s="60">
        <f t="shared" si="5"/>
        <v>-31164.392631921652</v>
      </c>
      <c r="W25" s="60">
        <f t="shared" si="3"/>
        <v>-246256.82263192165</v>
      </c>
    </row>
    <row r="26" spans="1:24">
      <c r="A26" s="51" t="s">
        <v>106</v>
      </c>
      <c r="B26" s="58">
        <v>9734344</v>
      </c>
      <c r="C26" s="58" t="s">
        <v>102</v>
      </c>
      <c r="D26" s="59">
        <v>43251</v>
      </c>
      <c r="E26" s="58" t="s">
        <v>22</v>
      </c>
      <c r="F26" s="58" t="s">
        <v>118</v>
      </c>
      <c r="G26" s="60">
        <v>0</v>
      </c>
      <c r="H26" s="60"/>
      <c r="I26" s="60"/>
      <c r="J26" s="60">
        <f t="shared" si="0"/>
        <v>0</v>
      </c>
      <c r="K26" s="60">
        <v>0</v>
      </c>
      <c r="L26" s="60"/>
      <c r="M26" s="60">
        <v>0</v>
      </c>
      <c r="N26" s="60">
        <f t="shared" si="1"/>
        <v>0</v>
      </c>
      <c r="O26" s="60">
        <v>0</v>
      </c>
      <c r="P26" s="60">
        <v>0</v>
      </c>
      <c r="Q26" s="60"/>
      <c r="R26" s="60"/>
      <c r="S26" s="60">
        <f t="shared" si="6"/>
        <v>0</v>
      </c>
      <c r="T26" s="60">
        <f t="shared" si="6"/>
        <v>0</v>
      </c>
      <c r="U26" s="60">
        <f t="shared" si="4"/>
        <v>0</v>
      </c>
      <c r="V26" s="60">
        <f t="shared" si="5"/>
        <v>0</v>
      </c>
      <c r="W26" s="60">
        <f t="shared" si="3"/>
        <v>0</v>
      </c>
      <c r="X26" s="66"/>
    </row>
    <row r="27" spans="1:24">
      <c r="A27" s="51" t="s">
        <v>99</v>
      </c>
      <c r="B27" s="58">
        <v>9734526</v>
      </c>
      <c r="C27" s="58" t="s">
        <v>109</v>
      </c>
      <c r="D27" s="59">
        <v>43861</v>
      </c>
      <c r="E27" s="58" t="s">
        <v>22</v>
      </c>
      <c r="F27" s="58" t="s">
        <v>119</v>
      </c>
      <c r="G27" s="60">
        <v>-154431.16999999998</v>
      </c>
      <c r="H27" s="60"/>
      <c r="I27" s="60"/>
      <c r="J27" s="60">
        <f t="shared" si="0"/>
        <v>-154431.16999999998</v>
      </c>
      <c r="K27" s="60">
        <v>-9434.8847056201666</v>
      </c>
      <c r="L27" s="60"/>
      <c r="M27" s="60">
        <v>-443.80389816105452</v>
      </c>
      <c r="N27" s="60">
        <f t="shared" si="1"/>
        <v>-9878.6886037812219</v>
      </c>
      <c r="O27" s="60">
        <v>0</v>
      </c>
      <c r="P27" s="60">
        <v>0</v>
      </c>
      <c r="Q27" s="60"/>
      <c r="R27" s="60"/>
      <c r="S27" s="60">
        <f t="shared" si="6"/>
        <v>0</v>
      </c>
      <c r="T27" s="60">
        <f t="shared" si="6"/>
        <v>0</v>
      </c>
      <c r="U27" s="60">
        <f t="shared" si="4"/>
        <v>-154431.16999999998</v>
      </c>
      <c r="V27" s="60">
        <f t="shared" si="5"/>
        <v>-9878.6886037812219</v>
      </c>
      <c r="W27" s="60">
        <f t="shared" si="3"/>
        <v>-164309.85860378121</v>
      </c>
    </row>
    <row r="28" spans="1:24">
      <c r="A28" s="51" t="s">
        <v>111</v>
      </c>
      <c r="B28" s="58">
        <v>9734900</v>
      </c>
      <c r="C28" s="58" t="s">
        <v>112</v>
      </c>
      <c r="D28" s="59" t="s">
        <v>120</v>
      </c>
      <c r="E28" s="58" t="s">
        <v>22</v>
      </c>
      <c r="F28" s="58" t="s">
        <v>121</v>
      </c>
      <c r="G28" s="60">
        <v>-7540.76</v>
      </c>
      <c r="H28" s="60"/>
      <c r="I28" s="60"/>
      <c r="J28" s="60">
        <f t="shared" si="0"/>
        <v>-7540.76</v>
      </c>
      <c r="K28" s="60">
        <v>-255.61801782291667</v>
      </c>
      <c r="L28" s="60"/>
      <c r="M28" s="60">
        <v>-20.450547665798613</v>
      </c>
      <c r="N28" s="60">
        <f t="shared" si="1"/>
        <v>-276.06856548871531</v>
      </c>
      <c r="O28" s="60">
        <v>0</v>
      </c>
      <c r="P28" s="60">
        <v>0</v>
      </c>
      <c r="Q28" s="60"/>
      <c r="R28" s="60"/>
      <c r="S28" s="60">
        <f t="shared" si="6"/>
        <v>0</v>
      </c>
      <c r="T28" s="60">
        <f t="shared" si="6"/>
        <v>0</v>
      </c>
      <c r="U28" s="60">
        <f t="shared" si="4"/>
        <v>-7540.76</v>
      </c>
      <c r="V28" s="60">
        <f t="shared" si="5"/>
        <v>-276.06856548871531</v>
      </c>
      <c r="W28" s="60">
        <f t="shared" si="3"/>
        <v>-7816.8285654887159</v>
      </c>
      <c r="X28" s="66"/>
    </row>
    <row r="29" spans="1:24">
      <c r="A29" s="51" t="s">
        <v>113</v>
      </c>
      <c r="B29" s="58">
        <v>9734304</v>
      </c>
      <c r="C29" s="58" t="s">
        <v>114</v>
      </c>
      <c r="D29" s="59">
        <v>44141</v>
      </c>
      <c r="E29" s="58" t="s">
        <v>22</v>
      </c>
      <c r="F29" s="58" t="s">
        <v>122</v>
      </c>
      <c r="G29" s="60">
        <v>-4338331.5600000005</v>
      </c>
      <c r="H29" s="60"/>
      <c r="I29" s="60"/>
      <c r="J29" s="60">
        <f t="shared" si="0"/>
        <v>-4338331.5600000005</v>
      </c>
      <c r="K29" s="60">
        <v>-156293.66980267828</v>
      </c>
      <c r="L29" s="60"/>
      <c r="M29" s="60">
        <v>-12172.943330715587</v>
      </c>
      <c r="N29" s="60">
        <f t="shared" si="1"/>
        <v>-168466.61313339387</v>
      </c>
      <c r="O29" s="60">
        <v>0</v>
      </c>
      <c r="P29" s="60">
        <v>0</v>
      </c>
      <c r="Q29" s="60"/>
      <c r="R29" s="60"/>
      <c r="S29" s="60">
        <f t="shared" si="6"/>
        <v>0</v>
      </c>
      <c r="T29" s="60">
        <f t="shared" si="6"/>
        <v>0</v>
      </c>
      <c r="U29" s="60">
        <f t="shared" si="4"/>
        <v>-4338331.5600000005</v>
      </c>
      <c r="V29" s="60">
        <f t="shared" si="5"/>
        <v>-168466.61313339387</v>
      </c>
      <c r="W29" s="60">
        <f t="shared" si="3"/>
        <v>-4506798.1731333947</v>
      </c>
    </row>
    <row r="30" spans="1:24">
      <c r="A30" s="51" t="s">
        <v>115</v>
      </c>
      <c r="B30" s="58">
        <v>9734305</v>
      </c>
      <c r="C30" s="58" t="s">
        <v>116</v>
      </c>
      <c r="D30" s="59">
        <v>44196</v>
      </c>
      <c r="E30" s="58" t="s">
        <v>22</v>
      </c>
      <c r="F30" s="58" t="s">
        <v>11</v>
      </c>
      <c r="G30" s="60">
        <v>-57421.82</v>
      </c>
      <c r="H30" s="60"/>
      <c r="I30" s="60"/>
      <c r="J30" s="60">
        <f t="shared" si="0"/>
        <v>-57421.82</v>
      </c>
      <c r="K30" s="60">
        <v>-2803.5893923978711</v>
      </c>
      <c r="L30" s="60"/>
      <c r="M30" s="60">
        <v>-209.00923168774426</v>
      </c>
      <c r="N30" s="60">
        <f t="shared" si="1"/>
        <v>-3012.5986240856155</v>
      </c>
      <c r="O30" s="60">
        <v>-16947.23</v>
      </c>
      <c r="P30" s="60">
        <v>0</v>
      </c>
      <c r="Q30" s="60"/>
      <c r="R30" s="60"/>
      <c r="S30" s="60">
        <f t="shared" si="6"/>
        <v>-16947.23</v>
      </c>
      <c r="T30" s="60">
        <f t="shared" si="6"/>
        <v>0</v>
      </c>
      <c r="U30" s="60">
        <f t="shared" si="4"/>
        <v>-74369.05</v>
      </c>
      <c r="V30" s="60">
        <f t="shared" si="5"/>
        <v>-3012.5986240856155</v>
      </c>
      <c r="W30" s="60">
        <f t="shared" si="3"/>
        <v>-77381.648624085617</v>
      </c>
    </row>
    <row r="31" spans="1:24">
      <c r="A31" s="51" t="s">
        <v>123</v>
      </c>
      <c r="B31" s="58">
        <v>9734303</v>
      </c>
      <c r="C31" s="58" t="s">
        <v>124</v>
      </c>
      <c r="D31" s="59">
        <v>44317</v>
      </c>
      <c r="E31" s="58" t="s">
        <v>22</v>
      </c>
      <c r="F31" s="58" t="s">
        <v>11</v>
      </c>
      <c r="G31" s="60">
        <v>-280000</v>
      </c>
      <c r="H31" s="60"/>
      <c r="I31" s="60"/>
      <c r="J31" s="60">
        <f t="shared" si="0"/>
        <v>-280000</v>
      </c>
      <c r="K31" s="60">
        <v>-19573.464369939658</v>
      </c>
      <c r="L31" s="60"/>
      <c r="M31" s="60">
        <v>-811.34479933525358</v>
      </c>
      <c r="N31" s="60">
        <f t="shared" si="1"/>
        <v>-20384.809169274911</v>
      </c>
      <c r="O31" s="60">
        <v>0</v>
      </c>
      <c r="P31" s="60">
        <v>0</v>
      </c>
      <c r="Q31" s="60"/>
      <c r="R31" s="60"/>
      <c r="S31" s="60">
        <f t="shared" si="6"/>
        <v>0</v>
      </c>
      <c r="T31" s="60">
        <f t="shared" si="6"/>
        <v>0</v>
      </c>
      <c r="U31" s="60">
        <f t="shared" si="4"/>
        <v>-280000</v>
      </c>
      <c r="V31" s="60">
        <f t="shared" si="5"/>
        <v>-20384.809169274911</v>
      </c>
      <c r="W31" s="60">
        <f t="shared" si="3"/>
        <v>-300384.80916927493</v>
      </c>
    </row>
    <row r="32" spans="1:24">
      <c r="A32" s="51" t="s">
        <v>125</v>
      </c>
      <c r="B32" s="58">
        <v>9734302</v>
      </c>
      <c r="C32" s="58" t="s">
        <v>126</v>
      </c>
      <c r="D32" s="59">
        <v>44105</v>
      </c>
      <c r="E32" s="58" t="s">
        <v>22</v>
      </c>
      <c r="F32" s="58" t="s">
        <v>10</v>
      </c>
      <c r="G32" s="60">
        <v>-663602.62999999989</v>
      </c>
      <c r="H32" s="60"/>
      <c r="I32" s="60"/>
      <c r="J32" s="60">
        <f t="shared" si="0"/>
        <v>-663602.62999999989</v>
      </c>
      <c r="K32" s="60">
        <v>-32340.744954048303</v>
      </c>
      <c r="L32" s="60"/>
      <c r="M32" s="60">
        <v>-1822.6375238338803</v>
      </c>
      <c r="N32" s="60">
        <f t="shared" si="1"/>
        <v>-34163.38247788218</v>
      </c>
      <c r="O32" s="60">
        <v>22969.520000000004</v>
      </c>
      <c r="P32" s="60">
        <v>0</v>
      </c>
      <c r="Q32" s="60"/>
      <c r="R32" s="60"/>
      <c r="S32" s="60">
        <f t="shared" si="6"/>
        <v>22969.520000000004</v>
      </c>
      <c r="T32" s="60">
        <f t="shared" si="6"/>
        <v>0</v>
      </c>
      <c r="U32" s="60">
        <f t="shared" si="4"/>
        <v>-640633.10999999987</v>
      </c>
      <c r="V32" s="60">
        <f t="shared" si="5"/>
        <v>-34163.38247788218</v>
      </c>
      <c r="W32" s="60">
        <f t="shared" si="3"/>
        <v>-674796.49247788207</v>
      </c>
    </row>
    <row r="33" spans="1:24">
      <c r="A33" s="51" t="s">
        <v>129</v>
      </c>
      <c r="B33" s="58">
        <v>9734560</v>
      </c>
      <c r="C33" s="58" t="s">
        <v>130</v>
      </c>
      <c r="D33" s="59">
        <v>44303</v>
      </c>
      <c r="E33" s="58" t="s">
        <v>22</v>
      </c>
      <c r="F33" s="58" t="s">
        <v>11</v>
      </c>
      <c r="G33" s="60">
        <v>-15043.01</v>
      </c>
      <c r="H33" s="60"/>
      <c r="I33" s="60"/>
      <c r="J33" s="60">
        <f t="shared" si="0"/>
        <v>-15043.01</v>
      </c>
      <c r="K33" s="60">
        <v>-885.44743980275462</v>
      </c>
      <c r="L33" s="60"/>
      <c r="M33" s="60">
        <v>-43.139572232799132</v>
      </c>
      <c r="N33" s="60">
        <f t="shared" si="1"/>
        <v>-928.5870120355537</v>
      </c>
      <c r="O33" s="60">
        <v>0</v>
      </c>
      <c r="P33" s="60">
        <v>0</v>
      </c>
      <c r="Q33" s="60"/>
      <c r="R33" s="60"/>
      <c r="S33" s="60">
        <f t="shared" si="6"/>
        <v>0</v>
      </c>
      <c r="T33" s="60">
        <f t="shared" si="6"/>
        <v>0</v>
      </c>
      <c r="U33" s="60">
        <f t="shared" si="4"/>
        <v>-15043.01</v>
      </c>
      <c r="V33" s="60">
        <f t="shared" si="5"/>
        <v>-928.5870120355537</v>
      </c>
      <c r="W33" s="60">
        <f t="shared" si="3"/>
        <v>-15971.597012035554</v>
      </c>
    </row>
    <row r="34" spans="1:24">
      <c r="A34" s="51" t="s">
        <v>170</v>
      </c>
      <c r="B34" s="58">
        <v>9735060</v>
      </c>
      <c r="C34" s="58" t="s">
        <v>169</v>
      </c>
      <c r="D34" s="59">
        <v>44530</v>
      </c>
      <c r="E34" s="58" t="s">
        <v>22</v>
      </c>
      <c r="F34" s="58" t="s">
        <v>11</v>
      </c>
      <c r="G34" s="60">
        <v>-735469.46000000008</v>
      </c>
      <c r="H34" s="60"/>
      <c r="I34" s="60"/>
      <c r="J34" s="60">
        <f t="shared" si="0"/>
        <v>-735469.46000000008</v>
      </c>
      <c r="K34" s="60">
        <v>-21158.182179591033</v>
      </c>
      <c r="L34" s="60"/>
      <c r="M34" s="60">
        <v>-2049.1998642363924</v>
      </c>
      <c r="N34" s="60">
        <f t="shared" si="1"/>
        <v>-23207.382043827427</v>
      </c>
      <c r="O34" s="60">
        <v>0</v>
      </c>
      <c r="P34" s="60">
        <v>0</v>
      </c>
      <c r="Q34" s="60"/>
      <c r="R34" s="60"/>
      <c r="S34" s="60">
        <f t="shared" si="6"/>
        <v>0</v>
      </c>
      <c r="T34" s="60">
        <f t="shared" si="6"/>
        <v>0</v>
      </c>
      <c r="U34" s="60">
        <f t="shared" si="4"/>
        <v>-735469.46000000008</v>
      </c>
      <c r="V34" s="60">
        <f t="shared" si="5"/>
        <v>-23207.382043827427</v>
      </c>
      <c r="W34" s="60">
        <f t="shared" si="3"/>
        <v>-758676.84204382752</v>
      </c>
    </row>
    <row r="35" spans="1:24">
      <c r="A35" s="51" t="s">
        <v>168</v>
      </c>
      <c r="B35" s="58">
        <v>9736420</v>
      </c>
      <c r="C35" s="58" t="s">
        <v>167</v>
      </c>
      <c r="D35" s="59">
        <v>44440</v>
      </c>
      <c r="E35" s="58" t="s">
        <v>22</v>
      </c>
      <c r="F35" s="58" t="s">
        <v>11</v>
      </c>
      <c r="G35" s="60">
        <v>-949022.95000000007</v>
      </c>
      <c r="H35" s="60"/>
      <c r="I35" s="60"/>
      <c r="J35" s="60">
        <f t="shared" si="0"/>
        <v>-949022.95000000007</v>
      </c>
      <c r="K35" s="60">
        <v>-34544.066844355126</v>
      </c>
      <c r="L35" s="60"/>
      <c r="M35" s="60">
        <v>-2663.8273372867957</v>
      </c>
      <c r="N35" s="60">
        <f t="shared" si="1"/>
        <v>-37207.894181641925</v>
      </c>
      <c r="O35" s="60">
        <v>0</v>
      </c>
      <c r="P35" s="60">
        <v>0</v>
      </c>
      <c r="Q35" s="60"/>
      <c r="R35" s="60"/>
      <c r="S35" s="60">
        <f t="shared" si="6"/>
        <v>0</v>
      </c>
      <c r="T35" s="60">
        <f t="shared" si="6"/>
        <v>0</v>
      </c>
      <c r="U35" s="60">
        <f t="shared" si="4"/>
        <v>-949022.95000000007</v>
      </c>
      <c r="V35" s="60">
        <f t="shared" si="5"/>
        <v>-37207.894181641925</v>
      </c>
      <c r="W35" s="60">
        <f t="shared" si="3"/>
        <v>-986230.84418164194</v>
      </c>
    </row>
    <row r="36" spans="1:24">
      <c r="A36" s="51" t="s">
        <v>173</v>
      </c>
      <c r="B36" s="58">
        <v>9738916</v>
      </c>
      <c r="C36" s="58" t="s">
        <v>172</v>
      </c>
      <c r="D36" s="59">
        <v>44621</v>
      </c>
      <c r="E36" s="58" t="s">
        <v>22</v>
      </c>
      <c r="F36" s="58" t="s">
        <v>11</v>
      </c>
      <c r="G36" s="60">
        <v>-460338.06</v>
      </c>
      <c r="H36" s="60"/>
      <c r="I36" s="60"/>
      <c r="J36" s="60">
        <f t="shared" si="0"/>
        <v>-460338.06</v>
      </c>
      <c r="K36" s="60">
        <v>-12120.44704306631</v>
      </c>
      <c r="L36" s="60"/>
      <c r="M36" s="60">
        <v>-1279.575123241638</v>
      </c>
      <c r="N36" s="60">
        <f t="shared" si="1"/>
        <v>-13400.022166307948</v>
      </c>
      <c r="O36" s="60">
        <v>0</v>
      </c>
      <c r="P36" s="60">
        <v>0</v>
      </c>
      <c r="Q36" s="60"/>
      <c r="R36" s="60"/>
      <c r="S36" s="60">
        <f t="shared" si="6"/>
        <v>0</v>
      </c>
      <c r="T36" s="60">
        <f t="shared" si="6"/>
        <v>0</v>
      </c>
      <c r="U36" s="60">
        <f t="shared" si="4"/>
        <v>-460338.06</v>
      </c>
      <c r="V36" s="60">
        <f t="shared" si="5"/>
        <v>-13400.022166307948</v>
      </c>
      <c r="W36" s="60">
        <f t="shared" si="3"/>
        <v>-473738.08216630796</v>
      </c>
    </row>
    <row r="37" spans="1:24">
      <c r="A37" s="51" t="s">
        <v>175</v>
      </c>
      <c r="B37" s="58">
        <v>9734240</v>
      </c>
      <c r="C37" s="58" t="s">
        <v>174</v>
      </c>
      <c r="D37" s="59">
        <v>45200</v>
      </c>
      <c r="E37" s="58" t="s">
        <v>22</v>
      </c>
      <c r="F37" s="58" t="s">
        <v>176</v>
      </c>
      <c r="G37" s="60">
        <v>-125937.24</v>
      </c>
      <c r="H37" s="60"/>
      <c r="I37" s="60"/>
      <c r="J37" s="60">
        <f t="shared" si="0"/>
        <v>-125937.24</v>
      </c>
      <c r="K37" s="60">
        <v>-3269.4600433561591</v>
      </c>
      <c r="L37" s="60"/>
      <c r="M37" s="60">
        <v>-349.93481261742295</v>
      </c>
      <c r="N37" s="60">
        <f t="shared" si="1"/>
        <v>-3619.3948559735818</v>
      </c>
      <c r="O37" s="60">
        <v>0</v>
      </c>
      <c r="P37" s="60">
        <v>0</v>
      </c>
      <c r="Q37" s="60"/>
      <c r="R37" s="60"/>
      <c r="S37" s="60">
        <f t="shared" si="6"/>
        <v>0</v>
      </c>
      <c r="T37" s="60">
        <f t="shared" si="6"/>
        <v>0</v>
      </c>
      <c r="U37" s="60">
        <f t="shared" si="4"/>
        <v>-125937.24</v>
      </c>
      <c r="V37" s="60">
        <f t="shared" si="5"/>
        <v>-3619.3948559735818</v>
      </c>
      <c r="W37" s="60">
        <f t="shared" si="3"/>
        <v>-129556.63485597359</v>
      </c>
    </row>
    <row r="38" spans="1:24" ht="15" thickBot="1">
      <c r="F38" s="67"/>
      <c r="G38" s="68">
        <f t="shared" ref="G38:W38" si="7">SUM(G3:G37)</f>
        <v>-128964585.71062697</v>
      </c>
      <c r="H38" s="68">
        <f t="shared" si="7"/>
        <v>0</v>
      </c>
      <c r="I38" s="68">
        <f t="shared" si="7"/>
        <v>0</v>
      </c>
      <c r="J38" s="68">
        <f t="shared" si="7"/>
        <v>-128964585.71062697</v>
      </c>
      <c r="K38" s="68">
        <f t="shared" si="7"/>
        <v>-21803208.055012319</v>
      </c>
      <c r="L38" s="68">
        <f t="shared" si="7"/>
        <v>0</v>
      </c>
      <c r="M38" s="68">
        <f t="shared" si="7"/>
        <v>-250973.75800806854</v>
      </c>
      <c r="N38" s="68">
        <f t="shared" si="7"/>
        <v>-22054181.813020378</v>
      </c>
      <c r="O38" s="68">
        <f t="shared" si="7"/>
        <v>52608948.386000007</v>
      </c>
      <c r="P38" s="68">
        <f t="shared" si="7"/>
        <v>4042645.8980272915</v>
      </c>
      <c r="Q38" s="68">
        <f t="shared" si="7"/>
        <v>1369827.3465</v>
      </c>
      <c r="R38" s="68">
        <f t="shared" si="7"/>
        <v>78892.994031041701</v>
      </c>
      <c r="S38" s="68">
        <f t="shared" si="7"/>
        <v>53978775.732500009</v>
      </c>
      <c r="T38" s="68">
        <f t="shared" si="7"/>
        <v>4121538.8920583334</v>
      </c>
      <c r="U38" s="68">
        <f t="shared" si="7"/>
        <v>-74985809.978127018</v>
      </c>
      <c r="V38" s="68">
        <f t="shared" si="7"/>
        <v>-17932642.920962047</v>
      </c>
      <c r="W38" s="68">
        <f t="shared" si="7"/>
        <v>-92918452.899089098</v>
      </c>
    </row>
    <row r="39" spans="1:24" ht="15" thickTop="1">
      <c r="F39" s="67"/>
      <c r="G39" s="69"/>
      <c r="H39" s="69"/>
      <c r="I39" s="69"/>
      <c r="J39" s="69"/>
      <c r="K39" s="69"/>
      <c r="L39" s="69"/>
      <c r="M39" s="69"/>
      <c r="N39" s="69"/>
      <c r="O39" s="69"/>
      <c r="P39" s="69"/>
      <c r="Q39" s="184">
        <v>2</v>
      </c>
      <c r="R39" s="184">
        <v>2</v>
      </c>
      <c r="U39" s="70"/>
      <c r="V39" s="71"/>
      <c r="W39" s="71"/>
    </row>
    <row r="40" spans="1:24">
      <c r="G40" s="69"/>
      <c r="H40" s="69"/>
      <c r="I40" s="69"/>
      <c r="J40" s="69"/>
      <c r="K40" s="69"/>
      <c r="L40" s="69"/>
      <c r="M40" s="69"/>
      <c r="N40" s="69"/>
      <c r="O40" s="69"/>
      <c r="P40" s="69"/>
      <c r="Q40" s="69"/>
      <c r="R40" s="69"/>
      <c r="S40" s="69"/>
      <c r="T40" s="69"/>
      <c r="U40" s="69"/>
      <c r="W40" s="69"/>
    </row>
    <row r="41" spans="1:24">
      <c r="A41" s="72" t="s">
        <v>15</v>
      </c>
      <c r="B41" s="73" t="s">
        <v>148</v>
      </c>
      <c r="N41" s="69"/>
      <c r="O41" s="74"/>
      <c r="P41" s="74"/>
      <c r="Q41" s="74"/>
      <c r="R41" s="74"/>
      <c r="W41" s="69"/>
    </row>
    <row r="42" spans="1:24">
      <c r="B42" s="73" t="s">
        <v>149</v>
      </c>
      <c r="N42" s="69"/>
      <c r="Q42" s="74"/>
      <c r="R42" s="74"/>
      <c r="V42" s="74"/>
      <c r="W42" s="75"/>
    </row>
    <row r="43" spans="1:24">
      <c r="B43" s="76"/>
      <c r="N43" s="69"/>
      <c r="Q43" s="74"/>
      <c r="R43" s="74"/>
      <c r="W43" s="77"/>
      <c r="X43" s="58" t="s">
        <v>473</v>
      </c>
    </row>
    <row r="44" spans="1:24" ht="15" thickBot="1">
      <c r="C44" s="58"/>
      <c r="D44" s="58"/>
      <c r="E44" s="58"/>
      <c r="F44" s="58"/>
      <c r="P44" s="58"/>
      <c r="Q44" s="78"/>
      <c r="R44" s="78"/>
      <c r="S44" s="58"/>
      <c r="T44" s="58"/>
      <c r="U44" s="58"/>
      <c r="V44" s="58"/>
      <c r="W44" s="79" t="s">
        <v>2</v>
      </c>
      <c r="X44" s="162">
        <v>44681</v>
      </c>
    </row>
    <row r="45" spans="1:24">
      <c r="A45" s="80" t="s">
        <v>5</v>
      </c>
      <c r="B45" s="80"/>
      <c r="C45" s="80" t="s">
        <v>6</v>
      </c>
      <c r="D45" s="80"/>
      <c r="E45" s="80"/>
      <c r="F45" s="78"/>
      <c r="G45" s="80"/>
      <c r="H45" s="80" t="s">
        <v>7</v>
      </c>
      <c r="I45" s="58"/>
      <c r="N45" s="58"/>
      <c r="P45" s="80"/>
      <c r="Q45" s="80"/>
      <c r="R45" s="78"/>
      <c r="S45" s="80"/>
      <c r="T45" s="80"/>
      <c r="U45" s="80"/>
      <c r="V45" s="80"/>
      <c r="W45" s="81"/>
    </row>
    <row r="46" spans="1:24">
      <c r="V46" s="82" t="s">
        <v>311</v>
      </c>
      <c r="W46" s="83">
        <v>-2230600.7399999993</v>
      </c>
    </row>
    <row r="47" spans="1:24">
      <c r="L47" s="84"/>
      <c r="V47" s="82"/>
      <c r="W47" s="85"/>
    </row>
    <row r="48" spans="1:24">
      <c r="L48" s="84"/>
      <c r="O48" s="74"/>
      <c r="P48" s="74"/>
      <c r="Q48" s="74"/>
      <c r="R48" s="74"/>
      <c r="S48" s="74"/>
      <c r="T48" s="74"/>
      <c r="U48" s="74"/>
      <c r="V48" s="82" t="s">
        <v>312</v>
      </c>
      <c r="W48" s="83">
        <v>-3714393.2</v>
      </c>
      <c r="X48" s="86"/>
    </row>
    <row r="49" spans="1:24">
      <c r="A49" s="87" t="s">
        <v>19</v>
      </c>
      <c r="B49" s="88" t="s">
        <v>16</v>
      </c>
      <c r="O49" s="82"/>
      <c r="P49" s="82"/>
      <c r="Q49" s="87"/>
      <c r="S49" s="87"/>
      <c r="T49" s="87"/>
      <c r="U49" s="82"/>
      <c r="V49" s="82"/>
      <c r="W49" s="85"/>
    </row>
    <row r="50" spans="1:24">
      <c r="A50" s="77" t="s">
        <v>22</v>
      </c>
      <c r="B50" s="51" t="s">
        <v>37</v>
      </c>
      <c r="O50" s="58"/>
      <c r="P50" s="58"/>
      <c r="Q50" s="58"/>
      <c r="S50" s="58"/>
      <c r="T50" s="58"/>
      <c r="U50" s="58"/>
      <c r="V50" s="82" t="s">
        <v>313</v>
      </c>
      <c r="W50" s="83">
        <v>-8063892.8200000031</v>
      </c>
      <c r="X50" s="163">
        <f>+W50-'Mar 2022'!W50</f>
        <v>-71328.990000000224</v>
      </c>
    </row>
    <row r="51" spans="1:24">
      <c r="A51" s="77" t="s">
        <v>23</v>
      </c>
      <c r="B51" s="51" t="s">
        <v>38</v>
      </c>
      <c r="O51" s="58"/>
      <c r="P51" s="58"/>
      <c r="Q51" s="58"/>
      <c r="S51" s="58"/>
      <c r="T51" s="58"/>
      <c r="U51" s="82"/>
      <c r="V51" s="82"/>
      <c r="W51" s="85"/>
    </row>
    <row r="52" spans="1:24">
      <c r="A52" s="77" t="s">
        <v>21</v>
      </c>
      <c r="B52" s="51" t="s">
        <v>39</v>
      </c>
      <c r="O52" s="58"/>
      <c r="P52" s="58"/>
      <c r="Q52" s="58"/>
      <c r="S52" s="58"/>
      <c r="T52" s="58"/>
      <c r="U52" s="82"/>
      <c r="V52" s="82" t="s">
        <v>314</v>
      </c>
      <c r="W52" s="83">
        <v>-62800715.300000004</v>
      </c>
      <c r="X52" s="163">
        <f>+W52-'Mar 2022'!W52</f>
        <v>2365101.6300000027</v>
      </c>
    </row>
    <row r="53" spans="1:24">
      <c r="A53" s="77"/>
      <c r="O53" s="58"/>
      <c r="P53" s="58"/>
      <c r="Q53" s="58"/>
      <c r="S53" s="58"/>
      <c r="T53" s="58"/>
      <c r="U53" s="82"/>
      <c r="V53" s="82"/>
      <c r="W53" s="85"/>
    </row>
    <row r="54" spans="1:24">
      <c r="A54" s="77" t="s">
        <v>10</v>
      </c>
      <c r="B54" s="51" t="s">
        <v>25</v>
      </c>
      <c r="O54" s="58"/>
      <c r="P54" s="58"/>
      <c r="Q54" s="58"/>
      <c r="S54" s="58"/>
      <c r="T54" s="58"/>
      <c r="U54" s="82"/>
      <c r="V54" s="82" t="s">
        <v>154</v>
      </c>
      <c r="W54" s="83">
        <v>-85999.2</v>
      </c>
    </row>
    <row r="55" spans="1:24">
      <c r="A55" s="77" t="s">
        <v>11</v>
      </c>
      <c r="B55" s="51" t="s">
        <v>26</v>
      </c>
      <c r="O55" s="58"/>
      <c r="P55" s="58"/>
      <c r="Q55" s="58"/>
      <c r="S55" s="58"/>
      <c r="T55" s="58"/>
      <c r="U55" s="82"/>
    </row>
    <row r="56" spans="1:24" ht="15" thickBot="1">
      <c r="A56" s="77" t="s">
        <v>12</v>
      </c>
      <c r="B56" s="51" t="s">
        <v>27</v>
      </c>
      <c r="O56" s="58"/>
      <c r="P56" s="58"/>
      <c r="Q56" s="58"/>
      <c r="S56" s="58"/>
      <c r="T56" s="58"/>
      <c r="U56" s="82"/>
      <c r="V56" s="82" t="s">
        <v>315</v>
      </c>
      <c r="W56" s="89">
        <f>+W38+W46+W48+W50+W52+W54</f>
        <v>-169814054.15908909</v>
      </c>
    </row>
    <row r="57" spans="1:24" ht="15" thickTop="1">
      <c r="O57" s="58"/>
      <c r="P57" s="58"/>
      <c r="Q57" s="87"/>
      <c r="S57" s="87"/>
      <c r="T57" s="87"/>
      <c r="U57" s="82"/>
    </row>
    <row r="58" spans="1:24">
      <c r="O58" s="82"/>
      <c r="P58" s="82"/>
      <c r="U58" s="82"/>
      <c r="V58" s="82" t="s">
        <v>153</v>
      </c>
      <c r="W58" s="85"/>
    </row>
    <row r="59" spans="1:24">
      <c r="O59" s="82"/>
      <c r="P59" s="82"/>
      <c r="U59" s="82"/>
    </row>
    <row r="60" spans="1:24">
      <c r="A60" s="72" t="s">
        <v>144</v>
      </c>
      <c r="O60" s="82"/>
      <c r="P60" s="82"/>
      <c r="U60" s="82"/>
      <c r="V60" s="82" t="s">
        <v>155</v>
      </c>
      <c r="W60" s="85"/>
    </row>
    <row r="61" spans="1:24">
      <c r="A61" s="219" t="s">
        <v>283</v>
      </c>
      <c r="B61" s="219"/>
      <c r="C61" s="219"/>
      <c r="D61" s="219"/>
      <c r="E61" s="219"/>
      <c r="F61" s="219"/>
      <c r="O61" s="82"/>
      <c r="P61" s="82"/>
      <c r="U61" s="82"/>
      <c r="W61" s="60"/>
    </row>
    <row r="62" spans="1:24">
      <c r="A62" s="219"/>
      <c r="B62" s="219"/>
      <c r="C62" s="219"/>
      <c r="D62" s="219"/>
      <c r="E62" s="219"/>
      <c r="F62" s="219"/>
      <c r="V62" s="82" t="s">
        <v>86</v>
      </c>
      <c r="W62" s="90"/>
    </row>
    <row r="63" spans="1:24">
      <c r="A63" s="219"/>
      <c r="B63" s="219"/>
      <c r="C63" s="219"/>
      <c r="D63" s="219"/>
      <c r="E63" s="219"/>
      <c r="F63" s="219"/>
      <c r="S63" s="87"/>
      <c r="T63" s="87"/>
      <c r="U63" s="82"/>
      <c r="V63" s="82"/>
      <c r="W63" s="90"/>
    </row>
    <row r="64" spans="1:24">
      <c r="A64" s="219"/>
      <c r="B64" s="219"/>
      <c r="C64" s="219"/>
      <c r="D64" s="219"/>
      <c r="E64" s="219"/>
      <c r="F64" s="219"/>
      <c r="S64" s="87"/>
      <c r="T64" s="87"/>
      <c r="U64" s="82"/>
      <c r="V64" s="82" t="s">
        <v>110</v>
      </c>
      <c r="W64" s="90">
        <f>3074.49+6592+8822.33+1326.66+58.86</f>
        <v>19874.34</v>
      </c>
    </row>
    <row r="65" spans="1:24">
      <c r="A65" s="219"/>
      <c r="B65" s="219"/>
      <c r="C65" s="219"/>
      <c r="D65" s="219"/>
      <c r="E65" s="219"/>
      <c r="F65" s="219"/>
      <c r="S65" s="87"/>
      <c r="T65" s="87"/>
      <c r="U65" s="82"/>
      <c r="V65" s="82"/>
      <c r="W65" s="90"/>
    </row>
    <row r="66" spans="1:24">
      <c r="S66" s="87"/>
      <c r="T66" s="87"/>
      <c r="U66" s="82"/>
      <c r="V66" s="82" t="s">
        <v>156</v>
      </c>
      <c r="W66" s="90">
        <v>-1173.1199999999999</v>
      </c>
    </row>
    <row r="67" spans="1:24">
      <c r="A67" s="219" t="s">
        <v>284</v>
      </c>
      <c r="B67" s="219"/>
      <c r="C67" s="219"/>
      <c r="D67" s="219"/>
      <c r="E67" s="219"/>
      <c r="F67" s="219"/>
      <c r="S67" s="87"/>
      <c r="T67" s="87"/>
      <c r="U67" s="82"/>
      <c r="X67" s="69"/>
    </row>
    <row r="68" spans="1:24">
      <c r="A68" s="219"/>
      <c r="B68" s="219"/>
      <c r="C68" s="219"/>
      <c r="D68" s="219"/>
      <c r="E68" s="219"/>
      <c r="F68" s="219"/>
      <c r="S68" s="87"/>
      <c r="T68" s="87"/>
      <c r="U68" s="82"/>
      <c r="V68" s="82" t="s">
        <v>262</v>
      </c>
      <c r="W68" s="85">
        <f>68812.37-429416</f>
        <v>-360603.63</v>
      </c>
    </row>
    <row r="69" spans="1:24">
      <c r="S69" s="87"/>
      <c r="T69" s="87"/>
      <c r="U69" s="82"/>
    </row>
    <row r="70" spans="1:24">
      <c r="A70" s="219" t="s">
        <v>285</v>
      </c>
      <c r="B70" s="219"/>
      <c r="C70" s="219"/>
      <c r="D70" s="219"/>
      <c r="E70" s="219"/>
      <c r="F70" s="219"/>
      <c r="S70" s="87"/>
      <c r="V70" s="82" t="s">
        <v>127</v>
      </c>
      <c r="W70" s="90">
        <v>-0.09</v>
      </c>
    </row>
    <row r="71" spans="1:24">
      <c r="A71" s="219"/>
      <c r="B71" s="219"/>
      <c r="C71" s="219"/>
      <c r="D71" s="219"/>
      <c r="E71" s="219"/>
      <c r="F71" s="219"/>
      <c r="S71" s="87"/>
      <c r="U71" s="82"/>
      <c r="W71" s="60"/>
    </row>
    <row r="72" spans="1:24" ht="15" thickBot="1">
      <c r="A72" s="219"/>
      <c r="B72" s="219"/>
      <c r="C72" s="219"/>
      <c r="D72" s="219"/>
      <c r="E72" s="219"/>
      <c r="F72" s="219"/>
      <c r="V72" s="82" t="s">
        <v>316</v>
      </c>
      <c r="W72" s="91">
        <f>SUM(W56:W71)</f>
        <v>-170155956.65908909</v>
      </c>
      <c r="X72" s="86"/>
    </row>
    <row r="73" spans="1:24" ht="15" thickTop="1">
      <c r="A73" s="219"/>
      <c r="B73" s="219"/>
      <c r="C73" s="219"/>
      <c r="D73" s="219"/>
      <c r="E73" s="219"/>
      <c r="F73" s="219"/>
      <c r="W73" s="92"/>
    </row>
    <row r="74" spans="1:24">
      <c r="A74" s="219"/>
      <c r="B74" s="219"/>
      <c r="C74" s="219"/>
      <c r="D74" s="219"/>
      <c r="E74" s="219"/>
      <c r="F74" s="219"/>
      <c r="V74" s="51" t="s">
        <v>479</v>
      </c>
      <c r="W74" s="95">
        <v>-164427854.38</v>
      </c>
    </row>
    <row r="75" spans="1:24">
      <c r="V75" s="51" t="s">
        <v>480</v>
      </c>
      <c r="W75" s="95">
        <v>-5728102.2800000003</v>
      </c>
    </row>
    <row r="76" spans="1:24" ht="15" thickBot="1">
      <c r="W76" s="182">
        <f>SUM(W74:W75)</f>
        <v>-170155956.66</v>
      </c>
    </row>
    <row r="77" spans="1:24" ht="15" thickTop="1">
      <c r="W77" s="69">
        <f>+W72-W76</f>
        <v>9.1090798377990723E-4</v>
      </c>
    </row>
    <row r="78" spans="1:24">
      <c r="B78" s="66"/>
      <c r="V78" s="94"/>
      <c r="W78" s="94"/>
    </row>
    <row r="79" spans="1:24">
      <c r="V79" s="94"/>
      <c r="W79" s="94"/>
    </row>
  </sheetData>
  <autoFilter ref="A2:X42" xr:uid="{00000000-0009-0000-0000-000008000000}"/>
  <mergeCells count="6">
    <mergeCell ref="A70:F74"/>
    <mergeCell ref="G1:N1"/>
    <mergeCell ref="O1:T1"/>
    <mergeCell ref="U1:W1"/>
    <mergeCell ref="A61:F65"/>
    <mergeCell ref="A67:F68"/>
  </mergeCells>
  <pageMargins left="0.5" right="0.5" top="0.75" bottom="0.75" header="0.18" footer="0.19"/>
  <pageSetup scale="30"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CCE63-BA26-4BD3-9EB4-26780BFE663F}">
  <sheetPr>
    <pageSetUpPr fitToPage="1"/>
  </sheetPr>
  <dimension ref="A1:X82"/>
  <sheetViews>
    <sheetView tabSelected="1" view="pageBreakPreview" zoomScale="25" zoomScaleNormal="75" zoomScaleSheetLayoutView="25" workbookViewId="0">
      <pane xSplit="6" ySplit="2" topLeftCell="N33"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24" width="10.26953125" style="51" customWidth="1"/>
    <col min="25" max="16384" width="9.1796875" style="51"/>
  </cols>
  <sheetData>
    <row r="1" spans="1:23">
      <c r="A1" s="50" t="s">
        <v>264</v>
      </c>
      <c r="B1" t="s">
        <v>339</v>
      </c>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323</v>
      </c>
      <c r="J2" s="54" t="s">
        <v>150</v>
      </c>
      <c r="K2" s="54" t="s">
        <v>4</v>
      </c>
      <c r="L2" s="54" t="s">
        <v>147</v>
      </c>
      <c r="M2" s="55" t="s">
        <v>324</v>
      </c>
      <c r="N2" s="56" t="s">
        <v>8</v>
      </c>
      <c r="O2" s="56" t="s">
        <v>317</v>
      </c>
      <c r="P2" s="56" t="s">
        <v>318</v>
      </c>
      <c r="Q2" s="55" t="s">
        <v>325</v>
      </c>
      <c r="R2" s="55" t="s">
        <v>326</v>
      </c>
      <c r="S2" s="56" t="s">
        <v>334</v>
      </c>
      <c r="T2" s="56" t="s">
        <v>335</v>
      </c>
      <c r="U2" s="57" t="s">
        <v>336</v>
      </c>
      <c r="V2" s="57" t="s">
        <v>337</v>
      </c>
      <c r="W2" s="57" t="s">
        <v>338</v>
      </c>
    </row>
    <row r="3" spans="1:23">
      <c r="A3" s="51" t="s">
        <v>1</v>
      </c>
      <c r="B3" s="58">
        <v>9712801</v>
      </c>
      <c r="C3" s="58">
        <v>272</v>
      </c>
      <c r="D3" s="59">
        <v>44166</v>
      </c>
      <c r="E3" s="58" t="s">
        <v>22</v>
      </c>
      <c r="F3" s="58" t="s">
        <v>12</v>
      </c>
      <c r="G3" s="60">
        <v>-3526396.41</v>
      </c>
      <c r="H3" s="60"/>
      <c r="I3" s="60"/>
      <c r="J3" s="60">
        <f t="shared" ref="J3:J37" si="0">G3+H3+I3</f>
        <v>-3526396.41</v>
      </c>
      <c r="K3" s="60">
        <v>-711242.31616257166</v>
      </c>
      <c r="L3" s="60"/>
      <c r="M3" s="60">
        <v>-6981.1559189037889</v>
      </c>
      <c r="N3" s="60">
        <f t="shared" ref="N3:N37" si="1">SUM(K3:M3)</f>
        <v>-718223.47208147543</v>
      </c>
      <c r="O3" s="60">
        <v>1653000</v>
      </c>
      <c r="P3" s="60">
        <v>0</v>
      </c>
      <c r="Q3" s="60"/>
      <c r="R3" s="60"/>
      <c r="S3" s="60">
        <f t="shared" ref="S3:T21" si="2">+O3+Q3</f>
        <v>1653000</v>
      </c>
      <c r="T3" s="60">
        <f t="shared" si="2"/>
        <v>0</v>
      </c>
      <c r="U3" s="60">
        <f>+J3+S3</f>
        <v>-1873396.4100000001</v>
      </c>
      <c r="V3" s="60">
        <f>+N3+T3</f>
        <v>-718223.47208147543</v>
      </c>
      <c r="W3" s="60">
        <f t="shared" ref="W3:W37" si="3">+J3+N3+S3+T3</f>
        <v>-2591619.8820814751</v>
      </c>
    </row>
    <row r="4" spans="1:23">
      <c r="A4" s="51" t="s">
        <v>17</v>
      </c>
      <c r="B4" s="58">
        <v>9715181</v>
      </c>
      <c r="C4" s="58">
        <v>577</v>
      </c>
      <c r="D4" s="59">
        <v>42328</v>
      </c>
      <c r="E4" s="58" t="s">
        <v>22</v>
      </c>
      <c r="F4" s="58" t="s">
        <v>10</v>
      </c>
      <c r="G4" s="60">
        <v>-31267766.27</v>
      </c>
      <c r="H4" s="60"/>
      <c r="I4" s="60"/>
      <c r="J4" s="60">
        <f t="shared" si="0"/>
        <v>-31267766.27</v>
      </c>
      <c r="K4" s="60">
        <v>-6475267.211052455</v>
      </c>
      <c r="L4" s="60"/>
      <c r="M4" s="60">
        <v>-17942.953503535253</v>
      </c>
      <c r="N4" s="60">
        <f t="shared" si="1"/>
        <v>-6493210.1645559901</v>
      </c>
      <c r="O4" s="60">
        <v>31100000</v>
      </c>
      <c r="P4" s="60">
        <v>0</v>
      </c>
      <c r="Q4" s="60"/>
      <c r="R4" s="60"/>
      <c r="S4" s="60">
        <f t="shared" si="2"/>
        <v>31100000</v>
      </c>
      <c r="T4" s="60">
        <f t="shared" si="2"/>
        <v>0</v>
      </c>
      <c r="U4" s="60">
        <f t="shared" ref="U4:U37" si="4">+J4+S4</f>
        <v>-167766.26999999955</v>
      </c>
      <c r="V4" s="60">
        <f t="shared" ref="V4:V37" si="5">+N4+T4</f>
        <v>-6493210.1645559901</v>
      </c>
      <c r="W4" s="60">
        <f t="shared" si="3"/>
        <v>-6660976.4345559925</v>
      </c>
    </row>
    <row r="5" spans="1:23">
      <c r="A5" s="51" t="s">
        <v>29</v>
      </c>
      <c r="B5" s="58">
        <v>9718740</v>
      </c>
      <c r="C5" s="58">
        <v>356</v>
      </c>
      <c r="D5" s="59">
        <v>43056</v>
      </c>
      <c r="E5" s="58" t="s">
        <v>22</v>
      </c>
      <c r="F5" s="58" t="s">
        <v>11</v>
      </c>
      <c r="G5" s="60">
        <v>-4007000</v>
      </c>
      <c r="H5" s="60"/>
      <c r="I5" s="60"/>
      <c r="J5" s="60">
        <f t="shared" si="0"/>
        <v>-4007000</v>
      </c>
      <c r="K5" s="60">
        <v>-1325382.8112800273</v>
      </c>
      <c r="L5" s="60"/>
      <c r="M5" s="60">
        <v>-14402.862361653928</v>
      </c>
      <c r="N5" s="60">
        <f t="shared" si="1"/>
        <v>-1339785.6736416812</v>
      </c>
      <c r="O5" s="60">
        <v>0</v>
      </c>
      <c r="P5" s="60">
        <v>0</v>
      </c>
      <c r="Q5" s="60"/>
      <c r="R5" s="60"/>
      <c r="S5" s="60">
        <f t="shared" si="2"/>
        <v>0</v>
      </c>
      <c r="T5" s="60">
        <f t="shared" si="2"/>
        <v>0</v>
      </c>
      <c r="U5" s="60">
        <f t="shared" si="4"/>
        <v>-4007000</v>
      </c>
      <c r="V5" s="60">
        <f t="shared" si="5"/>
        <v>-1339785.6736416812</v>
      </c>
      <c r="W5" s="60">
        <f t="shared" si="3"/>
        <v>-5346785.6736416817</v>
      </c>
    </row>
    <row r="6" spans="1:23">
      <c r="A6" s="51" t="s">
        <v>44</v>
      </c>
      <c r="B6" s="58">
        <v>9720626</v>
      </c>
      <c r="C6" s="58">
        <v>744</v>
      </c>
      <c r="D6" s="59">
        <v>44166</v>
      </c>
      <c r="E6" s="58" t="s">
        <v>22</v>
      </c>
      <c r="F6" s="58" t="s">
        <v>11</v>
      </c>
      <c r="G6" s="60">
        <v>-1688536.8506270004</v>
      </c>
      <c r="H6" s="60"/>
      <c r="I6" s="60"/>
      <c r="J6" s="60">
        <f t="shared" si="0"/>
        <v>-1688536.8506270004</v>
      </c>
      <c r="K6" s="60">
        <v>-507043.12728132034</v>
      </c>
      <c r="L6" s="60"/>
      <c r="M6" s="60">
        <v>-5930.3012077307567</v>
      </c>
      <c r="N6" s="60">
        <f t="shared" si="1"/>
        <v>-512973.42848905112</v>
      </c>
      <c r="O6" s="60">
        <v>0</v>
      </c>
      <c r="P6" s="60">
        <v>0</v>
      </c>
      <c r="Q6" s="60"/>
      <c r="R6" s="60"/>
      <c r="S6" s="60">
        <f t="shared" si="2"/>
        <v>0</v>
      </c>
      <c r="T6" s="60">
        <f t="shared" si="2"/>
        <v>0</v>
      </c>
      <c r="U6" s="60">
        <f t="shared" si="4"/>
        <v>-1688536.8506270004</v>
      </c>
      <c r="V6" s="60">
        <f t="shared" si="5"/>
        <v>-512973.42848905112</v>
      </c>
      <c r="W6" s="60">
        <f t="shared" si="3"/>
        <v>-2201510.2791160517</v>
      </c>
    </row>
    <row r="7" spans="1:23">
      <c r="A7" s="51" t="s">
        <v>45</v>
      </c>
      <c r="B7" s="58">
        <v>9720623</v>
      </c>
      <c r="C7" s="58">
        <v>720</v>
      </c>
      <c r="D7" s="59">
        <v>44119</v>
      </c>
      <c r="E7" s="58" t="s">
        <v>22</v>
      </c>
      <c r="F7" s="58" t="s">
        <v>11</v>
      </c>
      <c r="G7" s="60">
        <v>-346188.5</v>
      </c>
      <c r="H7" s="60"/>
      <c r="I7" s="60"/>
      <c r="J7" s="60">
        <f t="shared" si="0"/>
        <v>-346188.5</v>
      </c>
      <c r="K7" s="60">
        <v>-36648.072937135657</v>
      </c>
      <c r="L7" s="60"/>
      <c r="M7" s="60">
        <v>-513.91620780859409</v>
      </c>
      <c r="N7" s="60">
        <f t="shared" si="1"/>
        <v>-37161.989144944251</v>
      </c>
      <c r="O7" s="60">
        <v>192568.98</v>
      </c>
      <c r="P7" s="60">
        <v>0</v>
      </c>
      <c r="Q7" s="60"/>
      <c r="R7" s="60"/>
      <c r="S7" s="60">
        <f t="shared" si="2"/>
        <v>192568.98</v>
      </c>
      <c r="T7" s="60">
        <f t="shared" si="2"/>
        <v>0</v>
      </c>
      <c r="U7" s="60">
        <f t="shared" si="4"/>
        <v>-153619.51999999999</v>
      </c>
      <c r="V7" s="60">
        <f t="shared" si="5"/>
        <v>-37161.989144944251</v>
      </c>
      <c r="W7" s="60">
        <f t="shared" si="3"/>
        <v>-190781.50914494423</v>
      </c>
    </row>
    <row r="8" spans="1:23">
      <c r="A8" s="51" t="s">
        <v>60</v>
      </c>
      <c r="B8" s="58">
        <v>9721604</v>
      </c>
      <c r="C8" s="58">
        <v>779</v>
      </c>
      <c r="D8" s="59">
        <v>43800</v>
      </c>
      <c r="E8" s="58" t="s">
        <v>22</v>
      </c>
      <c r="F8" s="58" t="s">
        <v>10</v>
      </c>
      <c r="G8" s="60">
        <v>-6158461.8700000001</v>
      </c>
      <c r="H8" s="60"/>
      <c r="I8" s="60"/>
      <c r="J8" s="60">
        <f t="shared" si="0"/>
        <v>-6158461.8700000001</v>
      </c>
      <c r="K8" s="60">
        <v>-830749.79388107604</v>
      </c>
      <c r="L8" s="60"/>
      <c r="M8" s="60">
        <v>-18877.987041440676</v>
      </c>
      <c r="N8" s="60">
        <f t="shared" si="1"/>
        <v>-849627.78092251671</v>
      </c>
      <c r="O8" s="60">
        <v>0</v>
      </c>
      <c r="P8" s="60">
        <v>0</v>
      </c>
      <c r="Q8" s="60"/>
      <c r="R8" s="60"/>
      <c r="S8" s="60">
        <f t="shared" si="2"/>
        <v>0</v>
      </c>
      <c r="T8" s="60">
        <f t="shared" si="2"/>
        <v>0</v>
      </c>
      <c r="U8" s="60">
        <f t="shared" si="4"/>
        <v>-6158461.8700000001</v>
      </c>
      <c r="V8" s="60">
        <f t="shared" si="5"/>
        <v>-849627.78092251671</v>
      </c>
      <c r="W8" s="60">
        <f t="shared" si="3"/>
        <v>-7008089.6509225164</v>
      </c>
    </row>
    <row r="9" spans="1:23">
      <c r="A9" s="62" t="s">
        <v>282</v>
      </c>
      <c r="B9" s="63">
        <v>9721604</v>
      </c>
      <c r="C9" s="63">
        <v>779</v>
      </c>
      <c r="D9" s="64" t="s">
        <v>151</v>
      </c>
      <c r="E9" s="63" t="s">
        <v>22</v>
      </c>
      <c r="F9" s="63" t="s">
        <v>152</v>
      </c>
      <c r="G9" s="65">
        <v>-22272081</v>
      </c>
      <c r="H9" s="65"/>
      <c r="I9" s="65"/>
      <c r="J9" s="65">
        <f t="shared" si="0"/>
        <v>-22272081</v>
      </c>
      <c r="K9" s="65">
        <v>-1702631.6625154298</v>
      </c>
      <c r="L9" s="65"/>
      <c r="M9" s="65">
        <v>-64756.132268797373</v>
      </c>
      <c r="N9" s="65">
        <f t="shared" si="1"/>
        <v>-1767387.7947842272</v>
      </c>
      <c r="O9" s="65">
        <v>0</v>
      </c>
      <c r="P9" s="65">
        <v>0</v>
      </c>
      <c r="Q9" s="65"/>
      <c r="R9" s="65"/>
      <c r="S9" s="65">
        <f t="shared" si="2"/>
        <v>0</v>
      </c>
      <c r="T9" s="65">
        <f t="shared" si="2"/>
        <v>0</v>
      </c>
      <c r="U9" s="60">
        <f t="shared" si="4"/>
        <v>-22272081</v>
      </c>
      <c r="V9" s="60">
        <f t="shared" si="5"/>
        <v>-1767387.7947842272</v>
      </c>
      <c r="W9" s="65">
        <f t="shared" si="3"/>
        <v>-24039468.794784226</v>
      </c>
    </row>
    <row r="10" spans="1:23">
      <c r="A10" s="51" t="s">
        <v>61</v>
      </c>
      <c r="B10" s="58">
        <v>9721425</v>
      </c>
      <c r="C10" s="58">
        <v>829</v>
      </c>
      <c r="D10" s="59">
        <v>43413</v>
      </c>
      <c r="E10" s="61" t="s">
        <v>23</v>
      </c>
      <c r="F10" s="58" t="s">
        <v>10</v>
      </c>
      <c r="G10" s="60">
        <v>-7266931.9300000006</v>
      </c>
      <c r="H10" s="60"/>
      <c r="I10" s="60"/>
      <c r="J10" s="60">
        <f t="shared" si="0"/>
        <v>-7266931.9300000006</v>
      </c>
      <c r="K10" s="60">
        <v>-1675917.150153921</v>
      </c>
      <c r="L10" s="60"/>
      <c r="M10" s="60">
        <v>-6232.4034260763901</v>
      </c>
      <c r="N10" s="60">
        <f t="shared" si="1"/>
        <v>-1682149.5535799973</v>
      </c>
      <c r="O10" s="60">
        <v>4965736.8125</v>
      </c>
      <c r="P10" s="60">
        <v>1669684.7478395835</v>
      </c>
      <c r="Q10" s="60"/>
      <c r="R10" s="60"/>
      <c r="S10" s="60">
        <f t="shared" si="2"/>
        <v>4965736.8125</v>
      </c>
      <c r="T10" s="60">
        <f t="shared" si="2"/>
        <v>1669684.7478395835</v>
      </c>
      <c r="U10" s="60">
        <f t="shared" si="4"/>
        <v>-2301195.1175000006</v>
      </c>
      <c r="V10" s="60">
        <f t="shared" si="5"/>
        <v>-12464.805740413722</v>
      </c>
      <c r="W10" s="60">
        <f t="shared" si="3"/>
        <v>-2313659.9232404134</v>
      </c>
    </row>
    <row r="11" spans="1:23">
      <c r="A11" s="51" t="s">
        <v>65</v>
      </c>
      <c r="B11" s="58">
        <v>9721390</v>
      </c>
      <c r="C11" s="58">
        <v>723</v>
      </c>
      <c r="D11" s="59">
        <v>43972</v>
      </c>
      <c r="E11" s="58" t="s">
        <v>22</v>
      </c>
      <c r="F11" s="58" t="s">
        <v>11</v>
      </c>
      <c r="G11" s="60">
        <v>-854507.16</v>
      </c>
      <c r="H11" s="60"/>
      <c r="I11" s="60"/>
      <c r="J11" s="60">
        <f t="shared" si="0"/>
        <v>-854507.16</v>
      </c>
      <c r="K11" s="60">
        <v>-240029.38110283972</v>
      </c>
      <c r="L11" s="60"/>
      <c r="M11" s="60">
        <v>-2956.3629824094987</v>
      </c>
      <c r="N11" s="60">
        <f t="shared" si="1"/>
        <v>-242985.74408524923</v>
      </c>
      <c r="O11" s="60">
        <v>0</v>
      </c>
      <c r="P11" s="60">
        <v>0</v>
      </c>
      <c r="Q11" s="60"/>
      <c r="R11" s="60"/>
      <c r="S11" s="60">
        <f t="shared" si="2"/>
        <v>0</v>
      </c>
      <c r="T11" s="60">
        <f t="shared" si="2"/>
        <v>0</v>
      </c>
      <c r="U11" s="60">
        <f t="shared" si="4"/>
        <v>-854507.16</v>
      </c>
      <c r="V11" s="60">
        <f t="shared" si="5"/>
        <v>-242985.74408524923</v>
      </c>
      <c r="W11" s="60">
        <f t="shared" si="3"/>
        <v>-1097492.9040852492</v>
      </c>
    </row>
    <row r="12" spans="1:23">
      <c r="A12" s="51" t="s">
        <v>69</v>
      </c>
      <c r="B12" s="58">
        <v>9721502</v>
      </c>
      <c r="C12" s="58">
        <v>877</v>
      </c>
      <c r="D12" s="59">
        <v>43489</v>
      </c>
      <c r="E12" s="58" t="s">
        <v>22</v>
      </c>
      <c r="F12" s="58" t="s">
        <v>11</v>
      </c>
      <c r="G12" s="60">
        <v>-17386299.290000003</v>
      </c>
      <c r="H12" s="60"/>
      <c r="I12" s="60"/>
      <c r="J12" s="60">
        <f t="shared" si="0"/>
        <v>-17386299.290000003</v>
      </c>
      <c r="K12" s="60">
        <v>-4498155.5689861579</v>
      </c>
      <c r="L12" s="60"/>
      <c r="M12" s="60">
        <v>-57526.703178229815</v>
      </c>
      <c r="N12" s="60">
        <f t="shared" si="1"/>
        <v>-4555682.2721643876</v>
      </c>
      <c r="O12" s="60">
        <v>586299.29</v>
      </c>
      <c r="P12" s="60">
        <v>0</v>
      </c>
      <c r="Q12" s="60"/>
      <c r="R12" s="60"/>
      <c r="S12" s="60">
        <f t="shared" si="2"/>
        <v>586299.29</v>
      </c>
      <c r="T12" s="60">
        <f t="shared" si="2"/>
        <v>0</v>
      </c>
      <c r="U12" s="60">
        <f t="shared" si="4"/>
        <v>-16800000.000000004</v>
      </c>
      <c r="V12" s="60">
        <f t="shared" si="5"/>
        <v>-4555682.2721643876</v>
      </c>
      <c r="W12" s="60">
        <f t="shared" si="3"/>
        <v>-21355682.272164389</v>
      </c>
    </row>
    <row r="13" spans="1:23">
      <c r="A13" s="51" t="s">
        <v>70</v>
      </c>
      <c r="B13" s="58">
        <v>9721386</v>
      </c>
      <c r="C13" s="58" t="s">
        <v>71</v>
      </c>
      <c r="D13" s="59">
        <v>43384</v>
      </c>
      <c r="E13" s="58" t="s">
        <v>22</v>
      </c>
      <c r="F13" s="58" t="s">
        <v>11</v>
      </c>
      <c r="G13" s="60">
        <v>-1938559.7799999998</v>
      </c>
      <c r="H13" s="60"/>
      <c r="I13" s="60"/>
      <c r="J13" s="60">
        <f t="shared" si="0"/>
        <v>-1938559.7799999998</v>
      </c>
      <c r="K13" s="60">
        <v>-521664.01432826516</v>
      </c>
      <c r="L13" s="60"/>
      <c r="M13" s="60">
        <v>-6645.1089395943209</v>
      </c>
      <c r="N13" s="60">
        <f t="shared" si="1"/>
        <v>-528309.12326785945</v>
      </c>
      <c r="O13" s="60">
        <v>0</v>
      </c>
      <c r="P13" s="60">
        <v>0</v>
      </c>
      <c r="Q13" s="60"/>
      <c r="R13" s="60"/>
      <c r="S13" s="60">
        <f t="shared" si="2"/>
        <v>0</v>
      </c>
      <c r="T13" s="60">
        <f t="shared" si="2"/>
        <v>0</v>
      </c>
      <c r="U13" s="60">
        <f t="shared" si="4"/>
        <v>-1938559.7799999998</v>
      </c>
      <c r="V13" s="60">
        <f t="shared" si="5"/>
        <v>-528309.12326785945</v>
      </c>
      <c r="W13" s="60">
        <f t="shared" si="3"/>
        <v>-2466868.9032678595</v>
      </c>
    </row>
    <row r="14" spans="1:23">
      <c r="A14" s="51" t="s">
        <v>72</v>
      </c>
      <c r="B14" s="58">
        <v>9724501</v>
      </c>
      <c r="C14" s="59" t="s">
        <v>75</v>
      </c>
      <c r="D14" s="59">
        <v>43098</v>
      </c>
      <c r="E14" s="58" t="s">
        <v>22</v>
      </c>
      <c r="F14" s="58" t="s">
        <v>11</v>
      </c>
      <c r="G14" s="60">
        <v>-545277</v>
      </c>
      <c r="H14" s="60"/>
      <c r="I14" s="60"/>
      <c r="J14" s="60">
        <f t="shared" si="0"/>
        <v>-545277</v>
      </c>
      <c r="K14" s="60">
        <v>-139374.0620357655</v>
      </c>
      <c r="L14" s="60"/>
      <c r="M14" s="60">
        <v>-1355.0660661676611</v>
      </c>
      <c r="N14" s="60">
        <f t="shared" si="1"/>
        <v>-140729.12810193317</v>
      </c>
      <c r="O14" s="60">
        <v>182963.91</v>
      </c>
      <c r="P14" s="60">
        <v>0</v>
      </c>
      <c r="Q14" s="60"/>
      <c r="R14" s="60"/>
      <c r="S14" s="60">
        <f t="shared" si="2"/>
        <v>182963.91</v>
      </c>
      <c r="T14" s="60">
        <f t="shared" si="2"/>
        <v>0</v>
      </c>
      <c r="U14" s="60">
        <f t="shared" si="4"/>
        <v>-362313.08999999997</v>
      </c>
      <c r="V14" s="60">
        <f t="shared" si="5"/>
        <v>-140729.12810193317</v>
      </c>
      <c r="W14" s="60">
        <f t="shared" si="3"/>
        <v>-503042.21810193313</v>
      </c>
    </row>
    <row r="15" spans="1:23">
      <c r="A15" s="51" t="s">
        <v>73</v>
      </c>
      <c r="B15" s="58">
        <v>9721389</v>
      </c>
      <c r="C15" s="58" t="s">
        <v>74</v>
      </c>
      <c r="D15" s="59" t="s">
        <v>198</v>
      </c>
      <c r="E15" s="58" t="s">
        <v>22</v>
      </c>
      <c r="F15" s="58" t="s">
        <v>11</v>
      </c>
      <c r="G15" s="60">
        <v>-558659.21</v>
      </c>
      <c r="H15" s="60"/>
      <c r="I15" s="60"/>
      <c r="J15" s="60">
        <f t="shared" si="0"/>
        <v>-558659.21</v>
      </c>
      <c r="K15" s="60">
        <v>-158541.04209921803</v>
      </c>
      <c r="L15" s="60"/>
      <c r="M15" s="60">
        <v>-1937.1708450633357</v>
      </c>
      <c r="N15" s="60">
        <f t="shared" si="1"/>
        <v>-160478.21294428137</v>
      </c>
      <c r="O15" s="60">
        <v>0</v>
      </c>
      <c r="P15" s="60">
        <v>0</v>
      </c>
      <c r="Q15" s="60"/>
      <c r="R15" s="60"/>
      <c r="S15" s="60">
        <f t="shared" si="2"/>
        <v>0</v>
      </c>
      <c r="T15" s="60">
        <f t="shared" si="2"/>
        <v>0</v>
      </c>
      <c r="U15" s="60">
        <f t="shared" si="4"/>
        <v>-558659.21</v>
      </c>
      <c r="V15" s="60">
        <f t="shared" si="5"/>
        <v>-160478.21294428137</v>
      </c>
      <c r="W15" s="60">
        <f t="shared" si="3"/>
        <v>-719137.42294428137</v>
      </c>
    </row>
    <row r="16" spans="1:23">
      <c r="A16" s="51" t="s">
        <v>77</v>
      </c>
      <c r="B16" s="58">
        <v>9726520</v>
      </c>
      <c r="C16" s="58" t="s">
        <v>78</v>
      </c>
      <c r="D16" s="59">
        <v>32143</v>
      </c>
      <c r="E16" s="58" t="s">
        <v>22</v>
      </c>
      <c r="F16" s="58" t="s">
        <v>10</v>
      </c>
      <c r="G16" s="60">
        <v>-1304718.45</v>
      </c>
      <c r="H16" s="60"/>
      <c r="I16" s="60"/>
      <c r="J16" s="60">
        <f t="shared" si="0"/>
        <v>-1304718.45</v>
      </c>
      <c r="K16" s="60">
        <v>-99669.292198622206</v>
      </c>
      <c r="L16" s="60"/>
      <c r="M16" s="60">
        <v>-548.12784096864482</v>
      </c>
      <c r="N16" s="60">
        <f t="shared" si="1"/>
        <v>-100217.42003959086</v>
      </c>
      <c r="O16" s="60">
        <v>1201453.95</v>
      </c>
      <c r="P16" s="60">
        <v>0</v>
      </c>
      <c r="Q16" s="60"/>
      <c r="R16" s="60"/>
      <c r="S16" s="60">
        <f t="shared" si="2"/>
        <v>1201453.95</v>
      </c>
      <c r="T16" s="60">
        <f t="shared" si="2"/>
        <v>0</v>
      </c>
      <c r="U16" s="60">
        <f t="shared" si="4"/>
        <v>-103264.5</v>
      </c>
      <c r="V16" s="60">
        <f t="shared" si="5"/>
        <v>-100217.42003959086</v>
      </c>
      <c r="W16" s="60">
        <f t="shared" si="3"/>
        <v>-203481.92003959091</v>
      </c>
    </row>
    <row r="17" spans="1:24">
      <c r="A17" s="51" t="s">
        <v>82</v>
      </c>
      <c r="B17" s="58">
        <v>9722385</v>
      </c>
      <c r="C17" s="58">
        <v>954</v>
      </c>
      <c r="D17" s="59">
        <v>44561</v>
      </c>
      <c r="E17" s="58" t="s">
        <v>22</v>
      </c>
      <c r="F17" s="58" t="s">
        <v>10</v>
      </c>
      <c r="G17" s="60">
        <v>-1058100</v>
      </c>
      <c r="H17" s="60"/>
      <c r="I17" s="60"/>
      <c r="J17" s="60">
        <f t="shared" si="0"/>
        <v>-1058100</v>
      </c>
      <c r="K17" s="60">
        <v>-212788.94864742455</v>
      </c>
      <c r="L17" s="60"/>
      <c r="M17" s="60">
        <v>-3432.6940229413099</v>
      </c>
      <c r="N17" s="60">
        <f t="shared" si="1"/>
        <v>-216221.64267036587</v>
      </c>
      <c r="O17" s="60">
        <v>0</v>
      </c>
      <c r="P17" s="60">
        <v>0</v>
      </c>
      <c r="Q17" s="60"/>
      <c r="R17" s="60"/>
      <c r="S17" s="60">
        <f t="shared" si="2"/>
        <v>0</v>
      </c>
      <c r="T17" s="60">
        <f t="shared" si="2"/>
        <v>0</v>
      </c>
      <c r="U17" s="60">
        <f t="shared" si="4"/>
        <v>-1058100</v>
      </c>
      <c r="V17" s="60">
        <f t="shared" si="5"/>
        <v>-216221.64267036587</v>
      </c>
      <c r="W17" s="60">
        <f t="shared" si="3"/>
        <v>-1274321.642670366</v>
      </c>
    </row>
    <row r="18" spans="1:24">
      <c r="A18" s="51" t="s">
        <v>83</v>
      </c>
      <c r="B18" s="58">
        <v>9722382</v>
      </c>
      <c r="C18" s="58">
        <v>946</v>
      </c>
      <c r="D18" s="59">
        <v>44561</v>
      </c>
      <c r="E18" s="58" t="s">
        <v>22</v>
      </c>
      <c r="F18" s="58" t="s">
        <v>11</v>
      </c>
      <c r="G18" s="60">
        <v>-33447.880000000005</v>
      </c>
      <c r="H18" s="60"/>
      <c r="I18" s="60"/>
      <c r="J18" s="60">
        <f t="shared" si="0"/>
        <v>-33447.880000000005</v>
      </c>
      <c r="K18" s="60">
        <v>-1588.0031130068264</v>
      </c>
      <c r="L18" s="60"/>
      <c r="M18" s="60">
        <v>-94.632553598397806</v>
      </c>
      <c r="N18" s="60">
        <f t="shared" si="1"/>
        <v>-1682.6356666052243</v>
      </c>
      <c r="O18" s="60">
        <v>0</v>
      </c>
      <c r="P18" s="60">
        <v>0</v>
      </c>
      <c r="Q18" s="60"/>
      <c r="R18" s="60"/>
      <c r="S18" s="60">
        <f t="shared" si="2"/>
        <v>0</v>
      </c>
      <c r="T18" s="60">
        <f t="shared" si="2"/>
        <v>0</v>
      </c>
      <c r="U18" s="60">
        <f t="shared" si="4"/>
        <v>-33447.880000000005</v>
      </c>
      <c r="V18" s="60">
        <f t="shared" si="5"/>
        <v>-1682.6356666052243</v>
      </c>
      <c r="W18" s="60">
        <f t="shared" si="3"/>
        <v>-35130.515666605228</v>
      </c>
    </row>
    <row r="19" spans="1:24">
      <c r="A19" s="51" t="s">
        <v>84</v>
      </c>
      <c r="B19" s="58">
        <v>9727455</v>
      </c>
      <c r="C19" s="58">
        <v>1032</v>
      </c>
      <c r="D19" s="59">
        <v>43220</v>
      </c>
      <c r="E19" s="58" t="s">
        <v>22</v>
      </c>
      <c r="F19" s="58" t="s">
        <v>11</v>
      </c>
      <c r="G19" s="60">
        <v>-91145</v>
      </c>
      <c r="H19" s="60"/>
      <c r="I19" s="60"/>
      <c r="J19" s="60">
        <f t="shared" si="0"/>
        <v>-91145</v>
      </c>
      <c r="K19" s="60">
        <v>-21364.578645839938</v>
      </c>
      <c r="L19" s="60"/>
      <c r="M19" s="60">
        <v>-303.89040565051289</v>
      </c>
      <c r="N19" s="60">
        <f t="shared" si="1"/>
        <v>-21668.469051490451</v>
      </c>
      <c r="O19" s="60">
        <v>0</v>
      </c>
      <c r="P19" s="60">
        <v>0</v>
      </c>
      <c r="Q19" s="60"/>
      <c r="R19" s="60"/>
      <c r="S19" s="60">
        <f t="shared" si="2"/>
        <v>0</v>
      </c>
      <c r="T19" s="60">
        <f t="shared" si="2"/>
        <v>0</v>
      </c>
      <c r="U19" s="60">
        <f t="shared" si="4"/>
        <v>-91145</v>
      </c>
      <c r="V19" s="60">
        <f t="shared" si="5"/>
        <v>-21668.469051490451</v>
      </c>
      <c r="W19" s="60">
        <f t="shared" si="3"/>
        <v>-112813.46905149045</v>
      </c>
    </row>
    <row r="20" spans="1:24">
      <c r="A20" s="51" t="s">
        <v>85</v>
      </c>
      <c r="B20" s="58">
        <v>9730400</v>
      </c>
      <c r="C20" s="58">
        <v>829</v>
      </c>
      <c r="D20" s="59">
        <v>43413</v>
      </c>
      <c r="E20" s="61" t="s">
        <v>23</v>
      </c>
      <c r="F20" s="58" t="s">
        <v>10</v>
      </c>
      <c r="G20" s="60">
        <v>-20129615</v>
      </c>
      <c r="H20" s="60"/>
      <c r="I20" s="60"/>
      <c r="J20" s="60">
        <f t="shared" si="0"/>
        <v>-20129615</v>
      </c>
      <c r="K20" s="60">
        <v>-2468209.4560549059</v>
      </c>
      <c r="L20" s="60"/>
      <c r="M20" s="60">
        <v>-16355.312187500005</v>
      </c>
      <c r="N20" s="60">
        <f t="shared" si="1"/>
        <v>-2484564.7682424057</v>
      </c>
      <c r="O20" s="60">
        <v>14090730.5</v>
      </c>
      <c r="P20" s="60">
        <v>2451854.1442187498</v>
      </c>
      <c r="Q20" s="60"/>
      <c r="R20" s="60"/>
      <c r="S20" s="60">
        <f t="shared" si="2"/>
        <v>14090730.5</v>
      </c>
      <c r="T20" s="60">
        <f t="shared" si="2"/>
        <v>2451854.1442187498</v>
      </c>
      <c r="U20" s="60">
        <f t="shared" si="4"/>
        <v>-6038884.5</v>
      </c>
      <c r="V20" s="60">
        <f t="shared" si="5"/>
        <v>-32710.624023655895</v>
      </c>
      <c r="W20" s="60">
        <f t="shared" si="3"/>
        <v>-6071595.1240236536</v>
      </c>
    </row>
    <row r="21" spans="1:24">
      <c r="A21" s="51" t="s">
        <v>87</v>
      </c>
      <c r="B21" s="58">
        <v>9730004</v>
      </c>
      <c r="C21" s="58">
        <v>1030</v>
      </c>
      <c r="D21" s="59" t="s">
        <v>200</v>
      </c>
      <c r="E21" s="58" t="s">
        <v>200</v>
      </c>
      <c r="F21" s="58" t="s">
        <v>11</v>
      </c>
      <c r="G21" s="60">
        <v>-206358.13</v>
      </c>
      <c r="H21" s="60"/>
      <c r="I21" s="60"/>
      <c r="J21" s="60">
        <f t="shared" si="0"/>
        <v>-206358.13</v>
      </c>
      <c r="K21" s="60">
        <v>-18679.654603978241</v>
      </c>
      <c r="L21" s="60"/>
      <c r="M21" s="60">
        <v>-607.831124008252</v>
      </c>
      <c r="N21" s="60">
        <f t="shared" si="1"/>
        <v>-19287.485727986492</v>
      </c>
      <c r="O21" s="60">
        <v>0</v>
      </c>
      <c r="P21" s="60">
        <v>0</v>
      </c>
      <c r="Q21" s="60"/>
      <c r="R21" s="60"/>
      <c r="S21" s="60">
        <f t="shared" si="2"/>
        <v>0</v>
      </c>
      <c r="T21" s="60">
        <f t="shared" si="2"/>
        <v>0</v>
      </c>
      <c r="U21" s="60">
        <f t="shared" si="4"/>
        <v>-206358.13</v>
      </c>
      <c r="V21" s="60">
        <f t="shared" si="5"/>
        <v>-19287.485727986492</v>
      </c>
      <c r="W21" s="60">
        <f t="shared" si="3"/>
        <v>-225645.6157279865</v>
      </c>
    </row>
    <row r="22" spans="1:24">
      <c r="A22" s="51" t="s">
        <v>89</v>
      </c>
      <c r="B22" s="58">
        <v>9730006</v>
      </c>
      <c r="C22" s="58">
        <v>1157</v>
      </c>
      <c r="D22" s="59" t="s">
        <v>200</v>
      </c>
      <c r="E22" s="58" t="s">
        <v>200</v>
      </c>
      <c r="F22" s="58" t="s">
        <v>11</v>
      </c>
      <c r="G22" s="60">
        <v>-207540.55</v>
      </c>
      <c r="H22" s="60"/>
      <c r="I22" s="60"/>
      <c r="J22" s="60">
        <f t="shared" si="0"/>
        <v>-207540.55</v>
      </c>
      <c r="K22" s="60">
        <v>-41767.691779659093</v>
      </c>
      <c r="L22" s="60"/>
      <c r="M22" s="60">
        <v>-673.38606755361923</v>
      </c>
      <c r="N22" s="60">
        <f t="shared" si="1"/>
        <v>-42441.077847212713</v>
      </c>
      <c r="O22" s="60">
        <v>0</v>
      </c>
      <c r="P22" s="60">
        <v>0</v>
      </c>
      <c r="Q22" s="60"/>
      <c r="R22" s="60"/>
      <c r="S22" s="60">
        <f t="shared" ref="S22:T37" si="6">+O22+Q22</f>
        <v>0</v>
      </c>
      <c r="T22" s="60">
        <f t="shared" si="6"/>
        <v>0</v>
      </c>
      <c r="U22" s="60">
        <f t="shared" si="4"/>
        <v>-207540.55</v>
      </c>
      <c r="V22" s="60">
        <f t="shared" si="5"/>
        <v>-42441.077847212713</v>
      </c>
      <c r="W22" s="60">
        <f t="shared" si="3"/>
        <v>-249981.62784721272</v>
      </c>
    </row>
    <row r="23" spans="1:24">
      <c r="A23" s="51" t="s">
        <v>91</v>
      </c>
      <c r="B23" s="58">
        <v>9731562</v>
      </c>
      <c r="C23" s="58">
        <v>1106</v>
      </c>
      <c r="D23" s="59">
        <v>44819</v>
      </c>
      <c r="E23" s="58" t="s">
        <v>22</v>
      </c>
      <c r="F23" s="58" t="s">
        <v>11</v>
      </c>
      <c r="G23" s="60">
        <v>-100650.85</v>
      </c>
      <c r="H23" s="60"/>
      <c r="I23" s="60"/>
      <c r="J23" s="60">
        <f t="shared" si="0"/>
        <v>-100650.85</v>
      </c>
      <c r="K23" s="60">
        <v>-19165.551838822572</v>
      </c>
      <c r="L23" s="60"/>
      <c r="M23" s="60">
        <v>-323.62626717321683</v>
      </c>
      <c r="N23" s="60">
        <f t="shared" si="1"/>
        <v>-19489.17810599579</v>
      </c>
      <c r="O23" s="60">
        <v>0</v>
      </c>
      <c r="P23" s="60">
        <v>0</v>
      </c>
      <c r="Q23" s="60"/>
      <c r="R23" s="60"/>
      <c r="S23" s="60">
        <f t="shared" si="6"/>
        <v>0</v>
      </c>
      <c r="T23" s="60">
        <f t="shared" si="6"/>
        <v>0</v>
      </c>
      <c r="U23" s="60">
        <f t="shared" si="4"/>
        <v>-100650.85</v>
      </c>
      <c r="V23" s="60">
        <f t="shared" si="5"/>
        <v>-19489.17810599579</v>
      </c>
      <c r="W23" s="60">
        <f t="shared" si="3"/>
        <v>-120140.02810599579</v>
      </c>
    </row>
    <row r="24" spans="1:24">
      <c r="A24" s="51" t="s">
        <v>93</v>
      </c>
      <c r="B24" s="58">
        <v>9731561</v>
      </c>
      <c r="C24" s="58">
        <v>1128</v>
      </c>
      <c r="D24" s="59">
        <v>44160</v>
      </c>
      <c r="E24" s="58" t="s">
        <v>22</v>
      </c>
      <c r="F24" s="58" t="s">
        <v>11</v>
      </c>
      <c r="G24" s="60">
        <v>-14113.49</v>
      </c>
      <c r="H24" s="60"/>
      <c r="I24" s="60"/>
      <c r="J24" s="60">
        <f t="shared" si="0"/>
        <v>-14113.49</v>
      </c>
      <c r="K24" s="60">
        <v>-2592.588856332703</v>
      </c>
      <c r="L24" s="60"/>
      <c r="M24" s="60">
        <v>-7.5563459707718978</v>
      </c>
      <c r="N24" s="60">
        <f t="shared" si="1"/>
        <v>-2600.1452023034749</v>
      </c>
      <c r="O24" s="60">
        <v>0</v>
      </c>
      <c r="P24" s="60">
        <v>0</v>
      </c>
      <c r="Q24" s="60">
        <v>27741.84</v>
      </c>
      <c r="R24" s="60"/>
      <c r="S24" s="60">
        <f t="shared" si="6"/>
        <v>27741.84</v>
      </c>
      <c r="T24" s="60">
        <f t="shared" si="6"/>
        <v>0</v>
      </c>
      <c r="U24" s="158">
        <f t="shared" si="4"/>
        <v>13628.35</v>
      </c>
      <c r="V24" s="60">
        <f t="shared" si="5"/>
        <v>-2600.1452023034749</v>
      </c>
      <c r="W24" s="60">
        <f t="shared" si="3"/>
        <v>11028.204797696526</v>
      </c>
    </row>
    <row r="25" spans="1:24">
      <c r="A25" s="51" t="s">
        <v>105</v>
      </c>
      <c r="B25" s="58">
        <v>9734382</v>
      </c>
      <c r="C25" s="58" t="s">
        <v>101</v>
      </c>
      <c r="D25" s="59">
        <v>43074</v>
      </c>
      <c r="E25" s="58" t="s">
        <v>22</v>
      </c>
      <c r="F25" s="58" t="s">
        <v>118</v>
      </c>
      <c r="G25" s="60">
        <v>-215092.43</v>
      </c>
      <c r="H25" s="60"/>
      <c r="I25" s="60"/>
      <c r="J25" s="60">
        <f t="shared" si="0"/>
        <v>-215092.43</v>
      </c>
      <c r="K25" s="60">
        <v>-31164.392631921652</v>
      </c>
      <c r="L25" s="60"/>
      <c r="M25" s="60">
        <v>-665.14412927799322</v>
      </c>
      <c r="N25" s="60">
        <f t="shared" si="1"/>
        <v>-31829.536761199644</v>
      </c>
      <c r="O25" s="60">
        <v>0</v>
      </c>
      <c r="P25" s="60">
        <v>0</v>
      </c>
      <c r="Q25" s="60"/>
      <c r="R25" s="60"/>
      <c r="S25" s="60">
        <f t="shared" si="6"/>
        <v>0</v>
      </c>
      <c r="T25" s="60">
        <f t="shared" si="6"/>
        <v>0</v>
      </c>
      <c r="U25" s="60">
        <f t="shared" si="4"/>
        <v>-215092.43</v>
      </c>
      <c r="V25" s="60">
        <f t="shared" si="5"/>
        <v>-31829.536761199644</v>
      </c>
      <c r="W25" s="60">
        <f t="shared" si="3"/>
        <v>-246921.96676119964</v>
      </c>
    </row>
    <row r="26" spans="1:24">
      <c r="A26" s="51" t="s">
        <v>106</v>
      </c>
      <c r="B26" s="58">
        <v>9734344</v>
      </c>
      <c r="C26" s="58" t="s">
        <v>102</v>
      </c>
      <c r="D26" s="59">
        <v>43251</v>
      </c>
      <c r="E26" s="58" t="s">
        <v>201</v>
      </c>
      <c r="F26" s="58" t="s">
        <v>118</v>
      </c>
      <c r="G26" s="60">
        <v>0</v>
      </c>
      <c r="H26" s="60"/>
      <c r="I26" s="60"/>
      <c r="J26" s="60">
        <f t="shared" si="0"/>
        <v>0</v>
      </c>
      <c r="K26" s="60">
        <v>0</v>
      </c>
      <c r="L26" s="60"/>
      <c r="M26" s="60">
        <v>0</v>
      </c>
      <c r="N26" s="60">
        <f t="shared" si="1"/>
        <v>0</v>
      </c>
      <c r="O26" s="60">
        <v>0</v>
      </c>
      <c r="P26" s="60">
        <v>0</v>
      </c>
      <c r="Q26" s="60"/>
      <c r="R26" s="60"/>
      <c r="S26" s="60">
        <f t="shared" si="6"/>
        <v>0</v>
      </c>
      <c r="T26" s="60">
        <f t="shared" si="6"/>
        <v>0</v>
      </c>
      <c r="U26" s="60">
        <f t="shared" si="4"/>
        <v>0</v>
      </c>
      <c r="V26" s="60">
        <f t="shared" si="5"/>
        <v>0</v>
      </c>
      <c r="W26" s="60">
        <f t="shared" si="3"/>
        <v>0</v>
      </c>
      <c r="X26" s="66"/>
    </row>
    <row r="27" spans="1:24">
      <c r="A27" s="51" t="s">
        <v>99</v>
      </c>
      <c r="B27" s="58">
        <v>9734526</v>
      </c>
      <c r="C27" s="58" t="s">
        <v>109</v>
      </c>
      <c r="D27" s="59" t="s">
        <v>202</v>
      </c>
      <c r="E27" s="58" t="s">
        <v>22</v>
      </c>
      <c r="F27" s="58" t="s">
        <v>119</v>
      </c>
      <c r="G27" s="60">
        <v>-154431.16999999998</v>
      </c>
      <c r="H27" s="60"/>
      <c r="I27" s="60"/>
      <c r="J27" s="60">
        <f t="shared" si="0"/>
        <v>-154431.16999999998</v>
      </c>
      <c r="K27" s="60">
        <v>-9878.6886037812219</v>
      </c>
      <c r="L27" s="60"/>
      <c r="M27" s="60">
        <v>112.06335913061218</v>
      </c>
      <c r="N27" s="60">
        <f t="shared" si="1"/>
        <v>-9766.6252446506096</v>
      </c>
      <c r="O27" s="60">
        <v>0</v>
      </c>
      <c r="P27" s="60">
        <v>0</v>
      </c>
      <c r="Q27" s="60">
        <v>410486.59</v>
      </c>
      <c r="R27" s="60"/>
      <c r="S27" s="60">
        <f t="shared" si="6"/>
        <v>410486.59</v>
      </c>
      <c r="T27" s="60">
        <f t="shared" si="6"/>
        <v>0</v>
      </c>
      <c r="U27" s="158">
        <f t="shared" si="4"/>
        <v>256055.42000000004</v>
      </c>
      <c r="V27" s="60">
        <f t="shared" si="5"/>
        <v>-9766.6252446506096</v>
      </c>
      <c r="W27" s="60">
        <f t="shared" si="3"/>
        <v>246288.79475534943</v>
      </c>
    </row>
    <row r="28" spans="1:24">
      <c r="A28" s="51" t="s">
        <v>111</v>
      </c>
      <c r="B28" s="58">
        <v>9734900</v>
      </c>
      <c r="C28" s="58" t="s">
        <v>112</v>
      </c>
      <c r="D28" s="59" t="s">
        <v>203</v>
      </c>
      <c r="E28" s="58" t="s">
        <v>22</v>
      </c>
      <c r="F28" s="58" t="s">
        <v>121</v>
      </c>
      <c r="G28" s="60">
        <v>-7540.76</v>
      </c>
      <c r="H28" s="60"/>
      <c r="I28" s="60"/>
      <c r="J28" s="60">
        <f t="shared" si="0"/>
        <v>-7540.76</v>
      </c>
      <c r="K28" s="60">
        <v>-276.06856548871531</v>
      </c>
      <c r="L28" s="60"/>
      <c r="M28" s="60">
        <v>-20.450547665798613</v>
      </c>
      <c r="N28" s="60">
        <f t="shared" si="1"/>
        <v>-296.51911315451395</v>
      </c>
      <c r="O28" s="60">
        <v>0</v>
      </c>
      <c r="P28" s="60">
        <v>0</v>
      </c>
      <c r="Q28" s="60"/>
      <c r="R28" s="60"/>
      <c r="S28" s="60">
        <f t="shared" si="6"/>
        <v>0</v>
      </c>
      <c r="T28" s="60">
        <f t="shared" si="6"/>
        <v>0</v>
      </c>
      <c r="U28" s="60">
        <f t="shared" si="4"/>
        <v>-7540.76</v>
      </c>
      <c r="V28" s="60">
        <f t="shared" si="5"/>
        <v>-296.51911315451395</v>
      </c>
      <c r="W28" s="60">
        <f t="shared" si="3"/>
        <v>-7837.2791131545146</v>
      </c>
      <c r="X28" s="66"/>
    </row>
    <row r="29" spans="1:24">
      <c r="A29" s="51" t="s">
        <v>113</v>
      </c>
      <c r="B29" s="58">
        <v>9734304</v>
      </c>
      <c r="C29" s="58" t="s">
        <v>114</v>
      </c>
      <c r="D29" s="59">
        <v>44537</v>
      </c>
      <c r="E29" s="58" t="s">
        <v>22</v>
      </c>
      <c r="F29" s="58" t="s">
        <v>122</v>
      </c>
      <c r="G29" s="60">
        <v>-4338331.5600000005</v>
      </c>
      <c r="H29" s="60"/>
      <c r="I29" s="60"/>
      <c r="J29" s="60">
        <f t="shared" si="0"/>
        <v>-4338331.5600000005</v>
      </c>
      <c r="K29" s="60">
        <v>-168466.61313339387</v>
      </c>
      <c r="L29" s="60"/>
      <c r="M29" s="60">
        <v>-12172.943330715587</v>
      </c>
      <c r="N29" s="60">
        <f t="shared" si="1"/>
        <v>-180639.55646410945</v>
      </c>
      <c r="O29" s="60">
        <v>0</v>
      </c>
      <c r="P29" s="60">
        <v>0</v>
      </c>
      <c r="Q29" s="60"/>
      <c r="R29" s="60"/>
      <c r="S29" s="60">
        <f t="shared" si="6"/>
        <v>0</v>
      </c>
      <c r="T29" s="60">
        <f t="shared" si="6"/>
        <v>0</v>
      </c>
      <c r="U29" s="60">
        <f t="shared" si="4"/>
        <v>-4338331.5600000005</v>
      </c>
      <c r="V29" s="60">
        <f t="shared" si="5"/>
        <v>-180639.55646410945</v>
      </c>
      <c r="W29" s="60">
        <f t="shared" si="3"/>
        <v>-4518971.1164641101</v>
      </c>
    </row>
    <row r="30" spans="1:24">
      <c r="A30" s="51" t="s">
        <v>115</v>
      </c>
      <c r="B30" s="58">
        <v>9734305</v>
      </c>
      <c r="C30" s="58" t="s">
        <v>116</v>
      </c>
      <c r="D30" s="59">
        <v>44941</v>
      </c>
      <c r="E30" s="58" t="s">
        <v>22</v>
      </c>
      <c r="F30" s="58" t="s">
        <v>11</v>
      </c>
      <c r="G30" s="60">
        <v>-57421.82</v>
      </c>
      <c r="H30" s="60"/>
      <c r="I30" s="60">
        <v>-13385.69</v>
      </c>
      <c r="J30" s="60">
        <f t="shared" si="0"/>
        <v>-70807.509999999995</v>
      </c>
      <c r="K30" s="60">
        <v>-3012.5986240856155</v>
      </c>
      <c r="L30" s="60"/>
      <c r="M30" s="60">
        <v>-227.1356868960776</v>
      </c>
      <c r="N30" s="60">
        <f t="shared" si="1"/>
        <v>-3239.7343109816929</v>
      </c>
      <c r="O30" s="60">
        <v>-16947.23</v>
      </c>
      <c r="P30" s="60">
        <v>0</v>
      </c>
      <c r="Q30" s="60"/>
      <c r="R30" s="60"/>
      <c r="S30" s="60">
        <f t="shared" si="6"/>
        <v>-16947.23</v>
      </c>
      <c r="T30" s="60">
        <f t="shared" si="6"/>
        <v>0</v>
      </c>
      <c r="U30" s="60">
        <f t="shared" si="4"/>
        <v>-87754.739999999991</v>
      </c>
      <c r="V30" s="60">
        <f t="shared" si="5"/>
        <v>-3239.7343109816929</v>
      </c>
      <c r="W30" s="60">
        <f t="shared" si="3"/>
        <v>-90994.474310981677</v>
      </c>
    </row>
    <row r="31" spans="1:24">
      <c r="A31" s="51" t="s">
        <v>123</v>
      </c>
      <c r="B31" s="58">
        <v>9734303</v>
      </c>
      <c r="C31" s="58" t="s">
        <v>124</v>
      </c>
      <c r="D31" s="59">
        <v>44601</v>
      </c>
      <c r="E31" s="58" t="s">
        <v>22</v>
      </c>
      <c r="F31" s="58" t="s">
        <v>11</v>
      </c>
      <c r="G31" s="60">
        <v>-280000</v>
      </c>
      <c r="H31" s="60"/>
      <c r="I31" s="60"/>
      <c r="J31" s="60">
        <f t="shared" si="0"/>
        <v>-280000</v>
      </c>
      <c r="K31" s="60">
        <v>-20384.809169274911</v>
      </c>
      <c r="L31" s="60"/>
      <c r="M31" s="60">
        <v>-811.34479933525358</v>
      </c>
      <c r="N31" s="60">
        <f t="shared" si="1"/>
        <v>-21196.153968610164</v>
      </c>
      <c r="O31" s="60">
        <v>0</v>
      </c>
      <c r="P31" s="60">
        <v>0</v>
      </c>
      <c r="Q31" s="60"/>
      <c r="R31" s="60"/>
      <c r="S31" s="60">
        <f t="shared" si="6"/>
        <v>0</v>
      </c>
      <c r="T31" s="60">
        <f t="shared" si="6"/>
        <v>0</v>
      </c>
      <c r="U31" s="60">
        <f t="shared" si="4"/>
        <v>-280000</v>
      </c>
      <c r="V31" s="60">
        <f t="shared" si="5"/>
        <v>-21196.153968610164</v>
      </c>
      <c r="W31" s="60">
        <f t="shared" si="3"/>
        <v>-301196.15396861016</v>
      </c>
    </row>
    <row r="32" spans="1:24">
      <c r="A32" s="51" t="s">
        <v>125</v>
      </c>
      <c r="B32" s="58">
        <v>9734302</v>
      </c>
      <c r="C32" s="58" t="s">
        <v>126</v>
      </c>
      <c r="D32" s="59">
        <v>44231</v>
      </c>
      <c r="E32" s="58" t="s">
        <v>22</v>
      </c>
      <c r="F32" s="58" t="s">
        <v>10</v>
      </c>
      <c r="G32" s="60">
        <v>-663602.62999999989</v>
      </c>
      <c r="H32" s="60"/>
      <c r="I32" s="60"/>
      <c r="J32" s="60">
        <f t="shared" si="0"/>
        <v>-663602.62999999989</v>
      </c>
      <c r="K32" s="60">
        <v>-34163.38247788218</v>
      </c>
      <c r="L32" s="60"/>
      <c r="M32" s="60">
        <v>-1822.6375238338803</v>
      </c>
      <c r="N32" s="60">
        <f t="shared" si="1"/>
        <v>-35986.020001716061</v>
      </c>
      <c r="O32" s="60">
        <v>22969.520000000004</v>
      </c>
      <c r="P32" s="60">
        <v>0</v>
      </c>
      <c r="Q32" s="60">
        <f>725228.68-84595.57</f>
        <v>640633.1100000001</v>
      </c>
      <c r="R32" s="60">
        <v>28612.139099478201</v>
      </c>
      <c r="S32" s="60">
        <f t="shared" si="6"/>
        <v>663602.63000000012</v>
      </c>
      <c r="T32" s="60">
        <f t="shared" si="6"/>
        <v>28612.139099478201</v>
      </c>
      <c r="U32" s="60">
        <f t="shared" si="4"/>
        <v>0</v>
      </c>
      <c r="V32" s="60">
        <f t="shared" si="5"/>
        <v>-7373.8809022378591</v>
      </c>
      <c r="W32" s="60">
        <f t="shared" si="3"/>
        <v>-7373.8809022376627</v>
      </c>
    </row>
    <row r="33" spans="1:24">
      <c r="A33" s="51" t="s">
        <v>129</v>
      </c>
      <c r="B33" s="58">
        <v>9734560</v>
      </c>
      <c r="C33" s="58" t="s">
        <v>130</v>
      </c>
      <c r="D33" s="59">
        <v>45237</v>
      </c>
      <c r="E33" s="58" t="s">
        <v>22</v>
      </c>
      <c r="F33" s="58" t="s">
        <v>11</v>
      </c>
      <c r="G33" s="60">
        <v>-15043.01</v>
      </c>
      <c r="H33" s="60"/>
      <c r="I33" s="60"/>
      <c r="J33" s="60">
        <f t="shared" si="0"/>
        <v>-15043.01</v>
      </c>
      <c r="K33" s="60">
        <v>-928.5870120355537</v>
      </c>
      <c r="L33" s="60"/>
      <c r="M33" s="60">
        <v>-43.139572232799132</v>
      </c>
      <c r="N33" s="60">
        <f t="shared" si="1"/>
        <v>-971.72658426835278</v>
      </c>
      <c r="O33" s="60">
        <v>0</v>
      </c>
      <c r="P33" s="60">
        <v>0</v>
      </c>
      <c r="Q33" s="60"/>
      <c r="R33" s="60"/>
      <c r="S33" s="60">
        <f t="shared" si="6"/>
        <v>0</v>
      </c>
      <c r="T33" s="60">
        <f t="shared" si="6"/>
        <v>0</v>
      </c>
      <c r="U33" s="60">
        <f t="shared" si="4"/>
        <v>-15043.01</v>
      </c>
      <c r="V33" s="60">
        <f t="shared" si="5"/>
        <v>-971.72658426835278</v>
      </c>
      <c r="W33" s="60">
        <f t="shared" si="3"/>
        <v>-16014.736584268354</v>
      </c>
    </row>
    <row r="34" spans="1:24">
      <c r="A34" s="51" t="s">
        <v>170</v>
      </c>
      <c r="B34" s="58">
        <v>9735060</v>
      </c>
      <c r="C34" s="58" t="s">
        <v>169</v>
      </c>
      <c r="D34" s="59">
        <v>45028</v>
      </c>
      <c r="E34" s="58" t="s">
        <v>22</v>
      </c>
      <c r="F34" s="58" t="s">
        <v>11</v>
      </c>
      <c r="G34" s="60">
        <v>-735469.46000000008</v>
      </c>
      <c r="H34" s="60"/>
      <c r="I34" s="60"/>
      <c r="J34" s="60">
        <f t="shared" si="0"/>
        <v>-735469.46000000008</v>
      </c>
      <c r="K34" s="60">
        <v>-23207.382043827427</v>
      </c>
      <c r="L34" s="60"/>
      <c r="M34" s="60">
        <v>-2049.1998642363924</v>
      </c>
      <c r="N34" s="60">
        <f t="shared" si="1"/>
        <v>-25256.581908063818</v>
      </c>
      <c r="O34" s="60">
        <v>0</v>
      </c>
      <c r="P34" s="60">
        <v>0</v>
      </c>
      <c r="Q34" s="60"/>
      <c r="R34" s="60"/>
      <c r="S34" s="60">
        <f t="shared" si="6"/>
        <v>0</v>
      </c>
      <c r="T34" s="60">
        <f t="shared" si="6"/>
        <v>0</v>
      </c>
      <c r="U34" s="60">
        <f t="shared" si="4"/>
        <v>-735469.46000000008</v>
      </c>
      <c r="V34" s="60">
        <f t="shared" si="5"/>
        <v>-25256.581908063818</v>
      </c>
      <c r="W34" s="60">
        <f t="shared" si="3"/>
        <v>-760726.04190806393</v>
      </c>
    </row>
    <row r="35" spans="1:24">
      <c r="A35" s="51" t="s">
        <v>168</v>
      </c>
      <c r="B35" s="58">
        <v>9736420</v>
      </c>
      <c r="C35" s="58" t="s">
        <v>167</v>
      </c>
      <c r="D35" s="59">
        <v>44898</v>
      </c>
      <c r="E35" s="58" t="s">
        <v>22</v>
      </c>
      <c r="F35" s="58" t="s">
        <v>11</v>
      </c>
      <c r="G35" s="60">
        <v>-949022.95000000007</v>
      </c>
      <c r="H35" s="60"/>
      <c r="I35" s="60"/>
      <c r="J35" s="60">
        <f t="shared" si="0"/>
        <v>-949022.95000000007</v>
      </c>
      <c r="K35" s="60">
        <v>-37207.894181641925</v>
      </c>
      <c r="L35" s="60"/>
      <c r="M35" s="60">
        <v>-2663.8273372867957</v>
      </c>
      <c r="N35" s="60">
        <f t="shared" si="1"/>
        <v>-39871.721518928724</v>
      </c>
      <c r="O35" s="60">
        <v>0</v>
      </c>
      <c r="P35" s="60">
        <v>0</v>
      </c>
      <c r="Q35" s="60"/>
      <c r="R35" s="60"/>
      <c r="S35" s="60">
        <f t="shared" si="6"/>
        <v>0</v>
      </c>
      <c r="T35" s="60">
        <f t="shared" si="6"/>
        <v>0</v>
      </c>
      <c r="U35" s="60">
        <f t="shared" si="4"/>
        <v>-949022.95000000007</v>
      </c>
      <c r="V35" s="60">
        <f t="shared" si="5"/>
        <v>-39871.721518928724</v>
      </c>
      <c r="W35" s="60">
        <f t="shared" si="3"/>
        <v>-988894.67151892884</v>
      </c>
    </row>
    <row r="36" spans="1:24">
      <c r="A36" s="51" t="s">
        <v>173</v>
      </c>
      <c r="B36" s="58">
        <v>9738916</v>
      </c>
      <c r="C36" s="58" t="s">
        <v>172</v>
      </c>
      <c r="D36" s="59">
        <v>45323</v>
      </c>
      <c r="E36" s="58" t="s">
        <v>22</v>
      </c>
      <c r="F36" s="58" t="s">
        <v>11</v>
      </c>
      <c r="G36" s="60">
        <v>-460338.06</v>
      </c>
      <c r="H36" s="60"/>
      <c r="I36" s="60"/>
      <c r="J36" s="60">
        <f t="shared" si="0"/>
        <v>-460338.06</v>
      </c>
      <c r="K36" s="60">
        <v>-13400.022166307948</v>
      </c>
      <c r="L36" s="60"/>
      <c r="M36" s="60">
        <v>-1279.575123241638</v>
      </c>
      <c r="N36" s="60">
        <f t="shared" si="1"/>
        <v>-14679.597289549587</v>
      </c>
      <c r="O36" s="60">
        <v>0</v>
      </c>
      <c r="P36" s="60">
        <v>0</v>
      </c>
      <c r="Q36" s="60"/>
      <c r="R36" s="60"/>
      <c r="S36" s="60">
        <f t="shared" si="6"/>
        <v>0</v>
      </c>
      <c r="T36" s="60">
        <f t="shared" si="6"/>
        <v>0</v>
      </c>
      <c r="U36" s="60">
        <f t="shared" si="4"/>
        <v>-460338.06</v>
      </c>
      <c r="V36" s="60">
        <f t="shared" si="5"/>
        <v>-14679.597289549587</v>
      </c>
      <c r="W36" s="60">
        <f t="shared" si="3"/>
        <v>-475017.65728954959</v>
      </c>
    </row>
    <row r="37" spans="1:24">
      <c r="A37" s="51" t="s">
        <v>175</v>
      </c>
      <c r="B37" s="58">
        <v>9734240</v>
      </c>
      <c r="C37" s="58" t="s">
        <v>174</v>
      </c>
      <c r="D37" s="59">
        <v>45838</v>
      </c>
      <c r="E37" s="58" t="s">
        <v>22</v>
      </c>
      <c r="F37" s="58" t="s">
        <v>176</v>
      </c>
      <c r="G37" s="60">
        <v>-125937.24</v>
      </c>
      <c r="H37" s="60"/>
      <c r="I37" s="60"/>
      <c r="J37" s="60">
        <f t="shared" si="0"/>
        <v>-125937.24</v>
      </c>
      <c r="K37" s="60">
        <v>-3619.3948559735818</v>
      </c>
      <c r="L37" s="60"/>
      <c r="M37" s="60">
        <v>-349.93481261742295</v>
      </c>
      <c r="N37" s="60">
        <f t="shared" si="1"/>
        <v>-3969.3296685910045</v>
      </c>
      <c r="O37" s="60">
        <v>0</v>
      </c>
      <c r="P37" s="60">
        <v>0</v>
      </c>
      <c r="Q37" s="60"/>
      <c r="R37" s="60"/>
      <c r="S37" s="60">
        <f t="shared" si="6"/>
        <v>0</v>
      </c>
      <c r="T37" s="60">
        <f t="shared" si="6"/>
        <v>0</v>
      </c>
      <c r="U37" s="60">
        <f t="shared" si="4"/>
        <v>-125937.24</v>
      </c>
      <c r="V37" s="60">
        <f t="shared" si="5"/>
        <v>-3969.3296685910045</v>
      </c>
      <c r="W37" s="60">
        <f t="shared" si="3"/>
        <v>-129906.56966859101</v>
      </c>
    </row>
    <row r="38" spans="1:24" ht="15" thickBot="1">
      <c r="F38" s="67"/>
      <c r="G38" s="68">
        <f t="shared" ref="G38:W38" si="7">SUM(G3:G37)</f>
        <v>-128964585.71062697</v>
      </c>
      <c r="H38" s="68">
        <f t="shared" si="7"/>
        <v>0</v>
      </c>
      <c r="I38" s="68">
        <f t="shared" si="7"/>
        <v>-13385.69</v>
      </c>
      <c r="J38" s="68">
        <f t="shared" si="7"/>
        <v>-128977971.40062699</v>
      </c>
      <c r="K38" s="68">
        <f t="shared" si="7"/>
        <v>-22054181.813020378</v>
      </c>
      <c r="L38" s="68">
        <f t="shared" si="7"/>
        <v>0</v>
      </c>
      <c r="M38" s="68">
        <f t="shared" si="7"/>
        <v>-250398.45013098521</v>
      </c>
      <c r="N38" s="68">
        <f t="shared" si="7"/>
        <v>-22304580.263151374</v>
      </c>
      <c r="O38" s="68">
        <f t="shared" si="7"/>
        <v>53978775.732500009</v>
      </c>
      <c r="P38" s="68">
        <f t="shared" si="7"/>
        <v>4121538.8920583334</v>
      </c>
      <c r="Q38" s="68">
        <f t="shared" si="7"/>
        <v>1078861.54</v>
      </c>
      <c r="R38" s="68">
        <f t="shared" si="7"/>
        <v>28612.139099478201</v>
      </c>
      <c r="S38" s="68">
        <f t="shared" si="7"/>
        <v>55057637.272500016</v>
      </c>
      <c r="T38" s="68">
        <f t="shared" si="7"/>
        <v>4150151.0311578116</v>
      </c>
      <c r="U38" s="68">
        <f t="shared" si="7"/>
        <v>-73920334.128126994</v>
      </c>
      <c r="V38" s="68">
        <f t="shared" si="7"/>
        <v>-18154429.231993567</v>
      </c>
      <c r="W38" s="68">
        <f t="shared" si="7"/>
        <v>-92074763.360120535</v>
      </c>
    </row>
    <row r="39" spans="1:24" ht="15" thickTop="1">
      <c r="F39" s="67"/>
      <c r="G39" s="69"/>
      <c r="H39" s="69"/>
      <c r="I39" s="69"/>
      <c r="J39" s="69"/>
      <c r="K39" s="69"/>
      <c r="L39" s="69"/>
      <c r="M39" s="69"/>
      <c r="N39" s="69"/>
      <c r="O39" s="69"/>
      <c r="P39" s="69"/>
      <c r="Q39" s="184">
        <v>2</v>
      </c>
      <c r="R39" s="184">
        <v>2</v>
      </c>
      <c r="U39" s="70"/>
      <c r="V39" s="71"/>
      <c r="W39" s="71"/>
    </row>
    <row r="40" spans="1:24">
      <c r="G40" s="69"/>
      <c r="H40" s="69"/>
      <c r="I40" s="69"/>
      <c r="J40" s="69"/>
      <c r="K40" s="69"/>
      <c r="L40" s="69"/>
      <c r="M40" s="69"/>
      <c r="N40" s="69"/>
      <c r="O40" s="69"/>
      <c r="P40" s="69"/>
      <c r="Q40" s="69"/>
      <c r="R40" s="69"/>
      <c r="S40" s="69"/>
      <c r="T40" s="69"/>
      <c r="U40" s="69"/>
      <c r="W40" s="69"/>
    </row>
    <row r="41" spans="1:24">
      <c r="A41" s="72" t="s">
        <v>15</v>
      </c>
      <c r="B41" s="73" t="s">
        <v>148</v>
      </c>
      <c r="N41" s="69"/>
      <c r="O41" s="74"/>
      <c r="P41" s="74"/>
      <c r="Q41" s="74"/>
      <c r="R41" s="74"/>
      <c r="W41" s="69"/>
    </row>
    <row r="42" spans="1:24">
      <c r="B42" s="73" t="s">
        <v>149</v>
      </c>
      <c r="N42" s="69"/>
      <c r="Q42" s="74"/>
      <c r="R42" s="74"/>
      <c r="V42" s="74"/>
      <c r="W42" s="75"/>
    </row>
    <row r="43" spans="1:24">
      <c r="B43" s="76"/>
      <c r="N43" s="69"/>
      <c r="Q43" s="74"/>
      <c r="R43" s="74"/>
      <c r="W43" s="77"/>
    </row>
    <row r="44" spans="1:24" ht="15" thickBot="1">
      <c r="C44" s="58"/>
      <c r="D44" s="58"/>
      <c r="E44" s="58"/>
      <c r="F44" s="58"/>
      <c r="P44" s="58"/>
      <c r="Q44" s="78"/>
      <c r="R44" s="78"/>
      <c r="S44" s="58"/>
      <c r="T44" s="58"/>
      <c r="U44" s="58"/>
      <c r="V44" s="58"/>
      <c r="W44" s="79" t="s">
        <v>2</v>
      </c>
    </row>
    <row r="45" spans="1:24">
      <c r="A45" s="80" t="s">
        <v>5</v>
      </c>
      <c r="B45" s="80"/>
      <c r="C45" s="80" t="s">
        <v>6</v>
      </c>
      <c r="D45" s="80"/>
      <c r="E45" s="80"/>
      <c r="F45" s="78"/>
      <c r="G45" s="80"/>
      <c r="H45" s="80" t="s">
        <v>7</v>
      </c>
      <c r="I45" s="58"/>
      <c r="N45" s="58"/>
      <c r="P45" s="80"/>
      <c r="Q45" s="80"/>
      <c r="R45" s="78"/>
      <c r="S45" s="80"/>
      <c r="T45" s="80"/>
      <c r="U45" s="80"/>
      <c r="V45" s="80"/>
      <c r="W45" s="81"/>
    </row>
    <row r="46" spans="1:24">
      <c r="I46" s="95"/>
      <c r="V46" s="82" t="s">
        <v>327</v>
      </c>
      <c r="W46" s="83">
        <v>-2230600.7399999993</v>
      </c>
    </row>
    <row r="47" spans="1:24">
      <c r="I47" s="95"/>
      <c r="L47" s="84"/>
      <c r="V47" s="82"/>
      <c r="W47" s="85"/>
    </row>
    <row r="48" spans="1:24">
      <c r="I48" s="95"/>
      <c r="J48" s="69"/>
      <c r="L48" s="84"/>
      <c r="O48" s="74"/>
      <c r="P48" s="74"/>
      <c r="Q48" s="74"/>
      <c r="R48" s="74"/>
      <c r="S48" s="74"/>
      <c r="T48" s="74"/>
      <c r="U48" s="74"/>
      <c r="V48" s="82" t="s">
        <v>328</v>
      </c>
      <c r="W48" s="83">
        <v>-3644393.2</v>
      </c>
      <c r="X48" s="86"/>
    </row>
    <row r="49" spans="1:24">
      <c r="A49" s="87" t="s">
        <v>19</v>
      </c>
      <c r="B49" s="88" t="s">
        <v>16</v>
      </c>
      <c r="O49" s="82"/>
      <c r="P49" s="82"/>
      <c r="Q49" s="87"/>
      <c r="S49" s="87"/>
      <c r="T49" s="87"/>
      <c r="U49" s="82"/>
      <c r="V49" s="82"/>
      <c r="W49" s="85"/>
    </row>
    <row r="50" spans="1:24">
      <c r="A50" s="77" t="s">
        <v>22</v>
      </c>
      <c r="B50" s="51" t="s">
        <v>37</v>
      </c>
      <c r="O50" s="58"/>
      <c r="P50" s="58"/>
      <c r="Q50" s="58"/>
      <c r="S50" s="58"/>
      <c r="T50" s="58"/>
      <c r="U50" s="58"/>
      <c r="V50" s="82" t="s">
        <v>329</v>
      </c>
      <c r="W50" s="83">
        <v>-8138625.0700000031</v>
      </c>
      <c r="X50" s="86"/>
    </row>
    <row r="51" spans="1:24">
      <c r="A51" s="77" t="s">
        <v>23</v>
      </c>
      <c r="B51" s="51" t="s">
        <v>38</v>
      </c>
      <c r="O51" s="58"/>
      <c r="P51" s="58"/>
      <c r="Q51" s="58"/>
      <c r="S51" s="58"/>
      <c r="T51" s="58"/>
      <c r="U51" s="82"/>
      <c r="V51" s="82"/>
      <c r="W51" s="85"/>
    </row>
    <row r="52" spans="1:24">
      <c r="A52" s="77" t="s">
        <v>21</v>
      </c>
      <c r="B52" s="51" t="s">
        <v>39</v>
      </c>
      <c r="O52" s="58"/>
      <c r="P52" s="58"/>
      <c r="Q52" s="58"/>
      <c r="S52" s="58"/>
      <c r="T52" s="58"/>
      <c r="U52" s="82"/>
      <c r="V52" s="82" t="s">
        <v>330</v>
      </c>
      <c r="W52" s="83">
        <v>-62800715.300000004</v>
      </c>
      <c r="X52" s="86"/>
    </row>
    <row r="53" spans="1:24">
      <c r="A53" s="77"/>
      <c r="O53" s="58"/>
      <c r="P53" s="58"/>
      <c r="Q53" s="58"/>
      <c r="S53" s="58"/>
      <c r="T53" s="58"/>
      <c r="U53" s="82"/>
      <c r="V53" s="82"/>
      <c r="W53" s="85"/>
    </row>
    <row r="54" spans="1:24">
      <c r="A54" s="77" t="s">
        <v>10</v>
      </c>
      <c r="B54" s="51" t="s">
        <v>25</v>
      </c>
      <c r="O54" s="58"/>
      <c r="P54" s="58"/>
      <c r="Q54" s="58"/>
      <c r="S54" s="58"/>
      <c r="T54" s="58"/>
      <c r="U54" s="82"/>
      <c r="V54" s="82" t="s">
        <v>154</v>
      </c>
      <c r="W54" s="83">
        <v>-85999.2</v>
      </c>
    </row>
    <row r="55" spans="1:24">
      <c r="A55" s="77" t="s">
        <v>11</v>
      </c>
      <c r="B55" s="51" t="s">
        <v>26</v>
      </c>
      <c r="O55" s="58"/>
      <c r="P55" s="58"/>
      <c r="Q55" s="58"/>
      <c r="S55" s="58"/>
      <c r="T55" s="58"/>
      <c r="U55" s="82"/>
    </row>
    <row r="56" spans="1:24" ht="15" thickBot="1">
      <c r="A56" s="77" t="s">
        <v>12</v>
      </c>
      <c r="B56" s="51" t="s">
        <v>27</v>
      </c>
      <c r="O56" s="58"/>
      <c r="P56" s="58"/>
      <c r="Q56" s="58"/>
      <c r="S56" s="58"/>
      <c r="T56" s="58"/>
      <c r="U56" s="82"/>
      <c r="V56" s="82" t="s">
        <v>331</v>
      </c>
      <c r="W56" s="89">
        <f>+W38+W46+W48+W50+W52+W54</f>
        <v>-168975096.87012053</v>
      </c>
    </row>
    <row r="57" spans="1:24" ht="15" thickTop="1">
      <c r="O57" s="58"/>
      <c r="P57" s="58"/>
      <c r="Q57" s="87"/>
      <c r="S57" s="87"/>
      <c r="T57" s="87"/>
      <c r="U57" s="82"/>
    </row>
    <row r="58" spans="1:24">
      <c r="O58" s="82"/>
      <c r="P58" s="82"/>
      <c r="U58" s="82"/>
      <c r="V58" s="82" t="s">
        <v>153</v>
      </c>
      <c r="W58" s="85"/>
    </row>
    <row r="59" spans="1:24">
      <c r="O59" s="82"/>
      <c r="P59" s="82"/>
      <c r="U59" s="82"/>
    </row>
    <row r="60" spans="1:24">
      <c r="A60" s="72" t="s">
        <v>144</v>
      </c>
      <c r="O60" s="82"/>
      <c r="P60" s="82"/>
      <c r="U60" s="82"/>
      <c r="V60" s="82" t="s">
        <v>155</v>
      </c>
      <c r="W60" s="85"/>
    </row>
    <row r="61" spans="1:24">
      <c r="A61" s="219" t="s">
        <v>283</v>
      </c>
      <c r="B61" s="219"/>
      <c r="C61" s="219"/>
      <c r="D61" s="219"/>
      <c r="E61" s="219"/>
      <c r="F61" s="219"/>
      <c r="O61" s="82"/>
      <c r="P61" s="82"/>
      <c r="U61" s="82"/>
      <c r="W61" s="60"/>
    </row>
    <row r="62" spans="1:24">
      <c r="A62" s="219"/>
      <c r="B62" s="219"/>
      <c r="C62" s="219"/>
      <c r="D62" s="219"/>
      <c r="E62" s="219"/>
      <c r="F62" s="219"/>
      <c r="V62" s="82" t="s">
        <v>86</v>
      </c>
      <c r="W62" s="90">
        <v>-575.30787708333298</v>
      </c>
    </row>
    <row r="63" spans="1:24">
      <c r="A63" s="219"/>
      <c r="B63" s="219"/>
      <c r="C63" s="219"/>
      <c r="D63" s="219"/>
      <c r="E63" s="219"/>
      <c r="F63" s="219"/>
      <c r="S63" s="87"/>
      <c r="T63" s="87"/>
      <c r="U63" s="82"/>
      <c r="V63" s="82"/>
      <c r="W63" s="90"/>
    </row>
    <row r="64" spans="1:24">
      <c r="A64" s="219"/>
      <c r="B64" s="219"/>
      <c r="C64" s="219"/>
      <c r="D64" s="219"/>
      <c r="E64" s="219"/>
      <c r="F64" s="219"/>
      <c r="S64" s="87"/>
      <c r="T64" s="87"/>
      <c r="U64" s="82"/>
      <c r="V64" s="82" t="s">
        <v>110</v>
      </c>
      <c r="W64" s="90">
        <f>3074.49+6592+265.19+1326.66+58.86</f>
        <v>11317.2</v>
      </c>
    </row>
    <row r="65" spans="1:24">
      <c r="A65" s="219"/>
      <c r="B65" s="219"/>
      <c r="C65" s="219"/>
      <c r="D65" s="219"/>
      <c r="E65" s="219"/>
      <c r="F65" s="219"/>
      <c r="S65" s="87"/>
      <c r="T65" s="87"/>
      <c r="U65" s="82"/>
      <c r="V65" s="82"/>
      <c r="W65" s="90"/>
    </row>
    <row r="66" spans="1:24">
      <c r="A66" s="1"/>
      <c r="B66" s="1"/>
      <c r="C66" s="1"/>
      <c r="D66" s="1"/>
      <c r="E66" s="1"/>
      <c r="F66" s="1"/>
      <c r="S66" s="87"/>
      <c r="T66" s="87"/>
      <c r="U66" s="82"/>
      <c r="V66" s="82" t="s">
        <v>332</v>
      </c>
      <c r="W66" s="90">
        <v>559059.76</v>
      </c>
    </row>
    <row r="67" spans="1:24">
      <c r="A67" s="1"/>
      <c r="B67" s="1"/>
      <c r="C67" s="1"/>
      <c r="D67" s="1"/>
      <c r="E67" s="1"/>
      <c r="F67" s="1"/>
      <c r="S67" s="87"/>
      <c r="T67" s="87"/>
      <c r="U67" s="82"/>
      <c r="V67" s="82"/>
      <c r="W67" s="90"/>
    </row>
    <row r="68" spans="1:24">
      <c r="A68" s="1"/>
      <c r="B68" s="1"/>
      <c r="C68" s="1"/>
      <c r="D68" s="1"/>
      <c r="E68" s="1"/>
      <c r="F68" s="1"/>
      <c r="S68" s="87"/>
      <c r="T68" s="87"/>
      <c r="U68" s="82"/>
      <c r="V68" s="82"/>
      <c r="W68" s="90"/>
    </row>
    <row r="69" spans="1:24">
      <c r="S69" s="87"/>
      <c r="T69" s="87"/>
      <c r="U69" s="82"/>
      <c r="V69" s="82" t="s">
        <v>156</v>
      </c>
      <c r="W69" s="90">
        <v>-1173.1199999999999</v>
      </c>
    </row>
    <row r="70" spans="1:24">
      <c r="A70" s="219" t="s">
        <v>284</v>
      </c>
      <c r="B70" s="219"/>
      <c r="C70" s="219"/>
      <c r="D70" s="219"/>
      <c r="E70" s="219"/>
      <c r="F70" s="219"/>
      <c r="S70" s="87"/>
      <c r="T70" s="87"/>
      <c r="U70" s="82"/>
      <c r="X70" s="69"/>
    </row>
    <row r="71" spans="1:24">
      <c r="A71" s="219"/>
      <c r="B71" s="219"/>
      <c r="C71" s="219"/>
      <c r="D71" s="219"/>
      <c r="E71" s="219"/>
      <c r="F71" s="219"/>
      <c r="S71" s="87"/>
      <c r="T71" s="87"/>
      <c r="U71" s="82"/>
      <c r="V71" s="82" t="s">
        <v>262</v>
      </c>
      <c r="W71" s="85">
        <f>68812.37-429416</f>
        <v>-360603.63</v>
      </c>
    </row>
    <row r="72" spans="1:24">
      <c r="S72" s="87"/>
      <c r="T72" s="87"/>
      <c r="U72" s="82"/>
    </row>
    <row r="73" spans="1:24">
      <c r="A73" s="219" t="s">
        <v>285</v>
      </c>
      <c r="B73" s="219"/>
      <c r="C73" s="219"/>
      <c r="D73" s="219"/>
      <c r="E73" s="219"/>
      <c r="F73" s="219"/>
      <c r="S73" s="87"/>
      <c r="V73" s="82" t="s">
        <v>127</v>
      </c>
      <c r="W73" s="90">
        <v>-0.1</v>
      </c>
    </row>
    <row r="74" spans="1:24">
      <c r="A74" s="219"/>
      <c r="B74" s="219"/>
      <c r="C74" s="219"/>
      <c r="D74" s="219"/>
      <c r="E74" s="219"/>
      <c r="F74" s="219"/>
      <c r="S74" s="87"/>
      <c r="U74" s="82"/>
      <c r="W74" s="60"/>
    </row>
    <row r="75" spans="1:24" ht="15" thickBot="1">
      <c r="A75" s="219"/>
      <c r="B75" s="219"/>
      <c r="C75" s="219"/>
      <c r="D75" s="219"/>
      <c r="E75" s="219"/>
      <c r="F75" s="219"/>
      <c r="V75" s="82" t="s">
        <v>333</v>
      </c>
      <c r="W75" s="91">
        <f>SUM(W56:W74)</f>
        <v>-168767072.06799763</v>
      </c>
      <c r="X75" s="86"/>
    </row>
    <row r="76" spans="1:24" ht="15" thickTop="1">
      <c r="A76" s="219"/>
      <c r="B76" s="219"/>
      <c r="C76" s="219"/>
      <c r="D76" s="219"/>
      <c r="E76" s="219"/>
      <c r="F76" s="219"/>
      <c r="W76" s="92"/>
    </row>
    <row r="77" spans="1:24">
      <c r="A77" s="219"/>
      <c r="B77" s="219"/>
      <c r="C77" s="219"/>
      <c r="D77" s="219"/>
      <c r="E77" s="219"/>
      <c r="F77" s="219"/>
      <c r="V77" s="51" t="s">
        <v>479</v>
      </c>
      <c r="W77" s="95">
        <v>-163038969.78999999</v>
      </c>
    </row>
    <row r="78" spans="1:24">
      <c r="V78" s="51" t="s">
        <v>480</v>
      </c>
      <c r="W78" s="95">
        <v>-5728102.2800000003</v>
      </c>
    </row>
    <row r="79" spans="1:24" ht="15" thickBot="1">
      <c r="W79" s="182">
        <f>SUM(W77:W78)</f>
        <v>-168767072.06999999</v>
      </c>
    </row>
    <row r="80" spans="1:24" ht="15" thickTop="1">
      <c r="W80" s="69">
        <f>+W75-W79</f>
        <v>2.0023584365844727E-3</v>
      </c>
    </row>
    <row r="81" spans="2:23">
      <c r="B81" s="66"/>
      <c r="V81" s="94"/>
      <c r="W81" s="94"/>
    </row>
    <row r="82" spans="2:23">
      <c r="V82" s="94"/>
      <c r="W82" s="94"/>
    </row>
  </sheetData>
  <autoFilter ref="A2:X42" xr:uid="{00000000-0009-0000-0000-000009000000}"/>
  <mergeCells count="6">
    <mergeCell ref="A73:F77"/>
    <mergeCell ref="G1:N1"/>
    <mergeCell ref="O1:T1"/>
    <mergeCell ref="U1:W1"/>
    <mergeCell ref="A61:F65"/>
    <mergeCell ref="A70:F71"/>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9D153-483C-489E-9F18-AE3CD73AE3FF}">
  <sheetPr>
    <pageSetUpPr fitToPage="1"/>
  </sheetPr>
  <dimension ref="A1:X82"/>
  <sheetViews>
    <sheetView tabSelected="1" view="pageBreakPreview" zoomScale="25" zoomScaleNormal="75" zoomScaleSheetLayoutView="25" workbookViewId="0">
      <pane xSplit="6" ySplit="2" topLeftCell="M36"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24" width="10.26953125" style="51" customWidth="1"/>
    <col min="25" max="16384" width="9.1796875" style="51"/>
  </cols>
  <sheetData>
    <row r="1" spans="1:23">
      <c r="A1" s="50" t="s">
        <v>264</v>
      </c>
      <c r="B1" t="s">
        <v>357</v>
      </c>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340</v>
      </c>
      <c r="J2" s="54" t="s">
        <v>150</v>
      </c>
      <c r="K2" s="54" t="s">
        <v>4</v>
      </c>
      <c r="L2" s="54" t="s">
        <v>147</v>
      </c>
      <c r="M2" s="55" t="s">
        <v>341</v>
      </c>
      <c r="N2" s="56" t="s">
        <v>8</v>
      </c>
      <c r="O2" s="56" t="s">
        <v>334</v>
      </c>
      <c r="P2" s="56" t="s">
        <v>335</v>
      </c>
      <c r="Q2" s="55" t="s">
        <v>342</v>
      </c>
      <c r="R2" s="55" t="s">
        <v>343</v>
      </c>
      <c r="S2" s="56" t="s">
        <v>351</v>
      </c>
      <c r="T2" s="56" t="s">
        <v>352</v>
      </c>
      <c r="U2" s="57" t="s">
        <v>353</v>
      </c>
      <c r="V2" s="57" t="s">
        <v>354</v>
      </c>
      <c r="W2" s="57" t="s">
        <v>355</v>
      </c>
    </row>
    <row r="3" spans="1:23">
      <c r="A3" s="51" t="s">
        <v>1</v>
      </c>
      <c r="B3" s="58">
        <v>9712801</v>
      </c>
      <c r="C3" s="58">
        <v>272</v>
      </c>
      <c r="D3" s="59">
        <v>44166</v>
      </c>
      <c r="E3" s="58" t="s">
        <v>22</v>
      </c>
      <c r="F3" s="58" t="s">
        <v>12</v>
      </c>
      <c r="G3" s="60">
        <v>-3526396.41</v>
      </c>
      <c r="H3" s="60"/>
      <c r="I3" s="60"/>
      <c r="J3" s="60">
        <f t="shared" ref="J3:J37" si="0">G3+H3+I3</f>
        <v>-3526396.41</v>
      </c>
      <c r="K3" s="60">
        <v>-718223.47208147543</v>
      </c>
      <c r="L3" s="60"/>
      <c r="M3" s="60">
        <v>-6981.1559189037889</v>
      </c>
      <c r="N3" s="60">
        <f t="shared" ref="N3:N37" si="1">SUM(K3:M3)</f>
        <v>-725204.62800037919</v>
      </c>
      <c r="O3" s="60">
        <v>1653000</v>
      </c>
      <c r="P3" s="60">
        <v>0</v>
      </c>
      <c r="Q3" s="60"/>
      <c r="R3" s="60"/>
      <c r="S3" s="60">
        <f t="shared" ref="S3:T21" si="2">+O3+Q3</f>
        <v>1653000</v>
      </c>
      <c r="T3" s="60">
        <f t="shared" si="2"/>
        <v>0</v>
      </c>
      <c r="U3" s="60">
        <f>+J3+S3</f>
        <v>-1873396.4100000001</v>
      </c>
      <c r="V3" s="60">
        <f>+N3+T3</f>
        <v>-725204.62800037919</v>
      </c>
      <c r="W3" s="60">
        <f t="shared" ref="W3:W37" si="3">+J3+N3+S3+T3</f>
        <v>-2598601.0380003797</v>
      </c>
    </row>
    <row r="4" spans="1:23">
      <c r="A4" s="51" t="s">
        <v>17</v>
      </c>
      <c r="B4" s="58">
        <v>9715181</v>
      </c>
      <c r="C4" s="58">
        <v>577</v>
      </c>
      <c r="D4" s="59">
        <v>42328</v>
      </c>
      <c r="E4" s="58" t="s">
        <v>22</v>
      </c>
      <c r="F4" s="58" t="s">
        <v>10</v>
      </c>
      <c r="G4" s="60">
        <v>-31267766.27</v>
      </c>
      <c r="H4" s="60"/>
      <c r="I4" s="60"/>
      <c r="J4" s="60">
        <f t="shared" si="0"/>
        <v>-31267766.27</v>
      </c>
      <c r="K4" s="60">
        <v>-6493210.1645559901</v>
      </c>
      <c r="L4" s="60"/>
      <c r="M4" s="60">
        <v>-17942.953503535253</v>
      </c>
      <c r="N4" s="60">
        <f t="shared" si="1"/>
        <v>-6511153.1180595253</v>
      </c>
      <c r="O4" s="60">
        <v>31100000</v>
      </c>
      <c r="P4" s="60">
        <v>0</v>
      </c>
      <c r="Q4" s="60"/>
      <c r="R4" s="60"/>
      <c r="S4" s="60">
        <f t="shared" si="2"/>
        <v>31100000</v>
      </c>
      <c r="T4" s="60">
        <f t="shared" si="2"/>
        <v>0</v>
      </c>
      <c r="U4" s="60">
        <f t="shared" ref="U4:U37" si="4">+J4+S4</f>
        <v>-167766.26999999955</v>
      </c>
      <c r="V4" s="60">
        <f t="shared" ref="V4:V37" si="5">+N4+T4</f>
        <v>-6511153.1180595253</v>
      </c>
      <c r="W4" s="60">
        <f t="shared" si="3"/>
        <v>-6678919.3880595267</v>
      </c>
    </row>
    <row r="5" spans="1:23">
      <c r="A5" s="51" t="s">
        <v>29</v>
      </c>
      <c r="B5" s="58">
        <v>9718740</v>
      </c>
      <c r="C5" s="58">
        <v>356</v>
      </c>
      <c r="D5" s="59">
        <v>43056</v>
      </c>
      <c r="E5" s="58" t="s">
        <v>22</v>
      </c>
      <c r="F5" s="58" t="s">
        <v>11</v>
      </c>
      <c r="G5" s="60">
        <v>-4007000</v>
      </c>
      <c r="H5" s="60"/>
      <c r="I5" s="60"/>
      <c r="J5" s="60">
        <f t="shared" si="0"/>
        <v>-4007000</v>
      </c>
      <c r="K5" s="60">
        <v>-1339785.6736416812</v>
      </c>
      <c r="L5" s="60"/>
      <c r="M5" s="60">
        <v>-14402.862361653928</v>
      </c>
      <c r="N5" s="60">
        <f t="shared" si="1"/>
        <v>-1354188.5360033351</v>
      </c>
      <c r="O5" s="60">
        <v>0</v>
      </c>
      <c r="P5" s="60">
        <v>0</v>
      </c>
      <c r="Q5" s="60"/>
      <c r="R5" s="60"/>
      <c r="S5" s="60">
        <f t="shared" si="2"/>
        <v>0</v>
      </c>
      <c r="T5" s="60">
        <f t="shared" si="2"/>
        <v>0</v>
      </c>
      <c r="U5" s="60">
        <f t="shared" si="4"/>
        <v>-4007000</v>
      </c>
      <c r="V5" s="60">
        <f t="shared" si="5"/>
        <v>-1354188.5360033351</v>
      </c>
      <c r="W5" s="60">
        <f t="shared" si="3"/>
        <v>-5361188.5360033354</v>
      </c>
    </row>
    <row r="6" spans="1:23">
      <c r="A6" s="51" t="s">
        <v>44</v>
      </c>
      <c r="B6" s="58">
        <v>9720626</v>
      </c>
      <c r="C6" s="58">
        <v>744</v>
      </c>
      <c r="D6" s="59">
        <v>44166</v>
      </c>
      <c r="E6" s="58" t="s">
        <v>22</v>
      </c>
      <c r="F6" s="58" t="s">
        <v>11</v>
      </c>
      <c r="G6" s="60">
        <v>-1688536.8506270004</v>
      </c>
      <c r="H6" s="60"/>
      <c r="I6" s="60"/>
      <c r="J6" s="60">
        <f t="shared" si="0"/>
        <v>-1688536.8506270004</v>
      </c>
      <c r="K6" s="60">
        <v>-512973.42848905112</v>
      </c>
      <c r="L6" s="60"/>
      <c r="M6" s="60">
        <v>-5930.3012077307567</v>
      </c>
      <c r="N6" s="60">
        <f t="shared" si="1"/>
        <v>-518903.7296967819</v>
      </c>
      <c r="O6" s="60">
        <v>0</v>
      </c>
      <c r="P6" s="60">
        <v>0</v>
      </c>
      <c r="Q6" s="60"/>
      <c r="R6" s="60"/>
      <c r="S6" s="60">
        <f t="shared" si="2"/>
        <v>0</v>
      </c>
      <c r="T6" s="60">
        <f t="shared" si="2"/>
        <v>0</v>
      </c>
      <c r="U6" s="60">
        <f t="shared" si="4"/>
        <v>-1688536.8506270004</v>
      </c>
      <c r="V6" s="60">
        <f t="shared" si="5"/>
        <v>-518903.7296967819</v>
      </c>
      <c r="W6" s="60">
        <f t="shared" si="3"/>
        <v>-2207440.5803237823</v>
      </c>
    </row>
    <row r="7" spans="1:23">
      <c r="A7" s="51" t="s">
        <v>45</v>
      </c>
      <c r="B7" s="58">
        <v>9720623</v>
      </c>
      <c r="C7" s="58">
        <v>720</v>
      </c>
      <c r="D7" s="59">
        <v>44119</v>
      </c>
      <c r="E7" s="58" t="s">
        <v>22</v>
      </c>
      <c r="F7" s="58" t="s">
        <v>11</v>
      </c>
      <c r="G7" s="60">
        <v>-346188.5</v>
      </c>
      <c r="H7" s="60"/>
      <c r="I7" s="60"/>
      <c r="J7" s="60">
        <f t="shared" si="0"/>
        <v>-346188.5</v>
      </c>
      <c r="K7" s="60">
        <v>-37161.989144944251</v>
      </c>
      <c r="L7" s="60"/>
      <c r="M7" s="60">
        <v>-513.91620780859409</v>
      </c>
      <c r="N7" s="60">
        <f t="shared" si="1"/>
        <v>-37675.905352752845</v>
      </c>
      <c r="O7" s="60">
        <v>192568.98</v>
      </c>
      <c r="P7" s="60">
        <v>0</v>
      </c>
      <c r="Q7" s="60"/>
      <c r="R7" s="60"/>
      <c r="S7" s="60">
        <f t="shared" si="2"/>
        <v>192568.98</v>
      </c>
      <c r="T7" s="60">
        <f t="shared" si="2"/>
        <v>0</v>
      </c>
      <c r="U7" s="60">
        <f t="shared" si="4"/>
        <v>-153619.51999999999</v>
      </c>
      <c r="V7" s="60">
        <f t="shared" si="5"/>
        <v>-37675.905352752845</v>
      </c>
      <c r="W7" s="60">
        <f t="shared" si="3"/>
        <v>-191295.42535275282</v>
      </c>
    </row>
    <row r="8" spans="1:23">
      <c r="A8" s="51" t="s">
        <v>60</v>
      </c>
      <c r="B8" s="58">
        <v>9721604</v>
      </c>
      <c r="C8" s="58">
        <v>779</v>
      </c>
      <c r="D8" s="59">
        <v>43800</v>
      </c>
      <c r="E8" s="58" t="s">
        <v>22</v>
      </c>
      <c r="F8" s="58" t="s">
        <v>10</v>
      </c>
      <c r="G8" s="60">
        <v>-6158461.8700000001</v>
      </c>
      <c r="H8" s="60"/>
      <c r="I8" s="60"/>
      <c r="J8" s="60">
        <f t="shared" si="0"/>
        <v>-6158461.8700000001</v>
      </c>
      <c r="K8" s="60">
        <v>-849627.78092251671</v>
      </c>
      <c r="L8" s="60"/>
      <c r="M8" s="60">
        <v>-18877.987041440676</v>
      </c>
      <c r="N8" s="60">
        <f t="shared" si="1"/>
        <v>-868505.76796395739</v>
      </c>
      <c r="O8" s="60">
        <v>0</v>
      </c>
      <c r="P8" s="60">
        <v>0</v>
      </c>
      <c r="Q8" s="60"/>
      <c r="R8" s="60"/>
      <c r="S8" s="60">
        <f t="shared" si="2"/>
        <v>0</v>
      </c>
      <c r="T8" s="60">
        <f t="shared" si="2"/>
        <v>0</v>
      </c>
      <c r="U8" s="60">
        <f t="shared" si="4"/>
        <v>-6158461.8700000001</v>
      </c>
      <c r="V8" s="60">
        <f t="shared" si="5"/>
        <v>-868505.76796395739</v>
      </c>
      <c r="W8" s="60">
        <f t="shared" si="3"/>
        <v>-7026967.6379639572</v>
      </c>
    </row>
    <row r="9" spans="1:23">
      <c r="A9" s="62" t="s">
        <v>282</v>
      </c>
      <c r="B9" s="63">
        <v>9721604</v>
      </c>
      <c r="C9" s="63">
        <v>779</v>
      </c>
      <c r="D9" s="64" t="s">
        <v>151</v>
      </c>
      <c r="E9" s="63" t="s">
        <v>22</v>
      </c>
      <c r="F9" s="63" t="s">
        <v>152</v>
      </c>
      <c r="G9" s="65">
        <v>-22272081</v>
      </c>
      <c r="H9" s="65"/>
      <c r="I9" s="65"/>
      <c r="J9" s="65">
        <f t="shared" si="0"/>
        <v>-22272081</v>
      </c>
      <c r="K9" s="65">
        <v>-1767387.7947842272</v>
      </c>
      <c r="L9" s="65"/>
      <c r="M9" s="65">
        <v>-64756.132268797373</v>
      </c>
      <c r="N9" s="65">
        <f t="shared" si="1"/>
        <v>-1832143.9270530245</v>
      </c>
      <c r="O9" s="65">
        <v>0</v>
      </c>
      <c r="P9" s="65">
        <v>0</v>
      </c>
      <c r="Q9" s="65"/>
      <c r="R9" s="65"/>
      <c r="S9" s="65">
        <f t="shared" si="2"/>
        <v>0</v>
      </c>
      <c r="T9" s="65">
        <f t="shared" si="2"/>
        <v>0</v>
      </c>
      <c r="U9" s="60">
        <f t="shared" si="4"/>
        <v>-22272081</v>
      </c>
      <c r="V9" s="60">
        <f t="shared" si="5"/>
        <v>-1832143.9270530245</v>
      </c>
      <c r="W9" s="65">
        <f t="shared" si="3"/>
        <v>-24104224.927053023</v>
      </c>
    </row>
    <row r="10" spans="1:23">
      <c r="A10" s="51" t="s">
        <v>61</v>
      </c>
      <c r="B10" s="58">
        <v>9721425</v>
      </c>
      <c r="C10" s="58">
        <v>829</v>
      </c>
      <c r="D10" s="59">
        <v>43413</v>
      </c>
      <c r="E10" s="61" t="s">
        <v>23</v>
      </c>
      <c r="F10" s="58" t="s">
        <v>10</v>
      </c>
      <c r="G10" s="60">
        <v>-7266931.9300000006</v>
      </c>
      <c r="H10" s="60"/>
      <c r="I10" s="60"/>
      <c r="J10" s="60">
        <f t="shared" si="0"/>
        <v>-7266931.9300000006</v>
      </c>
      <c r="K10" s="60">
        <v>-1682149.5535799973</v>
      </c>
      <c r="L10" s="60"/>
      <c r="M10" s="60">
        <v>-6232.4034260763901</v>
      </c>
      <c r="N10" s="60">
        <f t="shared" si="1"/>
        <v>-1688381.9570060736</v>
      </c>
      <c r="O10" s="60">
        <v>4965736.8125</v>
      </c>
      <c r="P10" s="60">
        <v>1669684.7478395835</v>
      </c>
      <c r="Q10" s="60"/>
      <c r="R10" s="60"/>
      <c r="S10" s="60">
        <f t="shared" si="2"/>
        <v>4965736.8125</v>
      </c>
      <c r="T10" s="60">
        <f t="shared" si="2"/>
        <v>1669684.7478395835</v>
      </c>
      <c r="U10" s="60">
        <f t="shared" si="4"/>
        <v>-2301195.1175000006</v>
      </c>
      <c r="V10" s="60">
        <f t="shared" si="5"/>
        <v>-18697.209166490007</v>
      </c>
      <c r="W10" s="60">
        <f t="shared" si="3"/>
        <v>-2319892.3266664906</v>
      </c>
    </row>
    <row r="11" spans="1:23">
      <c r="A11" s="51" t="s">
        <v>65</v>
      </c>
      <c r="B11" s="58">
        <v>9721390</v>
      </c>
      <c r="C11" s="58">
        <v>723</v>
      </c>
      <c r="D11" s="59">
        <v>43972</v>
      </c>
      <c r="E11" s="58" t="s">
        <v>22</v>
      </c>
      <c r="F11" s="58" t="s">
        <v>11</v>
      </c>
      <c r="G11" s="60">
        <v>-854507.16</v>
      </c>
      <c r="H11" s="60"/>
      <c r="I11" s="60"/>
      <c r="J11" s="60">
        <f t="shared" si="0"/>
        <v>-854507.16</v>
      </c>
      <c r="K11" s="60">
        <v>-242985.74408524923</v>
      </c>
      <c r="L11" s="60"/>
      <c r="M11" s="60">
        <v>-2956.3629824094987</v>
      </c>
      <c r="N11" s="60">
        <f t="shared" si="1"/>
        <v>-245942.10706765874</v>
      </c>
      <c r="O11" s="60">
        <v>0</v>
      </c>
      <c r="P11" s="60">
        <v>0</v>
      </c>
      <c r="Q11" s="60"/>
      <c r="R11" s="60"/>
      <c r="S11" s="60">
        <f t="shared" si="2"/>
        <v>0</v>
      </c>
      <c r="T11" s="60">
        <f t="shared" si="2"/>
        <v>0</v>
      </c>
      <c r="U11" s="60">
        <f t="shared" si="4"/>
        <v>-854507.16</v>
      </c>
      <c r="V11" s="60">
        <f t="shared" si="5"/>
        <v>-245942.10706765874</v>
      </c>
      <c r="W11" s="60">
        <f t="shared" si="3"/>
        <v>-1100449.2670676587</v>
      </c>
    </row>
    <row r="12" spans="1:23">
      <c r="A12" s="51" t="s">
        <v>69</v>
      </c>
      <c r="B12" s="58">
        <v>9721502</v>
      </c>
      <c r="C12" s="58">
        <v>877</v>
      </c>
      <c r="D12" s="59">
        <v>43489</v>
      </c>
      <c r="E12" s="58" t="s">
        <v>22</v>
      </c>
      <c r="F12" s="58" t="s">
        <v>11</v>
      </c>
      <c r="G12" s="60">
        <v>-17386299.290000003</v>
      </c>
      <c r="H12" s="60"/>
      <c r="I12" s="60"/>
      <c r="J12" s="60">
        <f t="shared" si="0"/>
        <v>-17386299.290000003</v>
      </c>
      <c r="K12" s="60">
        <v>-4555682.2721643876</v>
      </c>
      <c r="L12" s="60"/>
      <c r="M12" s="60">
        <v>-57526.703178229815</v>
      </c>
      <c r="N12" s="60">
        <f t="shared" si="1"/>
        <v>-4613208.9753426174</v>
      </c>
      <c r="O12" s="60">
        <v>586299.29</v>
      </c>
      <c r="P12" s="60">
        <v>0</v>
      </c>
      <c r="Q12" s="60"/>
      <c r="R12" s="60"/>
      <c r="S12" s="60">
        <f t="shared" si="2"/>
        <v>586299.29</v>
      </c>
      <c r="T12" s="60">
        <f t="shared" si="2"/>
        <v>0</v>
      </c>
      <c r="U12" s="60">
        <f t="shared" si="4"/>
        <v>-16800000.000000004</v>
      </c>
      <c r="V12" s="60">
        <f t="shared" si="5"/>
        <v>-4613208.9753426174</v>
      </c>
      <c r="W12" s="60">
        <f t="shared" si="3"/>
        <v>-21413208.97534262</v>
      </c>
    </row>
    <row r="13" spans="1:23">
      <c r="A13" s="51" t="s">
        <v>70</v>
      </c>
      <c r="B13" s="58">
        <v>9721386</v>
      </c>
      <c r="C13" s="58" t="s">
        <v>71</v>
      </c>
      <c r="D13" s="59">
        <v>43384</v>
      </c>
      <c r="E13" s="58" t="s">
        <v>22</v>
      </c>
      <c r="F13" s="58" t="s">
        <v>11</v>
      </c>
      <c r="G13" s="60">
        <v>-1938559.7799999998</v>
      </c>
      <c r="H13" s="60"/>
      <c r="I13" s="60"/>
      <c r="J13" s="60">
        <f t="shared" si="0"/>
        <v>-1938559.7799999998</v>
      </c>
      <c r="K13" s="60">
        <v>-528309.12326785945</v>
      </c>
      <c r="L13" s="60"/>
      <c r="M13" s="60">
        <v>-6645.1089395943209</v>
      </c>
      <c r="N13" s="60">
        <f t="shared" si="1"/>
        <v>-534954.23220745381</v>
      </c>
      <c r="O13" s="60">
        <v>0</v>
      </c>
      <c r="P13" s="60">
        <v>0</v>
      </c>
      <c r="Q13" s="60"/>
      <c r="R13" s="60"/>
      <c r="S13" s="60">
        <f t="shared" si="2"/>
        <v>0</v>
      </c>
      <c r="T13" s="60">
        <f t="shared" si="2"/>
        <v>0</v>
      </c>
      <c r="U13" s="60">
        <f t="shared" si="4"/>
        <v>-1938559.7799999998</v>
      </c>
      <c r="V13" s="60">
        <f t="shared" si="5"/>
        <v>-534954.23220745381</v>
      </c>
      <c r="W13" s="60">
        <f t="shared" si="3"/>
        <v>-2473514.0122074536</v>
      </c>
    </row>
    <row r="14" spans="1:23">
      <c r="A14" s="51" t="s">
        <v>72</v>
      </c>
      <c r="B14" s="58">
        <v>9724501</v>
      </c>
      <c r="C14" s="59" t="s">
        <v>75</v>
      </c>
      <c r="D14" s="59">
        <v>43098</v>
      </c>
      <c r="E14" s="58" t="s">
        <v>22</v>
      </c>
      <c r="F14" s="58" t="s">
        <v>11</v>
      </c>
      <c r="G14" s="60">
        <v>-545277</v>
      </c>
      <c r="H14" s="60"/>
      <c r="I14" s="60"/>
      <c r="J14" s="60">
        <f t="shared" si="0"/>
        <v>-545277</v>
      </c>
      <c r="K14" s="60">
        <v>-140729.12810193317</v>
      </c>
      <c r="L14" s="60"/>
      <c r="M14" s="60">
        <v>-1355.0660661676611</v>
      </c>
      <c r="N14" s="60">
        <f t="shared" si="1"/>
        <v>-142084.19416810083</v>
      </c>
      <c r="O14" s="60">
        <v>182963.91</v>
      </c>
      <c r="P14" s="60">
        <v>0</v>
      </c>
      <c r="Q14" s="60"/>
      <c r="R14" s="60"/>
      <c r="S14" s="60">
        <f t="shared" si="2"/>
        <v>182963.91</v>
      </c>
      <c r="T14" s="60">
        <f t="shared" si="2"/>
        <v>0</v>
      </c>
      <c r="U14" s="60">
        <f t="shared" si="4"/>
        <v>-362313.08999999997</v>
      </c>
      <c r="V14" s="60">
        <f t="shared" si="5"/>
        <v>-142084.19416810083</v>
      </c>
      <c r="W14" s="60">
        <f t="shared" si="3"/>
        <v>-504397.2841681008</v>
      </c>
    </row>
    <row r="15" spans="1:23">
      <c r="A15" s="51" t="s">
        <v>73</v>
      </c>
      <c r="B15" s="58">
        <v>9721389</v>
      </c>
      <c r="C15" s="58" t="s">
        <v>74</v>
      </c>
      <c r="D15" s="59" t="s">
        <v>198</v>
      </c>
      <c r="E15" s="58" t="s">
        <v>22</v>
      </c>
      <c r="F15" s="58" t="s">
        <v>11</v>
      </c>
      <c r="G15" s="60">
        <v>-558659.21</v>
      </c>
      <c r="H15" s="60"/>
      <c r="I15" s="60"/>
      <c r="J15" s="60">
        <f t="shared" si="0"/>
        <v>-558659.21</v>
      </c>
      <c r="K15" s="60">
        <v>-160478.21294428137</v>
      </c>
      <c r="L15" s="60"/>
      <c r="M15" s="60">
        <v>-1937.1708450633357</v>
      </c>
      <c r="N15" s="60">
        <f t="shared" si="1"/>
        <v>-162415.38378934472</v>
      </c>
      <c r="O15" s="60">
        <v>0</v>
      </c>
      <c r="P15" s="60">
        <v>0</v>
      </c>
      <c r="Q15" s="60"/>
      <c r="R15" s="60"/>
      <c r="S15" s="60">
        <f t="shared" si="2"/>
        <v>0</v>
      </c>
      <c r="T15" s="60">
        <f t="shared" si="2"/>
        <v>0</v>
      </c>
      <c r="U15" s="60">
        <f t="shared" si="4"/>
        <v>-558659.21</v>
      </c>
      <c r="V15" s="60">
        <f t="shared" si="5"/>
        <v>-162415.38378934472</v>
      </c>
      <c r="W15" s="60">
        <f t="shared" si="3"/>
        <v>-721074.59378934465</v>
      </c>
    </row>
    <row r="16" spans="1:23">
      <c r="A16" s="51" t="s">
        <v>77</v>
      </c>
      <c r="B16" s="58">
        <v>9726520</v>
      </c>
      <c r="C16" s="58" t="s">
        <v>78</v>
      </c>
      <c r="D16" s="59">
        <v>32143</v>
      </c>
      <c r="E16" s="58" t="s">
        <v>22</v>
      </c>
      <c r="F16" s="58" t="s">
        <v>10</v>
      </c>
      <c r="G16" s="60">
        <v>-1304718.45</v>
      </c>
      <c r="H16" s="60"/>
      <c r="I16" s="60"/>
      <c r="J16" s="60">
        <f t="shared" si="0"/>
        <v>-1304718.45</v>
      </c>
      <c r="K16" s="60">
        <v>-100217.42003959086</v>
      </c>
      <c r="L16" s="60"/>
      <c r="M16" s="60">
        <v>-548.12784096864482</v>
      </c>
      <c r="N16" s="60">
        <f t="shared" si="1"/>
        <v>-100765.5478805595</v>
      </c>
      <c r="O16" s="60">
        <v>1201453.95</v>
      </c>
      <c r="P16" s="60">
        <v>0</v>
      </c>
      <c r="Q16" s="60"/>
      <c r="R16" s="60"/>
      <c r="S16" s="60">
        <f t="shared" si="2"/>
        <v>1201453.95</v>
      </c>
      <c r="T16" s="60">
        <f t="shared" si="2"/>
        <v>0</v>
      </c>
      <c r="U16" s="60">
        <f t="shared" si="4"/>
        <v>-103264.5</v>
      </c>
      <c r="V16" s="60">
        <f t="shared" si="5"/>
        <v>-100765.5478805595</v>
      </c>
      <c r="W16" s="60">
        <f t="shared" si="3"/>
        <v>-204030.04788055946</v>
      </c>
    </row>
    <row r="17" spans="1:24">
      <c r="A17" s="51" t="s">
        <v>82</v>
      </c>
      <c r="B17" s="58">
        <v>9722385</v>
      </c>
      <c r="C17" s="58">
        <v>954</v>
      </c>
      <c r="D17" s="59">
        <v>44561</v>
      </c>
      <c r="E17" s="58" t="s">
        <v>22</v>
      </c>
      <c r="F17" s="58" t="s">
        <v>10</v>
      </c>
      <c r="G17" s="60">
        <v>-1058100</v>
      </c>
      <c r="H17" s="60"/>
      <c r="I17" s="60"/>
      <c r="J17" s="60">
        <f t="shared" si="0"/>
        <v>-1058100</v>
      </c>
      <c r="K17" s="60">
        <v>-216221.64267036587</v>
      </c>
      <c r="L17" s="60"/>
      <c r="M17" s="60">
        <v>-3432.6940229413099</v>
      </c>
      <c r="N17" s="60">
        <f t="shared" si="1"/>
        <v>-219654.33669330718</v>
      </c>
      <c r="O17" s="60">
        <v>0</v>
      </c>
      <c r="P17" s="60">
        <v>0</v>
      </c>
      <c r="Q17" s="60"/>
      <c r="R17" s="60"/>
      <c r="S17" s="60">
        <f t="shared" si="2"/>
        <v>0</v>
      </c>
      <c r="T17" s="60">
        <f t="shared" si="2"/>
        <v>0</v>
      </c>
      <c r="U17" s="60">
        <f t="shared" si="4"/>
        <v>-1058100</v>
      </c>
      <c r="V17" s="60">
        <f t="shared" si="5"/>
        <v>-219654.33669330718</v>
      </c>
      <c r="W17" s="60">
        <f t="shared" si="3"/>
        <v>-1277754.3366933072</v>
      </c>
    </row>
    <row r="18" spans="1:24">
      <c r="A18" s="51" t="s">
        <v>83</v>
      </c>
      <c r="B18" s="58">
        <v>9722382</v>
      </c>
      <c r="C18" s="58">
        <v>946</v>
      </c>
      <c r="D18" s="59">
        <v>44561</v>
      </c>
      <c r="E18" s="58" t="s">
        <v>22</v>
      </c>
      <c r="F18" s="58" t="s">
        <v>11</v>
      </c>
      <c r="G18" s="60">
        <v>-33447.880000000005</v>
      </c>
      <c r="H18" s="60"/>
      <c r="I18" s="60"/>
      <c r="J18" s="60">
        <f t="shared" si="0"/>
        <v>-33447.880000000005</v>
      </c>
      <c r="K18" s="60">
        <v>-1682.6356666052243</v>
      </c>
      <c r="L18" s="60"/>
      <c r="M18" s="60">
        <v>-94.632553598397806</v>
      </c>
      <c r="N18" s="60">
        <f t="shared" si="1"/>
        <v>-1777.2682202036221</v>
      </c>
      <c r="O18" s="60">
        <v>0</v>
      </c>
      <c r="P18" s="60">
        <v>0</v>
      </c>
      <c r="Q18" s="60"/>
      <c r="R18" s="60"/>
      <c r="S18" s="60">
        <f t="shared" si="2"/>
        <v>0</v>
      </c>
      <c r="T18" s="60">
        <f t="shared" si="2"/>
        <v>0</v>
      </c>
      <c r="U18" s="60">
        <f t="shared" si="4"/>
        <v>-33447.880000000005</v>
      </c>
      <c r="V18" s="60">
        <f t="shared" si="5"/>
        <v>-1777.2682202036221</v>
      </c>
      <c r="W18" s="60">
        <f t="shared" si="3"/>
        <v>-35225.148220203628</v>
      </c>
    </row>
    <row r="19" spans="1:24">
      <c r="A19" s="51" t="s">
        <v>84</v>
      </c>
      <c r="B19" s="58">
        <v>9727455</v>
      </c>
      <c r="C19" s="58">
        <v>1032</v>
      </c>
      <c r="D19" s="59">
        <v>43220</v>
      </c>
      <c r="E19" s="58" t="s">
        <v>22</v>
      </c>
      <c r="F19" s="58" t="s">
        <v>11</v>
      </c>
      <c r="G19" s="60">
        <v>-91145</v>
      </c>
      <c r="H19" s="60"/>
      <c r="I19" s="60"/>
      <c r="J19" s="60">
        <f t="shared" si="0"/>
        <v>-91145</v>
      </c>
      <c r="K19" s="60">
        <v>-21668.469051490451</v>
      </c>
      <c r="L19" s="60"/>
      <c r="M19" s="60">
        <v>-303.89040565051289</v>
      </c>
      <c r="N19" s="60">
        <f t="shared" si="1"/>
        <v>-21972.359457140963</v>
      </c>
      <c r="O19" s="60">
        <v>0</v>
      </c>
      <c r="P19" s="60">
        <v>0</v>
      </c>
      <c r="Q19" s="60"/>
      <c r="R19" s="60"/>
      <c r="S19" s="60">
        <f t="shared" si="2"/>
        <v>0</v>
      </c>
      <c r="T19" s="60">
        <f t="shared" si="2"/>
        <v>0</v>
      </c>
      <c r="U19" s="60">
        <f t="shared" si="4"/>
        <v>-91145</v>
      </c>
      <c r="V19" s="60">
        <f t="shared" si="5"/>
        <v>-21972.359457140963</v>
      </c>
      <c r="W19" s="60">
        <f t="shared" si="3"/>
        <v>-113117.35945714096</v>
      </c>
    </row>
    <row r="20" spans="1:24">
      <c r="A20" s="51" t="s">
        <v>85</v>
      </c>
      <c r="B20" s="58">
        <v>9730400</v>
      </c>
      <c r="C20" s="58">
        <v>829</v>
      </c>
      <c r="D20" s="59">
        <v>43413</v>
      </c>
      <c r="E20" s="61" t="s">
        <v>23</v>
      </c>
      <c r="F20" s="58" t="s">
        <v>10</v>
      </c>
      <c r="G20" s="60">
        <v>-20129615</v>
      </c>
      <c r="H20" s="60"/>
      <c r="I20" s="60"/>
      <c r="J20" s="60">
        <f t="shared" si="0"/>
        <v>-20129615</v>
      </c>
      <c r="K20" s="60">
        <v>-2484564.7682424057</v>
      </c>
      <c r="L20" s="60"/>
      <c r="M20" s="60">
        <v>-16355.312187500005</v>
      </c>
      <c r="N20" s="60">
        <f t="shared" si="1"/>
        <v>-2500920.0804299056</v>
      </c>
      <c r="O20" s="60">
        <v>14090730.5</v>
      </c>
      <c r="P20" s="60">
        <v>2451854.1442187498</v>
      </c>
      <c r="Q20" s="60"/>
      <c r="R20" s="60"/>
      <c r="S20" s="60">
        <f t="shared" si="2"/>
        <v>14090730.5</v>
      </c>
      <c r="T20" s="60">
        <f t="shared" si="2"/>
        <v>2451854.1442187498</v>
      </c>
      <c r="U20" s="60">
        <f t="shared" si="4"/>
        <v>-6038884.5</v>
      </c>
      <c r="V20" s="60">
        <f t="shared" si="5"/>
        <v>-49065.936211155728</v>
      </c>
      <c r="W20" s="60">
        <f t="shared" si="3"/>
        <v>-6087950.4362111539</v>
      </c>
    </row>
    <row r="21" spans="1:24">
      <c r="A21" s="51" t="s">
        <v>87</v>
      </c>
      <c r="B21" s="58">
        <v>9730004</v>
      </c>
      <c r="C21" s="58">
        <v>1030</v>
      </c>
      <c r="D21" s="59" t="s">
        <v>200</v>
      </c>
      <c r="E21" s="58" t="s">
        <v>200</v>
      </c>
      <c r="F21" s="58" t="s">
        <v>11</v>
      </c>
      <c r="G21" s="60">
        <v>-206358.13</v>
      </c>
      <c r="H21" s="60"/>
      <c r="I21" s="60"/>
      <c r="J21" s="60">
        <f t="shared" si="0"/>
        <v>-206358.13</v>
      </c>
      <c r="K21" s="60">
        <v>-19287.485727986492</v>
      </c>
      <c r="L21" s="60"/>
      <c r="M21" s="60">
        <v>-607.831124008252</v>
      </c>
      <c r="N21" s="60">
        <f t="shared" si="1"/>
        <v>-19895.316851994743</v>
      </c>
      <c r="O21" s="60">
        <v>0</v>
      </c>
      <c r="P21" s="60">
        <v>0</v>
      </c>
      <c r="Q21" s="60"/>
      <c r="R21" s="60"/>
      <c r="S21" s="60">
        <f t="shared" si="2"/>
        <v>0</v>
      </c>
      <c r="T21" s="60">
        <f t="shared" si="2"/>
        <v>0</v>
      </c>
      <c r="U21" s="60">
        <f t="shared" si="4"/>
        <v>-206358.13</v>
      </c>
      <c r="V21" s="60">
        <f t="shared" si="5"/>
        <v>-19895.316851994743</v>
      </c>
      <c r="W21" s="60">
        <f t="shared" si="3"/>
        <v>-226253.44685199475</v>
      </c>
    </row>
    <row r="22" spans="1:24">
      <c r="A22" s="51" t="s">
        <v>89</v>
      </c>
      <c r="B22" s="58">
        <v>9730006</v>
      </c>
      <c r="C22" s="58">
        <v>1157</v>
      </c>
      <c r="D22" s="59" t="s">
        <v>200</v>
      </c>
      <c r="E22" s="58" t="s">
        <v>200</v>
      </c>
      <c r="F22" s="58" t="s">
        <v>11</v>
      </c>
      <c r="G22" s="60">
        <v>-207540.55</v>
      </c>
      <c r="H22" s="60"/>
      <c r="I22" s="60"/>
      <c r="J22" s="60">
        <f t="shared" si="0"/>
        <v>-207540.55</v>
      </c>
      <c r="K22" s="60">
        <v>-42441.077847212713</v>
      </c>
      <c r="L22" s="60"/>
      <c r="M22" s="60">
        <v>-673.38606755361923</v>
      </c>
      <c r="N22" s="60">
        <f t="shared" si="1"/>
        <v>-43114.463914766333</v>
      </c>
      <c r="O22" s="60">
        <v>0</v>
      </c>
      <c r="P22" s="60">
        <v>0</v>
      </c>
      <c r="Q22" s="60"/>
      <c r="R22" s="60"/>
      <c r="S22" s="60">
        <f t="shared" ref="S22:T37" si="6">+O22+Q22</f>
        <v>0</v>
      </c>
      <c r="T22" s="60">
        <f t="shared" si="6"/>
        <v>0</v>
      </c>
      <c r="U22" s="60">
        <f t="shared" si="4"/>
        <v>-207540.55</v>
      </c>
      <c r="V22" s="60">
        <f t="shared" si="5"/>
        <v>-43114.463914766333</v>
      </c>
      <c r="W22" s="60">
        <f t="shared" si="3"/>
        <v>-250655.01391476631</v>
      </c>
    </row>
    <row r="23" spans="1:24">
      <c r="A23" s="51" t="s">
        <v>91</v>
      </c>
      <c r="B23" s="58">
        <v>9731562</v>
      </c>
      <c r="C23" s="58">
        <v>1106</v>
      </c>
      <c r="D23" s="59">
        <v>44819</v>
      </c>
      <c r="E23" s="58" t="s">
        <v>22</v>
      </c>
      <c r="F23" s="58" t="s">
        <v>11</v>
      </c>
      <c r="G23" s="60">
        <v>-100650.85</v>
      </c>
      <c r="H23" s="60"/>
      <c r="I23" s="60"/>
      <c r="J23" s="60">
        <f t="shared" si="0"/>
        <v>-100650.85</v>
      </c>
      <c r="K23" s="60">
        <v>-19489.17810599579</v>
      </c>
      <c r="L23" s="60"/>
      <c r="M23" s="60">
        <v>-323.62626717321683</v>
      </c>
      <c r="N23" s="60">
        <f t="shared" si="1"/>
        <v>-19812.804373169009</v>
      </c>
      <c r="O23" s="60">
        <v>0</v>
      </c>
      <c r="P23" s="60">
        <v>0</v>
      </c>
      <c r="Q23" s="60"/>
      <c r="R23" s="60"/>
      <c r="S23" s="60">
        <f t="shared" si="6"/>
        <v>0</v>
      </c>
      <c r="T23" s="60">
        <f t="shared" si="6"/>
        <v>0</v>
      </c>
      <c r="U23" s="60">
        <f t="shared" si="4"/>
        <v>-100650.85</v>
      </c>
      <c r="V23" s="60">
        <f t="shared" si="5"/>
        <v>-19812.804373169009</v>
      </c>
      <c r="W23" s="60">
        <f t="shared" si="3"/>
        <v>-120463.65437316902</v>
      </c>
    </row>
    <row r="24" spans="1:24">
      <c r="A24" s="51" t="s">
        <v>93</v>
      </c>
      <c r="B24" s="58">
        <v>9731561</v>
      </c>
      <c r="C24" s="58">
        <v>1128</v>
      </c>
      <c r="D24" s="59">
        <v>44160</v>
      </c>
      <c r="E24" s="58" t="s">
        <v>22</v>
      </c>
      <c r="F24" s="58" t="s">
        <v>11</v>
      </c>
      <c r="G24" s="60">
        <v>-14113.49</v>
      </c>
      <c r="H24" s="60"/>
      <c r="I24" s="60"/>
      <c r="J24" s="60">
        <f t="shared" si="0"/>
        <v>-14113.49</v>
      </c>
      <c r="K24" s="60">
        <v>-2600.1452023034749</v>
      </c>
      <c r="L24" s="60"/>
      <c r="M24" s="60">
        <v>0</v>
      </c>
      <c r="N24" s="60">
        <f t="shared" si="1"/>
        <v>-2600.1452023034749</v>
      </c>
      <c r="O24" s="60">
        <v>27741.84</v>
      </c>
      <c r="P24" s="60">
        <v>0</v>
      </c>
      <c r="Q24" s="60"/>
      <c r="R24" s="60"/>
      <c r="S24" s="60">
        <f t="shared" si="6"/>
        <v>27741.84</v>
      </c>
      <c r="T24" s="60">
        <f t="shared" si="6"/>
        <v>0</v>
      </c>
      <c r="U24" s="60">
        <f t="shared" si="4"/>
        <v>13628.35</v>
      </c>
      <c r="V24" s="60">
        <f t="shared" si="5"/>
        <v>-2600.1452023034749</v>
      </c>
      <c r="W24" s="60">
        <f t="shared" si="3"/>
        <v>11028.204797696526</v>
      </c>
    </row>
    <row r="25" spans="1:24">
      <c r="A25" s="51" t="s">
        <v>105</v>
      </c>
      <c r="B25" s="58">
        <v>9734382</v>
      </c>
      <c r="C25" s="58" t="s">
        <v>101</v>
      </c>
      <c r="D25" s="59">
        <v>43074</v>
      </c>
      <c r="E25" s="58" t="s">
        <v>22</v>
      </c>
      <c r="F25" s="58" t="s">
        <v>118</v>
      </c>
      <c r="G25" s="60">
        <v>-215092.43</v>
      </c>
      <c r="H25" s="60"/>
      <c r="I25" s="60"/>
      <c r="J25" s="60">
        <f t="shared" si="0"/>
        <v>-215092.43</v>
      </c>
      <c r="K25" s="60">
        <v>-31829.536761199644</v>
      </c>
      <c r="L25" s="60"/>
      <c r="M25" s="60">
        <v>-665.14412927799322</v>
      </c>
      <c r="N25" s="60">
        <f t="shared" si="1"/>
        <v>-32494.680890477637</v>
      </c>
      <c r="O25" s="60">
        <v>0</v>
      </c>
      <c r="P25" s="60">
        <v>0</v>
      </c>
      <c r="Q25" s="60"/>
      <c r="R25" s="60"/>
      <c r="S25" s="60">
        <f t="shared" si="6"/>
        <v>0</v>
      </c>
      <c r="T25" s="60">
        <f t="shared" si="6"/>
        <v>0</v>
      </c>
      <c r="U25" s="60">
        <f t="shared" si="4"/>
        <v>-215092.43</v>
      </c>
      <c r="V25" s="60">
        <f t="shared" si="5"/>
        <v>-32494.680890477637</v>
      </c>
      <c r="W25" s="60">
        <f t="shared" si="3"/>
        <v>-247587.11089047763</v>
      </c>
    </row>
    <row r="26" spans="1:24">
      <c r="A26" s="51" t="s">
        <v>106</v>
      </c>
      <c r="B26" s="58">
        <v>9734344</v>
      </c>
      <c r="C26" s="58" t="s">
        <v>102</v>
      </c>
      <c r="D26" s="59">
        <v>43251</v>
      </c>
      <c r="E26" s="58" t="s">
        <v>201</v>
      </c>
      <c r="F26" s="58" t="s">
        <v>118</v>
      </c>
      <c r="G26" s="60">
        <v>0</v>
      </c>
      <c r="H26" s="60"/>
      <c r="I26" s="60"/>
      <c r="J26" s="60">
        <f t="shared" si="0"/>
        <v>0</v>
      </c>
      <c r="K26" s="60">
        <v>0</v>
      </c>
      <c r="L26" s="60"/>
      <c r="M26" s="60">
        <v>0</v>
      </c>
      <c r="N26" s="60">
        <f t="shared" si="1"/>
        <v>0</v>
      </c>
      <c r="O26" s="60">
        <v>0</v>
      </c>
      <c r="P26" s="60">
        <v>0</v>
      </c>
      <c r="Q26" s="60"/>
      <c r="R26" s="60"/>
      <c r="S26" s="60">
        <f t="shared" si="6"/>
        <v>0</v>
      </c>
      <c r="T26" s="60">
        <f t="shared" si="6"/>
        <v>0</v>
      </c>
      <c r="U26" s="60">
        <f t="shared" si="4"/>
        <v>0</v>
      </c>
      <c r="V26" s="60">
        <f t="shared" si="5"/>
        <v>0</v>
      </c>
      <c r="W26" s="60">
        <f t="shared" si="3"/>
        <v>0</v>
      </c>
      <c r="X26" s="66"/>
    </row>
    <row r="27" spans="1:24">
      <c r="A27" s="51" t="s">
        <v>99</v>
      </c>
      <c r="B27" s="58">
        <v>9734526</v>
      </c>
      <c r="C27" s="58" t="s">
        <v>109</v>
      </c>
      <c r="D27" s="59" t="s">
        <v>202</v>
      </c>
      <c r="E27" s="58" t="s">
        <v>22</v>
      </c>
      <c r="F27" s="58" t="s">
        <v>119</v>
      </c>
      <c r="G27" s="60">
        <v>-154431.16999999998</v>
      </c>
      <c r="H27" s="60"/>
      <c r="I27" s="60"/>
      <c r="J27" s="60">
        <f t="shared" si="0"/>
        <v>-154431.16999999998</v>
      </c>
      <c r="K27" s="60">
        <v>-9766.6252446506096</v>
      </c>
      <c r="L27" s="60"/>
      <c r="M27" s="60">
        <v>0</v>
      </c>
      <c r="N27" s="60">
        <f t="shared" si="1"/>
        <v>-9766.6252446506096</v>
      </c>
      <c r="O27" s="60">
        <v>410486.59</v>
      </c>
      <c r="P27" s="60">
        <v>0</v>
      </c>
      <c r="Q27" s="60"/>
      <c r="R27" s="60"/>
      <c r="S27" s="60">
        <f t="shared" si="6"/>
        <v>410486.59</v>
      </c>
      <c r="T27" s="60">
        <f t="shared" si="6"/>
        <v>0</v>
      </c>
      <c r="U27" s="60">
        <f t="shared" si="4"/>
        <v>256055.42000000004</v>
      </c>
      <c r="V27" s="60">
        <f t="shared" si="5"/>
        <v>-9766.6252446506096</v>
      </c>
      <c r="W27" s="60">
        <f t="shared" si="3"/>
        <v>246288.79475534943</v>
      </c>
    </row>
    <row r="28" spans="1:24">
      <c r="A28" s="51" t="s">
        <v>111</v>
      </c>
      <c r="B28" s="58">
        <v>9734900</v>
      </c>
      <c r="C28" s="58" t="s">
        <v>112</v>
      </c>
      <c r="D28" s="59" t="s">
        <v>203</v>
      </c>
      <c r="E28" s="58" t="s">
        <v>22</v>
      </c>
      <c r="F28" s="58" t="s">
        <v>121</v>
      </c>
      <c r="G28" s="60">
        <v>-7540.76</v>
      </c>
      <c r="H28" s="60"/>
      <c r="I28" s="60"/>
      <c r="J28" s="60">
        <f t="shared" si="0"/>
        <v>-7540.76</v>
      </c>
      <c r="K28" s="60">
        <v>-296.51911315451395</v>
      </c>
      <c r="L28" s="60"/>
      <c r="M28" s="60">
        <v>-20.450547665798613</v>
      </c>
      <c r="N28" s="60">
        <f t="shared" si="1"/>
        <v>-316.96966082031258</v>
      </c>
      <c r="O28" s="60">
        <v>0</v>
      </c>
      <c r="P28" s="60">
        <v>0</v>
      </c>
      <c r="Q28" s="60"/>
      <c r="R28" s="60"/>
      <c r="S28" s="60">
        <f t="shared" si="6"/>
        <v>0</v>
      </c>
      <c r="T28" s="60">
        <f t="shared" si="6"/>
        <v>0</v>
      </c>
      <c r="U28" s="60">
        <f t="shared" si="4"/>
        <v>-7540.76</v>
      </c>
      <c r="V28" s="60">
        <f t="shared" si="5"/>
        <v>-316.96966082031258</v>
      </c>
      <c r="W28" s="60">
        <f t="shared" si="3"/>
        <v>-7857.7296608203123</v>
      </c>
      <c r="X28" s="66"/>
    </row>
    <row r="29" spans="1:24">
      <c r="A29" s="51" t="s">
        <v>113</v>
      </c>
      <c r="B29" s="58">
        <v>9734304</v>
      </c>
      <c r="C29" s="58" t="s">
        <v>114</v>
      </c>
      <c r="D29" s="59">
        <v>44537</v>
      </c>
      <c r="E29" s="58" t="s">
        <v>22</v>
      </c>
      <c r="F29" s="58" t="s">
        <v>122</v>
      </c>
      <c r="G29" s="60">
        <v>-4338331.5600000005</v>
      </c>
      <c r="H29" s="60"/>
      <c r="I29" s="60"/>
      <c r="J29" s="60">
        <f t="shared" si="0"/>
        <v>-4338331.5600000005</v>
      </c>
      <c r="K29" s="60">
        <v>-180639.55646410945</v>
      </c>
      <c r="L29" s="60"/>
      <c r="M29" s="60">
        <v>-12172.943330715587</v>
      </c>
      <c r="N29" s="60">
        <f t="shared" si="1"/>
        <v>-192812.49979482504</v>
      </c>
      <c r="O29" s="60">
        <v>0</v>
      </c>
      <c r="P29" s="60">
        <v>0</v>
      </c>
      <c r="Q29" s="60"/>
      <c r="R29" s="60"/>
      <c r="S29" s="60">
        <f t="shared" si="6"/>
        <v>0</v>
      </c>
      <c r="T29" s="60">
        <f t="shared" si="6"/>
        <v>0</v>
      </c>
      <c r="U29" s="60">
        <f t="shared" si="4"/>
        <v>-4338331.5600000005</v>
      </c>
      <c r="V29" s="60">
        <f t="shared" si="5"/>
        <v>-192812.49979482504</v>
      </c>
      <c r="W29" s="60">
        <f t="shared" si="3"/>
        <v>-4531144.0597948255</v>
      </c>
    </row>
    <row r="30" spans="1:24">
      <c r="A30" s="51" t="s">
        <v>115</v>
      </c>
      <c r="B30" s="58">
        <v>9734305</v>
      </c>
      <c r="C30" s="58" t="s">
        <v>116</v>
      </c>
      <c r="D30" s="59">
        <v>44941</v>
      </c>
      <c r="E30" s="58" t="s">
        <v>22</v>
      </c>
      <c r="F30" s="58" t="s">
        <v>11</v>
      </c>
      <c r="G30" s="60">
        <v>-70807.509999999995</v>
      </c>
      <c r="H30" s="60"/>
      <c r="I30" s="60">
        <v>-89311.94</v>
      </c>
      <c r="J30" s="60">
        <f t="shared" si="0"/>
        <v>-160119.45000000001</v>
      </c>
      <c r="K30" s="60">
        <v>-3239.7343109816929</v>
      </c>
      <c r="L30" s="60"/>
      <c r="M30" s="60">
        <v>-366.20539418774422</v>
      </c>
      <c r="N30" s="60">
        <f t="shared" si="1"/>
        <v>-3605.9397051694373</v>
      </c>
      <c r="O30" s="60">
        <v>-16947.23</v>
      </c>
      <c r="P30" s="60">
        <v>0</v>
      </c>
      <c r="Q30" s="60"/>
      <c r="R30" s="60"/>
      <c r="S30" s="60">
        <f t="shared" si="6"/>
        <v>-16947.23</v>
      </c>
      <c r="T30" s="60">
        <f t="shared" si="6"/>
        <v>0</v>
      </c>
      <c r="U30" s="60">
        <f t="shared" si="4"/>
        <v>-177066.68000000002</v>
      </c>
      <c r="V30" s="60">
        <f t="shared" si="5"/>
        <v>-3605.9397051694373</v>
      </c>
      <c r="W30" s="60">
        <f t="shared" si="3"/>
        <v>-180672.61970516946</v>
      </c>
    </row>
    <row r="31" spans="1:24">
      <c r="A31" s="51" t="s">
        <v>123</v>
      </c>
      <c r="B31" s="58">
        <v>9734303</v>
      </c>
      <c r="C31" s="58" t="s">
        <v>124</v>
      </c>
      <c r="D31" s="59">
        <v>44601</v>
      </c>
      <c r="E31" s="58" t="s">
        <v>22</v>
      </c>
      <c r="F31" s="58" t="s">
        <v>11</v>
      </c>
      <c r="G31" s="60">
        <v>-280000</v>
      </c>
      <c r="H31" s="60"/>
      <c r="I31" s="60"/>
      <c r="J31" s="60">
        <f t="shared" si="0"/>
        <v>-280000</v>
      </c>
      <c r="K31" s="60">
        <v>-21196.153968610164</v>
      </c>
      <c r="L31" s="60"/>
      <c r="M31" s="60">
        <v>-811.34479933525358</v>
      </c>
      <c r="N31" s="60">
        <f t="shared" si="1"/>
        <v>-22007.498767945417</v>
      </c>
      <c r="O31" s="60">
        <v>0</v>
      </c>
      <c r="P31" s="60">
        <v>0</v>
      </c>
      <c r="Q31" s="60"/>
      <c r="R31" s="60"/>
      <c r="S31" s="60">
        <f t="shared" si="6"/>
        <v>0</v>
      </c>
      <c r="T31" s="60">
        <f t="shared" si="6"/>
        <v>0</v>
      </c>
      <c r="U31" s="60">
        <f t="shared" si="4"/>
        <v>-280000</v>
      </c>
      <c r="V31" s="60">
        <f t="shared" si="5"/>
        <v>-22007.498767945417</v>
      </c>
      <c r="W31" s="60">
        <f t="shared" si="3"/>
        <v>-302007.49876794539</v>
      </c>
    </row>
    <row r="32" spans="1:24">
      <c r="A32" s="51" t="s">
        <v>125</v>
      </c>
      <c r="B32" s="58">
        <v>9734302</v>
      </c>
      <c r="C32" s="58" t="s">
        <v>126</v>
      </c>
      <c r="D32" s="59">
        <v>44231</v>
      </c>
      <c r="E32" s="58" t="s">
        <v>22</v>
      </c>
      <c r="F32" s="58" t="s">
        <v>10</v>
      </c>
      <c r="G32" s="60">
        <v>-663602.62999999989</v>
      </c>
      <c r="H32" s="60"/>
      <c r="I32" s="60"/>
      <c r="J32" s="60">
        <f t="shared" si="0"/>
        <v>-663602.62999999989</v>
      </c>
      <c r="K32" s="60">
        <v>-35986.020001716061</v>
      </c>
      <c r="L32" s="60">
        <v>7373.89</v>
      </c>
      <c r="M32" s="60">
        <v>0</v>
      </c>
      <c r="N32" s="60">
        <f t="shared" si="1"/>
        <v>-28612.130001716061</v>
      </c>
      <c r="O32" s="60">
        <v>663602.63000000012</v>
      </c>
      <c r="P32" s="60">
        <v>28612.139099478201</v>
      </c>
      <c r="Q32" s="60"/>
      <c r="R32" s="60"/>
      <c r="S32" s="60">
        <f t="shared" si="6"/>
        <v>663602.63000000012</v>
      </c>
      <c r="T32" s="60">
        <f t="shared" si="6"/>
        <v>28612.139099478201</v>
      </c>
      <c r="U32" s="60">
        <f t="shared" si="4"/>
        <v>0</v>
      </c>
      <c r="V32" s="60">
        <f t="shared" si="5"/>
        <v>9.0977621402998921E-3</v>
      </c>
      <c r="W32" s="60">
        <f t="shared" si="3"/>
        <v>9.0977623513026629E-3</v>
      </c>
    </row>
    <row r="33" spans="1:24">
      <c r="A33" s="51" t="s">
        <v>129</v>
      </c>
      <c r="B33" s="58">
        <v>9734560</v>
      </c>
      <c r="C33" s="58" t="s">
        <v>130</v>
      </c>
      <c r="D33" s="59">
        <v>45237</v>
      </c>
      <c r="E33" s="58" t="s">
        <v>22</v>
      </c>
      <c r="F33" s="58" t="s">
        <v>11</v>
      </c>
      <c r="G33" s="60">
        <v>-15043.01</v>
      </c>
      <c r="H33" s="60"/>
      <c r="I33" s="60"/>
      <c r="J33" s="60">
        <f t="shared" si="0"/>
        <v>-15043.01</v>
      </c>
      <c r="K33" s="60">
        <v>-971.72658426835278</v>
      </c>
      <c r="L33" s="60"/>
      <c r="M33" s="60">
        <v>-43.139572232799132</v>
      </c>
      <c r="N33" s="60">
        <f t="shared" si="1"/>
        <v>-1014.8661565011519</v>
      </c>
      <c r="O33" s="60">
        <v>0</v>
      </c>
      <c r="P33" s="60">
        <v>0</v>
      </c>
      <c r="Q33" s="60"/>
      <c r="R33" s="60"/>
      <c r="S33" s="60">
        <f t="shared" si="6"/>
        <v>0</v>
      </c>
      <c r="T33" s="60">
        <f t="shared" si="6"/>
        <v>0</v>
      </c>
      <c r="U33" s="60">
        <f t="shared" si="4"/>
        <v>-15043.01</v>
      </c>
      <c r="V33" s="60">
        <f t="shared" si="5"/>
        <v>-1014.8661565011519</v>
      </c>
      <c r="W33" s="60">
        <f t="shared" si="3"/>
        <v>-16057.876156501152</v>
      </c>
    </row>
    <row r="34" spans="1:24">
      <c r="A34" s="51" t="s">
        <v>170</v>
      </c>
      <c r="B34" s="58">
        <v>9735060</v>
      </c>
      <c r="C34" s="58" t="s">
        <v>169</v>
      </c>
      <c r="D34" s="59">
        <v>45028</v>
      </c>
      <c r="E34" s="58" t="s">
        <v>22</v>
      </c>
      <c r="F34" s="58" t="s">
        <v>11</v>
      </c>
      <c r="G34" s="60">
        <v>-735469.46000000008</v>
      </c>
      <c r="H34" s="60"/>
      <c r="I34" s="60"/>
      <c r="J34" s="60">
        <f t="shared" si="0"/>
        <v>-735469.46000000008</v>
      </c>
      <c r="K34" s="60">
        <v>-25256.581908063818</v>
      </c>
      <c r="L34" s="60"/>
      <c r="M34" s="60">
        <v>-2049.1998642363924</v>
      </c>
      <c r="N34" s="60">
        <f t="shared" si="1"/>
        <v>-27305.781772300208</v>
      </c>
      <c r="O34" s="60">
        <v>0</v>
      </c>
      <c r="P34" s="60">
        <v>0</v>
      </c>
      <c r="Q34" s="60"/>
      <c r="R34" s="60"/>
      <c r="S34" s="60">
        <f t="shared" si="6"/>
        <v>0</v>
      </c>
      <c r="T34" s="60">
        <f t="shared" si="6"/>
        <v>0</v>
      </c>
      <c r="U34" s="60">
        <f t="shared" si="4"/>
        <v>-735469.46000000008</v>
      </c>
      <c r="V34" s="60">
        <f t="shared" si="5"/>
        <v>-27305.781772300208</v>
      </c>
      <c r="W34" s="60">
        <f t="shared" si="3"/>
        <v>-762775.24177230033</v>
      </c>
    </row>
    <row r="35" spans="1:24">
      <c r="A35" s="51" t="s">
        <v>168</v>
      </c>
      <c r="B35" s="58">
        <v>9736420</v>
      </c>
      <c r="C35" s="58" t="s">
        <v>167</v>
      </c>
      <c r="D35" s="59">
        <v>44898</v>
      </c>
      <c r="E35" s="58" t="s">
        <v>22</v>
      </c>
      <c r="F35" s="58" t="s">
        <v>11</v>
      </c>
      <c r="G35" s="60">
        <v>-949022.95000000007</v>
      </c>
      <c r="H35" s="60"/>
      <c r="I35" s="60"/>
      <c r="J35" s="60">
        <f t="shared" si="0"/>
        <v>-949022.95000000007</v>
      </c>
      <c r="K35" s="60">
        <v>-39871.721518928724</v>
      </c>
      <c r="L35" s="60"/>
      <c r="M35" s="60">
        <v>-2663.8273372867957</v>
      </c>
      <c r="N35" s="60">
        <f t="shared" si="1"/>
        <v>-42535.548856215522</v>
      </c>
      <c r="O35" s="60">
        <v>0</v>
      </c>
      <c r="P35" s="60">
        <v>0</v>
      </c>
      <c r="Q35" s="60"/>
      <c r="R35" s="60"/>
      <c r="S35" s="60">
        <f t="shared" si="6"/>
        <v>0</v>
      </c>
      <c r="T35" s="60">
        <f t="shared" si="6"/>
        <v>0</v>
      </c>
      <c r="U35" s="60">
        <f t="shared" si="4"/>
        <v>-949022.95000000007</v>
      </c>
      <c r="V35" s="60">
        <f t="shared" si="5"/>
        <v>-42535.548856215522</v>
      </c>
      <c r="W35" s="60">
        <f t="shared" si="3"/>
        <v>-991558.49885621562</v>
      </c>
    </row>
    <row r="36" spans="1:24">
      <c r="A36" s="51" t="s">
        <v>173</v>
      </c>
      <c r="B36" s="58">
        <v>9738916</v>
      </c>
      <c r="C36" s="58" t="s">
        <v>172</v>
      </c>
      <c r="D36" s="59">
        <v>45323</v>
      </c>
      <c r="E36" s="58" t="s">
        <v>22</v>
      </c>
      <c r="F36" s="58" t="s">
        <v>11</v>
      </c>
      <c r="G36" s="60">
        <v>-460338.06</v>
      </c>
      <c r="H36" s="60"/>
      <c r="I36" s="60"/>
      <c r="J36" s="60">
        <f t="shared" si="0"/>
        <v>-460338.06</v>
      </c>
      <c r="K36" s="60">
        <v>-14679.597289549587</v>
      </c>
      <c r="L36" s="60"/>
      <c r="M36" s="60">
        <v>-1279.575123241638</v>
      </c>
      <c r="N36" s="60">
        <f t="shared" si="1"/>
        <v>-15959.172412791226</v>
      </c>
      <c r="O36" s="60">
        <v>0</v>
      </c>
      <c r="P36" s="60">
        <v>0</v>
      </c>
      <c r="Q36" s="60"/>
      <c r="R36" s="60"/>
      <c r="S36" s="60">
        <f t="shared" si="6"/>
        <v>0</v>
      </c>
      <c r="T36" s="60">
        <f t="shared" si="6"/>
        <v>0</v>
      </c>
      <c r="U36" s="60">
        <f t="shared" si="4"/>
        <v>-460338.06</v>
      </c>
      <c r="V36" s="60">
        <f t="shared" si="5"/>
        <v>-15959.172412791226</v>
      </c>
      <c r="W36" s="60">
        <f t="shared" si="3"/>
        <v>-476297.23241279123</v>
      </c>
    </row>
    <row r="37" spans="1:24">
      <c r="A37" s="51" t="s">
        <v>175</v>
      </c>
      <c r="B37" s="58">
        <v>9734240</v>
      </c>
      <c r="C37" s="58" t="s">
        <v>174</v>
      </c>
      <c r="D37" s="59">
        <v>45838</v>
      </c>
      <c r="E37" s="58" t="s">
        <v>22</v>
      </c>
      <c r="F37" s="58" t="s">
        <v>176</v>
      </c>
      <c r="G37" s="60">
        <v>-125937.24</v>
      </c>
      <c r="H37" s="60"/>
      <c r="I37" s="60"/>
      <c r="J37" s="60">
        <f t="shared" si="0"/>
        <v>-125937.24</v>
      </c>
      <c r="K37" s="60">
        <v>-3969.3296685910045</v>
      </c>
      <c r="L37" s="60"/>
      <c r="M37" s="60">
        <v>-349.93481261742295</v>
      </c>
      <c r="N37" s="60">
        <f t="shared" si="1"/>
        <v>-4319.2644812084272</v>
      </c>
      <c r="O37" s="60">
        <v>0</v>
      </c>
      <c r="P37" s="60">
        <v>0</v>
      </c>
      <c r="Q37" s="60"/>
      <c r="R37" s="60"/>
      <c r="S37" s="60">
        <f t="shared" si="6"/>
        <v>0</v>
      </c>
      <c r="T37" s="60">
        <f t="shared" si="6"/>
        <v>0</v>
      </c>
      <c r="U37" s="60">
        <f t="shared" si="4"/>
        <v>-125937.24</v>
      </c>
      <c r="V37" s="60">
        <f t="shared" si="5"/>
        <v>-4319.2644812084272</v>
      </c>
      <c r="W37" s="60">
        <f t="shared" si="3"/>
        <v>-130256.50448120844</v>
      </c>
    </row>
    <row r="38" spans="1:24" ht="15" thickBot="1">
      <c r="F38" s="67"/>
      <c r="G38" s="68">
        <f t="shared" ref="G38:W38" si="7">SUM(G3:G37)</f>
        <v>-128977971.40062699</v>
      </c>
      <c r="H38" s="68">
        <f t="shared" si="7"/>
        <v>0</v>
      </c>
      <c r="I38" s="68">
        <f t="shared" si="7"/>
        <v>-89311.94</v>
      </c>
      <c r="J38" s="68">
        <f t="shared" si="7"/>
        <v>-129067283.34062698</v>
      </c>
      <c r="K38" s="68">
        <f t="shared" si="7"/>
        <v>-22304580.263151374</v>
      </c>
      <c r="L38" s="68">
        <f t="shared" si="7"/>
        <v>7373.89</v>
      </c>
      <c r="M38" s="68">
        <f t="shared" si="7"/>
        <v>-248819.38932760284</v>
      </c>
      <c r="N38" s="68">
        <f t="shared" si="7"/>
        <v>-22546025.762478981</v>
      </c>
      <c r="O38" s="68">
        <f t="shared" si="7"/>
        <v>55057637.272500016</v>
      </c>
      <c r="P38" s="68">
        <f t="shared" si="7"/>
        <v>4150151.0311578116</v>
      </c>
      <c r="Q38" s="68">
        <f t="shared" si="7"/>
        <v>0</v>
      </c>
      <c r="R38" s="68">
        <f t="shared" si="7"/>
        <v>0</v>
      </c>
      <c r="S38" s="68">
        <f t="shared" si="7"/>
        <v>55057637.272500016</v>
      </c>
      <c r="T38" s="68">
        <f t="shared" si="7"/>
        <v>4150151.0311578116</v>
      </c>
      <c r="U38" s="68">
        <f t="shared" si="7"/>
        <v>-74009646.068127006</v>
      </c>
      <c r="V38" s="68">
        <f t="shared" si="7"/>
        <v>-18395874.731321171</v>
      </c>
      <c r="W38" s="68">
        <f t="shared" si="7"/>
        <v>-92405520.799448118</v>
      </c>
    </row>
    <row r="39" spans="1:24" ht="15" thickTop="1">
      <c r="F39" s="67"/>
      <c r="G39" s="69"/>
      <c r="H39" s="69"/>
      <c r="I39" s="69"/>
      <c r="J39" s="69"/>
      <c r="K39" s="69"/>
      <c r="L39" s="69"/>
      <c r="M39" s="69"/>
      <c r="N39" s="69"/>
      <c r="O39" s="69"/>
      <c r="P39" s="69"/>
      <c r="Q39" s="184">
        <v>2</v>
      </c>
      <c r="R39" s="184">
        <v>2</v>
      </c>
      <c r="U39" s="70"/>
      <c r="V39" s="71"/>
      <c r="W39" s="71"/>
    </row>
    <row r="40" spans="1:24">
      <c r="G40" s="69"/>
      <c r="H40" s="69"/>
      <c r="I40" s="69"/>
      <c r="J40" s="69"/>
      <c r="K40" s="69"/>
      <c r="L40" s="69"/>
      <c r="M40" s="69"/>
      <c r="N40" s="69"/>
      <c r="O40" s="69"/>
      <c r="P40" s="69"/>
      <c r="Q40" s="69"/>
      <c r="R40" s="69"/>
      <c r="S40" s="69"/>
      <c r="T40" s="69"/>
      <c r="U40" s="69"/>
      <c r="W40" s="69"/>
    </row>
    <row r="41" spans="1:24">
      <c r="A41" s="72" t="s">
        <v>15</v>
      </c>
      <c r="B41" s="73" t="s">
        <v>148</v>
      </c>
      <c r="N41" s="69"/>
      <c r="O41" s="74"/>
      <c r="P41" s="74"/>
      <c r="Q41" s="74"/>
      <c r="R41" s="74"/>
      <c r="W41" s="69"/>
    </row>
    <row r="42" spans="1:24">
      <c r="B42" s="73" t="s">
        <v>149</v>
      </c>
      <c r="N42" s="69"/>
      <c r="Q42" s="74"/>
      <c r="R42" s="74"/>
      <c r="V42" s="74"/>
      <c r="W42" s="75"/>
    </row>
    <row r="43" spans="1:24">
      <c r="B43" s="76"/>
      <c r="N43" s="69"/>
      <c r="Q43" s="74"/>
      <c r="R43" s="74"/>
      <c r="W43" s="77"/>
    </row>
    <row r="44" spans="1:24" ht="15" thickBot="1">
      <c r="C44" s="58"/>
      <c r="D44" s="58"/>
      <c r="E44" s="58"/>
      <c r="F44" s="58"/>
      <c r="P44" s="58"/>
      <c r="Q44" s="78"/>
      <c r="R44" s="78"/>
      <c r="S44" s="58"/>
      <c r="T44" s="58"/>
      <c r="U44" s="58"/>
      <c r="V44" s="58"/>
      <c r="W44" s="79" t="s">
        <v>2</v>
      </c>
    </row>
    <row r="45" spans="1:24">
      <c r="A45" s="80" t="s">
        <v>5</v>
      </c>
      <c r="B45" s="80"/>
      <c r="C45" s="80" t="s">
        <v>6</v>
      </c>
      <c r="D45" s="80"/>
      <c r="E45" s="80"/>
      <c r="F45" s="78"/>
      <c r="G45" s="80"/>
      <c r="H45" s="80" t="s">
        <v>7</v>
      </c>
      <c r="I45" s="58"/>
      <c r="N45" s="58"/>
      <c r="P45" s="80"/>
      <c r="Q45" s="80"/>
      <c r="R45" s="78"/>
      <c r="S45" s="80"/>
      <c r="T45" s="80"/>
      <c r="U45" s="80"/>
      <c r="V45" s="80"/>
      <c r="W45" s="81"/>
    </row>
    <row r="46" spans="1:24">
      <c r="V46" s="82" t="s">
        <v>344</v>
      </c>
      <c r="W46" s="83">
        <v>-3130400.3399999989</v>
      </c>
    </row>
    <row r="47" spans="1:24">
      <c r="L47" s="84"/>
      <c r="V47" s="82"/>
      <c r="W47" s="85"/>
    </row>
    <row r="48" spans="1:24">
      <c r="L48" s="84"/>
      <c r="O48" s="74"/>
      <c r="P48" s="74"/>
      <c r="Q48" s="74"/>
      <c r="R48" s="74"/>
      <c r="S48" s="74"/>
      <c r="T48" s="74"/>
      <c r="U48" s="74"/>
      <c r="V48" s="82" t="s">
        <v>345</v>
      </c>
      <c r="W48" s="83"/>
      <c r="X48" s="86"/>
    </row>
    <row r="49" spans="1:24">
      <c r="A49" s="87" t="s">
        <v>19</v>
      </c>
      <c r="B49" s="88" t="s">
        <v>16</v>
      </c>
      <c r="O49" s="82"/>
      <c r="P49" s="82"/>
      <c r="Q49" s="87"/>
      <c r="S49" s="87"/>
      <c r="T49" s="87"/>
      <c r="U49" s="82"/>
      <c r="V49" s="82"/>
      <c r="W49" s="85"/>
    </row>
    <row r="50" spans="1:24">
      <c r="A50" s="77" t="s">
        <v>22</v>
      </c>
      <c r="B50" s="51" t="s">
        <v>37</v>
      </c>
      <c r="O50" s="58"/>
      <c r="P50" s="58"/>
      <c r="Q50" s="58"/>
      <c r="S50" s="58"/>
      <c r="T50" s="58"/>
      <c r="U50" s="58"/>
      <c r="V50" s="82" t="s">
        <v>346</v>
      </c>
      <c r="W50" s="83">
        <v>-8216754.6400000034</v>
      </c>
      <c r="X50" s="86"/>
    </row>
    <row r="51" spans="1:24">
      <c r="A51" s="77" t="s">
        <v>23</v>
      </c>
      <c r="B51" s="51" t="s">
        <v>38</v>
      </c>
      <c r="O51" s="58"/>
      <c r="P51" s="58"/>
      <c r="Q51" s="58"/>
      <c r="S51" s="58"/>
      <c r="T51" s="58"/>
      <c r="U51" s="82"/>
      <c r="V51" s="82"/>
      <c r="W51" s="85"/>
    </row>
    <row r="52" spans="1:24">
      <c r="A52" s="77" t="s">
        <v>21</v>
      </c>
      <c r="B52" s="51" t="s">
        <v>39</v>
      </c>
      <c r="O52" s="58"/>
      <c r="P52" s="58"/>
      <c r="Q52" s="58"/>
      <c r="S52" s="58"/>
      <c r="T52" s="58"/>
      <c r="U52" s="82"/>
      <c r="V52" s="82" t="s">
        <v>347</v>
      </c>
      <c r="W52" s="83">
        <v>-65199324.620000005</v>
      </c>
      <c r="X52" s="86"/>
    </row>
    <row r="53" spans="1:24">
      <c r="A53" s="77"/>
      <c r="O53" s="58"/>
      <c r="P53" s="58"/>
      <c r="Q53" s="58"/>
      <c r="S53" s="58"/>
      <c r="T53" s="58"/>
      <c r="U53" s="82"/>
      <c r="V53" s="82"/>
      <c r="W53" s="85"/>
    </row>
    <row r="54" spans="1:24">
      <c r="A54" s="77" t="s">
        <v>10</v>
      </c>
      <c r="B54" s="51" t="s">
        <v>25</v>
      </c>
      <c r="O54" s="58"/>
      <c r="P54" s="58"/>
      <c r="Q54" s="58"/>
      <c r="S54" s="58"/>
      <c r="T54" s="58"/>
      <c r="U54" s="82"/>
      <c r="V54" s="82" t="s">
        <v>154</v>
      </c>
      <c r="W54" s="83">
        <v>-85999.2</v>
      </c>
    </row>
    <row r="55" spans="1:24">
      <c r="A55" s="77" t="s">
        <v>11</v>
      </c>
      <c r="B55" s="51" t="s">
        <v>26</v>
      </c>
      <c r="O55" s="58"/>
      <c r="P55" s="58"/>
      <c r="Q55" s="58"/>
      <c r="S55" s="58"/>
      <c r="T55" s="58"/>
      <c r="U55" s="82"/>
    </row>
    <row r="56" spans="1:24" ht="15" thickBot="1">
      <c r="A56" s="77" t="s">
        <v>12</v>
      </c>
      <c r="B56" s="51" t="s">
        <v>27</v>
      </c>
      <c r="O56" s="58"/>
      <c r="P56" s="58"/>
      <c r="Q56" s="58"/>
      <c r="S56" s="58"/>
      <c r="T56" s="58"/>
      <c r="U56" s="82"/>
      <c r="V56" s="82" t="s">
        <v>348</v>
      </c>
      <c r="W56" s="89">
        <f>+W38+W46+W48+W50+W52+W54</f>
        <v>-169037999.59944811</v>
      </c>
    </row>
    <row r="57" spans="1:24" ht="15" thickTop="1">
      <c r="O57" s="58"/>
      <c r="P57" s="58"/>
      <c r="Q57" s="87"/>
      <c r="S57" s="87"/>
      <c r="T57" s="87"/>
      <c r="U57" s="82"/>
    </row>
    <row r="58" spans="1:24">
      <c r="O58" s="82"/>
      <c r="P58" s="82"/>
      <c r="U58" s="82"/>
      <c r="V58" s="82" t="s">
        <v>153</v>
      </c>
      <c r="W58" s="85"/>
    </row>
    <row r="59" spans="1:24">
      <c r="O59" s="82"/>
      <c r="P59" s="82"/>
      <c r="U59" s="82"/>
    </row>
    <row r="60" spans="1:24">
      <c r="A60" s="72" t="s">
        <v>144</v>
      </c>
      <c r="O60" s="82"/>
      <c r="P60" s="82"/>
      <c r="U60" s="82"/>
      <c r="V60" s="82" t="s">
        <v>155</v>
      </c>
      <c r="W60" s="85"/>
    </row>
    <row r="61" spans="1:24">
      <c r="A61" s="219" t="s">
        <v>283</v>
      </c>
      <c r="B61" s="219"/>
      <c r="C61" s="219"/>
      <c r="D61" s="219"/>
      <c r="E61" s="219"/>
      <c r="F61" s="219"/>
      <c r="O61" s="82"/>
      <c r="P61" s="82"/>
      <c r="U61" s="82"/>
      <c r="W61" s="60"/>
    </row>
    <row r="62" spans="1:24">
      <c r="A62" s="219"/>
      <c r="B62" s="219"/>
      <c r="C62" s="219"/>
      <c r="D62" s="219"/>
      <c r="E62" s="219"/>
      <c r="F62" s="219"/>
      <c r="V62" s="82" t="s">
        <v>86</v>
      </c>
      <c r="W62" s="90">
        <v>120.94325208333299</v>
      </c>
    </row>
    <row r="63" spans="1:24">
      <c r="A63" s="219"/>
      <c r="B63" s="219"/>
      <c r="C63" s="219"/>
      <c r="D63" s="219"/>
      <c r="E63" s="219"/>
      <c r="F63" s="219"/>
      <c r="S63" s="87"/>
      <c r="T63" s="87"/>
      <c r="U63" s="82"/>
      <c r="V63" s="82"/>
      <c r="W63" s="90"/>
    </row>
    <row r="64" spans="1:24">
      <c r="A64" s="219"/>
      <c r="B64" s="219"/>
      <c r="C64" s="219"/>
      <c r="D64" s="219"/>
      <c r="E64" s="219"/>
      <c r="F64" s="219"/>
      <c r="S64" s="87"/>
      <c r="T64" s="87"/>
      <c r="U64" s="82"/>
      <c r="V64" s="82" t="s">
        <v>110</v>
      </c>
      <c r="W64" s="90">
        <f>3074.49+6592+1326.66+58.86</f>
        <v>11052.01</v>
      </c>
    </row>
    <row r="65" spans="1:24">
      <c r="A65" s="219"/>
      <c r="B65" s="219"/>
      <c r="C65" s="219"/>
      <c r="D65" s="219"/>
      <c r="E65" s="219"/>
      <c r="F65" s="219"/>
      <c r="S65" s="87"/>
      <c r="T65" s="87"/>
      <c r="U65" s="82"/>
      <c r="V65" s="82"/>
      <c r="W65" s="90"/>
    </row>
    <row r="66" spans="1:24">
      <c r="A66" s="1"/>
      <c r="B66" s="1"/>
      <c r="C66" s="1"/>
      <c r="D66" s="1"/>
      <c r="E66" s="1"/>
      <c r="F66" s="1"/>
      <c r="S66" s="87"/>
      <c r="T66" s="87"/>
      <c r="U66" s="82"/>
      <c r="V66" s="82" t="s">
        <v>332</v>
      </c>
      <c r="W66" s="90">
        <v>559059.76</v>
      </c>
    </row>
    <row r="67" spans="1:24">
      <c r="A67" s="1"/>
      <c r="B67" s="1"/>
      <c r="C67" s="1"/>
      <c r="D67" s="1"/>
      <c r="E67" s="1"/>
      <c r="F67" s="1"/>
      <c r="S67" s="87"/>
      <c r="T67" s="87"/>
      <c r="U67" s="82"/>
      <c r="V67" s="82"/>
      <c r="W67" s="90"/>
    </row>
    <row r="68" spans="1:24">
      <c r="A68" s="1"/>
      <c r="B68" s="1"/>
      <c r="C68" s="1"/>
      <c r="D68" s="1"/>
      <c r="E68" s="1"/>
      <c r="F68" s="1"/>
      <c r="S68" s="87"/>
      <c r="T68" s="87"/>
      <c r="U68" s="82"/>
      <c r="V68" s="82"/>
      <c r="W68" s="90"/>
    </row>
    <row r="69" spans="1:24">
      <c r="S69" s="87"/>
      <c r="T69" s="87"/>
      <c r="U69" s="82"/>
      <c r="V69" s="82" t="s">
        <v>156</v>
      </c>
      <c r="W69" s="90">
        <v>-1173.1199999999999</v>
      </c>
    </row>
    <row r="70" spans="1:24">
      <c r="A70" s="219" t="s">
        <v>356</v>
      </c>
      <c r="B70" s="219"/>
      <c r="C70" s="219"/>
      <c r="D70" s="219"/>
      <c r="E70" s="219"/>
      <c r="F70" s="219"/>
      <c r="S70" s="87"/>
      <c r="T70" s="87"/>
      <c r="U70" s="82"/>
      <c r="X70" s="69"/>
    </row>
    <row r="71" spans="1:24" ht="33" customHeight="1">
      <c r="A71" s="219"/>
      <c r="B71" s="219"/>
      <c r="C71" s="219"/>
      <c r="D71" s="219"/>
      <c r="E71" s="219"/>
      <c r="F71" s="219"/>
      <c r="S71" s="87"/>
      <c r="T71" s="87"/>
      <c r="U71" s="82"/>
      <c r="V71" s="82" t="s">
        <v>262</v>
      </c>
      <c r="W71" s="85">
        <f>68812.37-429416</f>
        <v>-360603.63</v>
      </c>
    </row>
    <row r="72" spans="1:24">
      <c r="S72" s="87"/>
      <c r="T72" s="87"/>
      <c r="U72" s="82"/>
    </row>
    <row r="73" spans="1:24">
      <c r="A73" s="219" t="s">
        <v>285</v>
      </c>
      <c r="B73" s="219"/>
      <c r="C73" s="219"/>
      <c r="D73" s="219"/>
      <c r="E73" s="219"/>
      <c r="F73" s="219"/>
      <c r="S73" s="87"/>
      <c r="V73" s="82" t="s">
        <v>127</v>
      </c>
      <c r="W73" s="90">
        <v>-0.1</v>
      </c>
    </row>
    <row r="74" spans="1:24">
      <c r="A74" s="219"/>
      <c r="B74" s="219"/>
      <c r="C74" s="219"/>
      <c r="D74" s="219"/>
      <c r="E74" s="219"/>
      <c r="F74" s="219"/>
      <c r="S74" s="87"/>
      <c r="U74" s="82"/>
      <c r="W74" s="60"/>
    </row>
    <row r="75" spans="1:24" ht="15" thickBot="1">
      <c r="A75" s="219"/>
      <c r="B75" s="219"/>
      <c r="C75" s="219"/>
      <c r="D75" s="219"/>
      <c r="E75" s="219"/>
      <c r="F75" s="219"/>
      <c r="V75" s="82" t="s">
        <v>349</v>
      </c>
      <c r="W75" s="91">
        <f>SUM(W56:W74)</f>
        <v>-168829543.73619604</v>
      </c>
      <c r="X75" s="86"/>
    </row>
    <row r="76" spans="1:24" ht="15" thickTop="1">
      <c r="A76" s="219"/>
      <c r="B76" s="219"/>
      <c r="C76" s="219"/>
      <c r="D76" s="219"/>
      <c r="E76" s="219"/>
      <c r="F76" s="219"/>
      <c r="N76" s="51" t="s">
        <v>350</v>
      </c>
      <c r="W76" s="92"/>
    </row>
    <row r="77" spans="1:24">
      <c r="A77" s="219"/>
      <c r="B77" s="219"/>
      <c r="C77" s="219"/>
      <c r="D77" s="219"/>
      <c r="E77" s="219"/>
      <c r="F77" s="219"/>
      <c r="V77" s="51" t="s">
        <v>479</v>
      </c>
      <c r="W77" s="95">
        <v>-163145960.84999999</v>
      </c>
    </row>
    <row r="78" spans="1:24">
      <c r="V78" s="51" t="s">
        <v>480</v>
      </c>
      <c r="W78" s="95">
        <v>-5683582.8899999997</v>
      </c>
    </row>
    <row r="79" spans="1:24" ht="15" thickBot="1">
      <c r="W79" s="182">
        <f>SUM(W77:W78)</f>
        <v>-168829543.73999998</v>
      </c>
    </row>
    <row r="80" spans="1:24" ht="15" thickTop="1">
      <c r="W80" s="69">
        <f>+W75-W79</f>
        <v>3.803938627243042E-3</v>
      </c>
    </row>
    <row r="81" spans="2:23">
      <c r="B81" s="66"/>
      <c r="V81" s="94"/>
      <c r="W81" s="94"/>
    </row>
    <row r="82" spans="2:23">
      <c r="V82" s="94"/>
      <c r="W82" s="94"/>
    </row>
  </sheetData>
  <autoFilter ref="A2:X42" xr:uid="{00000000-0009-0000-0000-00000A000000}"/>
  <mergeCells count="6">
    <mergeCell ref="A73:F77"/>
    <mergeCell ref="G1:N1"/>
    <mergeCell ref="O1:T1"/>
    <mergeCell ref="U1:W1"/>
    <mergeCell ref="A61:F65"/>
    <mergeCell ref="A70:F71"/>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3FCC1-345A-4ABB-85A6-F62B3EAA12F4}">
  <sheetPr>
    <pageSetUpPr fitToPage="1"/>
  </sheetPr>
  <dimension ref="A1:W82"/>
  <sheetViews>
    <sheetView tabSelected="1" view="pageBreakPreview" zoomScale="25" zoomScaleNormal="75" zoomScaleSheetLayoutView="25" workbookViewId="0">
      <pane xSplit="6" ySplit="2" topLeftCell="M6"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16384" width="9.1796875" style="51"/>
  </cols>
  <sheetData>
    <row r="1" spans="1:23">
      <c r="A1" s="50" t="s">
        <v>264</v>
      </c>
      <c r="B1" t="s">
        <v>387</v>
      </c>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358</v>
      </c>
      <c r="J2" s="54" t="s">
        <v>150</v>
      </c>
      <c r="K2" s="54" t="s">
        <v>4</v>
      </c>
      <c r="L2" s="54" t="s">
        <v>147</v>
      </c>
      <c r="M2" s="55" t="s">
        <v>359</v>
      </c>
      <c r="N2" s="56" t="s">
        <v>8</v>
      </c>
      <c r="O2" s="56" t="s">
        <v>351</v>
      </c>
      <c r="P2" s="56" t="s">
        <v>352</v>
      </c>
      <c r="Q2" s="55" t="s">
        <v>360</v>
      </c>
      <c r="R2" s="55" t="s">
        <v>361</v>
      </c>
      <c r="S2" s="56" t="s">
        <v>368</v>
      </c>
      <c r="T2" s="56" t="s">
        <v>369</v>
      </c>
      <c r="U2" s="57" t="s">
        <v>370</v>
      </c>
      <c r="V2" s="57" t="s">
        <v>371</v>
      </c>
      <c r="W2" s="57" t="s">
        <v>372</v>
      </c>
    </row>
    <row r="3" spans="1:23">
      <c r="A3" s="51" t="s">
        <v>1</v>
      </c>
      <c r="B3" s="58">
        <v>9712801</v>
      </c>
      <c r="C3" s="58">
        <v>272</v>
      </c>
      <c r="D3" s="59">
        <v>44166</v>
      </c>
      <c r="E3" s="58" t="s">
        <v>22</v>
      </c>
      <c r="F3" s="58" t="s">
        <v>12</v>
      </c>
      <c r="G3" s="60">
        <v>-3526396.41</v>
      </c>
      <c r="H3" s="60"/>
      <c r="I3" s="60"/>
      <c r="J3" s="60">
        <f t="shared" ref="J3:J37" si="0">G3+H3+I3</f>
        <v>-3526396.41</v>
      </c>
      <c r="K3" s="60">
        <v>-725204.62800037919</v>
      </c>
      <c r="L3" s="60"/>
      <c r="M3" s="60">
        <v>-7795.8031134404837</v>
      </c>
      <c r="N3" s="60">
        <f t="shared" ref="N3:N37" si="1">SUM(K3:M3)</f>
        <v>-733000.43111381971</v>
      </c>
      <c r="O3" s="60">
        <v>1653000</v>
      </c>
      <c r="P3" s="60">
        <v>0</v>
      </c>
      <c r="Q3" s="60"/>
      <c r="R3" s="60"/>
      <c r="S3" s="60">
        <f t="shared" ref="S3:T21" si="2">+O3+Q3</f>
        <v>1653000</v>
      </c>
      <c r="T3" s="60">
        <f t="shared" si="2"/>
        <v>0</v>
      </c>
      <c r="U3" s="60">
        <f>+J3+S3</f>
        <v>-1873396.4100000001</v>
      </c>
      <c r="V3" s="60">
        <f>+N3+T3</f>
        <v>-733000.43111381971</v>
      </c>
      <c r="W3" s="60">
        <f t="shared" ref="W3:W37" si="3">+J3+N3+S3+T3</f>
        <v>-2606396.8411138197</v>
      </c>
    </row>
    <row r="4" spans="1:23">
      <c r="A4" s="51" t="s">
        <v>17</v>
      </c>
      <c r="B4" s="58">
        <v>9715181</v>
      </c>
      <c r="C4" s="58">
        <v>577</v>
      </c>
      <c r="D4" s="59">
        <v>42328</v>
      </c>
      <c r="E4" s="58" t="s">
        <v>22</v>
      </c>
      <c r="F4" s="58" t="s">
        <v>10</v>
      </c>
      <c r="G4" s="60">
        <v>-31267766.27</v>
      </c>
      <c r="H4" s="60"/>
      <c r="I4" s="60"/>
      <c r="J4" s="60">
        <f t="shared" si="0"/>
        <v>-31267766.27</v>
      </c>
      <c r="K4" s="60">
        <v>-6511153.1180595253</v>
      </c>
      <c r="L4" s="60"/>
      <c r="M4" s="60">
        <v>-20036.758154678555</v>
      </c>
      <c r="N4" s="60">
        <f t="shared" si="1"/>
        <v>-6531189.8762142034</v>
      </c>
      <c r="O4" s="60">
        <v>31100000</v>
      </c>
      <c r="P4" s="60">
        <v>0</v>
      </c>
      <c r="Q4" s="60"/>
      <c r="R4" s="60"/>
      <c r="S4" s="60">
        <f t="shared" si="2"/>
        <v>31100000</v>
      </c>
      <c r="T4" s="60">
        <f t="shared" si="2"/>
        <v>0</v>
      </c>
      <c r="U4" s="60">
        <f t="shared" ref="U4:U37" si="4">+J4+S4</f>
        <v>-167766.26999999955</v>
      </c>
      <c r="V4" s="60">
        <f t="shared" ref="V4:V37" si="5">+N4+T4</f>
        <v>-6531189.8762142034</v>
      </c>
      <c r="W4" s="60">
        <f t="shared" si="3"/>
        <v>-6698956.146214202</v>
      </c>
    </row>
    <row r="5" spans="1:23">
      <c r="A5" s="51" t="s">
        <v>29</v>
      </c>
      <c r="B5" s="58">
        <v>9718740</v>
      </c>
      <c r="C5" s="58">
        <v>356</v>
      </c>
      <c r="D5" s="59">
        <v>43056</v>
      </c>
      <c r="E5" s="58" t="s">
        <v>22</v>
      </c>
      <c r="F5" s="58" t="s">
        <v>11</v>
      </c>
      <c r="G5" s="60">
        <v>-4007000</v>
      </c>
      <c r="H5" s="60"/>
      <c r="I5" s="60"/>
      <c r="J5" s="60">
        <f t="shared" si="0"/>
        <v>-4007000</v>
      </c>
      <c r="K5" s="60">
        <v>-1354188.5360033351</v>
      </c>
      <c r="L5" s="60"/>
      <c r="M5" s="60">
        <v>-16083.565608010003</v>
      </c>
      <c r="N5" s="60">
        <f t="shared" si="1"/>
        <v>-1370272.1016113451</v>
      </c>
      <c r="O5" s="60">
        <v>0</v>
      </c>
      <c r="P5" s="60">
        <v>0</v>
      </c>
      <c r="Q5" s="60"/>
      <c r="R5" s="60"/>
      <c r="S5" s="60">
        <f t="shared" si="2"/>
        <v>0</v>
      </c>
      <c r="T5" s="60">
        <f t="shared" si="2"/>
        <v>0</v>
      </c>
      <c r="U5" s="60">
        <f t="shared" si="4"/>
        <v>-4007000</v>
      </c>
      <c r="V5" s="60">
        <f t="shared" si="5"/>
        <v>-1370272.1016113451</v>
      </c>
      <c r="W5" s="60">
        <f t="shared" si="3"/>
        <v>-5377272.1016113451</v>
      </c>
    </row>
    <row r="6" spans="1:23">
      <c r="A6" s="51" t="s">
        <v>44</v>
      </c>
      <c r="B6" s="58">
        <v>9720626</v>
      </c>
      <c r="C6" s="58">
        <v>744</v>
      </c>
      <c r="D6" s="59">
        <v>44166</v>
      </c>
      <c r="E6" s="58" t="s">
        <v>22</v>
      </c>
      <c r="F6" s="58" t="s">
        <v>11</v>
      </c>
      <c r="G6" s="60">
        <v>-1688536.8506270004</v>
      </c>
      <c r="H6" s="60"/>
      <c r="I6" s="60"/>
      <c r="J6" s="60">
        <f t="shared" si="0"/>
        <v>-1688536.8506270004</v>
      </c>
      <c r="K6" s="60">
        <v>-518903.7296967819</v>
      </c>
      <c r="L6" s="60"/>
      <c r="M6" s="60">
        <v>-6622.3217409713361</v>
      </c>
      <c r="N6" s="60">
        <f t="shared" si="1"/>
        <v>-525526.05143775325</v>
      </c>
      <c r="O6" s="60">
        <v>0</v>
      </c>
      <c r="P6" s="60">
        <v>0</v>
      </c>
      <c r="Q6" s="60"/>
      <c r="R6" s="60"/>
      <c r="S6" s="60">
        <f t="shared" si="2"/>
        <v>0</v>
      </c>
      <c r="T6" s="60">
        <f t="shared" si="2"/>
        <v>0</v>
      </c>
      <c r="U6" s="60">
        <f t="shared" si="4"/>
        <v>-1688536.8506270004</v>
      </c>
      <c r="V6" s="60">
        <f t="shared" si="5"/>
        <v>-525526.05143775325</v>
      </c>
      <c r="W6" s="60">
        <f t="shared" si="3"/>
        <v>-2214062.9020647537</v>
      </c>
    </row>
    <row r="7" spans="1:23">
      <c r="A7" s="51" t="s">
        <v>45</v>
      </c>
      <c r="B7" s="58">
        <v>9720623</v>
      </c>
      <c r="C7" s="58">
        <v>720</v>
      </c>
      <c r="D7" s="59">
        <v>44119</v>
      </c>
      <c r="E7" s="58" t="s">
        <v>22</v>
      </c>
      <c r="F7" s="58" t="s">
        <v>11</v>
      </c>
      <c r="G7" s="60">
        <v>-346188.5</v>
      </c>
      <c r="H7" s="60"/>
      <c r="I7" s="60"/>
      <c r="J7" s="60">
        <f t="shared" si="0"/>
        <v>-346188.5</v>
      </c>
      <c r="K7" s="60">
        <v>-37675.905352752845</v>
      </c>
      <c r="L7" s="60"/>
      <c r="M7" s="60">
        <v>-573.88627605825843</v>
      </c>
      <c r="N7" s="60">
        <f t="shared" si="1"/>
        <v>-38249.791628811101</v>
      </c>
      <c r="O7" s="60">
        <v>192568.98</v>
      </c>
      <c r="P7" s="60">
        <v>0</v>
      </c>
      <c r="Q7" s="60"/>
      <c r="R7" s="60"/>
      <c r="S7" s="60">
        <f t="shared" si="2"/>
        <v>192568.98</v>
      </c>
      <c r="T7" s="60">
        <f t="shared" si="2"/>
        <v>0</v>
      </c>
      <c r="U7" s="60">
        <f t="shared" si="4"/>
        <v>-153619.51999999999</v>
      </c>
      <c r="V7" s="60">
        <f t="shared" si="5"/>
        <v>-38249.791628811101</v>
      </c>
      <c r="W7" s="60">
        <f t="shared" si="3"/>
        <v>-191869.31162881109</v>
      </c>
    </row>
    <row r="8" spans="1:23">
      <c r="A8" s="51" t="s">
        <v>60</v>
      </c>
      <c r="B8" s="58">
        <v>9721604</v>
      </c>
      <c r="C8" s="58">
        <v>779</v>
      </c>
      <c r="D8" s="59">
        <v>43800</v>
      </c>
      <c r="E8" s="58" t="s">
        <v>22</v>
      </c>
      <c r="F8" s="58" t="s">
        <v>10</v>
      </c>
      <c r="G8" s="60">
        <v>-6158461.8700000001</v>
      </c>
      <c r="H8" s="60"/>
      <c r="I8" s="60"/>
      <c r="J8" s="60">
        <f t="shared" si="0"/>
        <v>-6158461.8700000001</v>
      </c>
      <c r="K8" s="60">
        <v>-868505.76796395739</v>
      </c>
      <c r="L8" s="60"/>
      <c r="M8" s="60">
        <v>-21080.902913891867</v>
      </c>
      <c r="N8" s="60">
        <f t="shared" si="1"/>
        <v>-889586.67087784922</v>
      </c>
      <c r="O8" s="60">
        <v>0</v>
      </c>
      <c r="P8" s="60">
        <v>0</v>
      </c>
      <c r="Q8" s="60"/>
      <c r="R8" s="60"/>
      <c r="S8" s="60">
        <f t="shared" si="2"/>
        <v>0</v>
      </c>
      <c r="T8" s="60">
        <f t="shared" si="2"/>
        <v>0</v>
      </c>
      <c r="U8" s="60">
        <f t="shared" si="4"/>
        <v>-6158461.8700000001</v>
      </c>
      <c r="V8" s="60">
        <f t="shared" si="5"/>
        <v>-889586.67087784922</v>
      </c>
      <c r="W8" s="60">
        <f t="shared" si="3"/>
        <v>-7048048.5408778489</v>
      </c>
    </row>
    <row r="9" spans="1:23">
      <c r="A9" s="62" t="s">
        <v>282</v>
      </c>
      <c r="B9" s="63">
        <v>9721604</v>
      </c>
      <c r="C9" s="63">
        <v>779</v>
      </c>
      <c r="D9" s="64" t="s">
        <v>151</v>
      </c>
      <c r="E9" s="63" t="s">
        <v>22</v>
      </c>
      <c r="F9" s="63" t="s">
        <v>152</v>
      </c>
      <c r="G9" s="65">
        <v>-22272081</v>
      </c>
      <c r="H9" s="65"/>
      <c r="I9" s="65"/>
      <c r="J9" s="65">
        <f t="shared" si="0"/>
        <v>-22272081</v>
      </c>
      <c r="K9" s="65">
        <v>-1832143.9270530245</v>
      </c>
      <c r="L9" s="65"/>
      <c r="M9" s="65">
        <v>-72312.674780471643</v>
      </c>
      <c r="N9" s="65">
        <f t="shared" si="1"/>
        <v>-1904456.6018334962</v>
      </c>
      <c r="O9" s="65">
        <v>0</v>
      </c>
      <c r="P9" s="65">
        <v>0</v>
      </c>
      <c r="Q9" s="65"/>
      <c r="R9" s="65"/>
      <c r="S9" s="65">
        <f t="shared" si="2"/>
        <v>0</v>
      </c>
      <c r="T9" s="65">
        <f t="shared" si="2"/>
        <v>0</v>
      </c>
      <c r="U9" s="65">
        <f t="shared" si="4"/>
        <v>-22272081</v>
      </c>
      <c r="V9" s="65">
        <f t="shared" si="5"/>
        <v>-1904456.6018334962</v>
      </c>
      <c r="W9" s="65">
        <f t="shared" si="3"/>
        <v>-24176537.601833496</v>
      </c>
    </row>
    <row r="10" spans="1:23">
      <c r="A10" s="51" t="s">
        <v>61</v>
      </c>
      <c r="B10" s="58">
        <v>9721425</v>
      </c>
      <c r="C10" s="58">
        <v>829</v>
      </c>
      <c r="D10" s="59">
        <v>43413</v>
      </c>
      <c r="E10" s="61" t="s">
        <v>23</v>
      </c>
      <c r="F10" s="58" t="s">
        <v>10</v>
      </c>
      <c r="G10" s="60">
        <v>-7266931.9300000006</v>
      </c>
      <c r="H10" s="60"/>
      <c r="I10" s="60"/>
      <c r="J10" s="60">
        <f t="shared" si="0"/>
        <v>-7266931.9300000006</v>
      </c>
      <c r="K10" s="60">
        <v>-1688381.9570060736</v>
      </c>
      <c r="L10" s="60"/>
      <c r="M10" s="60">
        <v>-5813.5455440000005</v>
      </c>
      <c r="N10" s="60">
        <f t="shared" si="1"/>
        <v>-1694195.5025500737</v>
      </c>
      <c r="O10" s="60">
        <v>4965736.8125</v>
      </c>
      <c r="P10" s="60">
        <v>1669684.7478395835</v>
      </c>
      <c r="Q10" s="60">
        <v>363346.6</v>
      </c>
      <c r="R10" s="60">
        <v>18697.21</v>
      </c>
      <c r="S10" s="60">
        <f t="shared" si="2"/>
        <v>5329083.4124999996</v>
      </c>
      <c r="T10" s="60">
        <f t="shared" si="2"/>
        <v>1688381.9578395835</v>
      </c>
      <c r="U10" s="60">
        <f t="shared" si="4"/>
        <v>-1937848.517500001</v>
      </c>
      <c r="V10" s="60">
        <f t="shared" si="5"/>
        <v>-5813.5447104901541</v>
      </c>
      <c r="W10" s="60">
        <f t="shared" si="3"/>
        <v>-1943662.0622104914</v>
      </c>
    </row>
    <row r="11" spans="1:23">
      <c r="A11" s="51" t="s">
        <v>65</v>
      </c>
      <c r="B11" s="58">
        <v>9721390</v>
      </c>
      <c r="C11" s="58">
        <v>723</v>
      </c>
      <c r="D11" s="59">
        <v>43972</v>
      </c>
      <c r="E11" s="58" t="s">
        <v>22</v>
      </c>
      <c r="F11" s="58" t="s">
        <v>11</v>
      </c>
      <c r="G11" s="60">
        <v>-854507.16</v>
      </c>
      <c r="H11" s="60"/>
      <c r="I11" s="60"/>
      <c r="J11" s="60">
        <f t="shared" si="0"/>
        <v>-854507.16</v>
      </c>
      <c r="K11" s="60">
        <v>-245942.10706765874</v>
      </c>
      <c r="L11" s="60"/>
      <c r="M11" s="60">
        <v>-3301.3478012029759</v>
      </c>
      <c r="N11" s="60">
        <f t="shared" si="1"/>
        <v>-249243.45486886171</v>
      </c>
      <c r="O11" s="60">
        <v>0</v>
      </c>
      <c r="P11" s="60">
        <v>0</v>
      </c>
      <c r="Q11" s="60"/>
      <c r="R11" s="60"/>
      <c r="S11" s="60">
        <f t="shared" si="2"/>
        <v>0</v>
      </c>
      <c r="T11" s="60">
        <f t="shared" si="2"/>
        <v>0</v>
      </c>
      <c r="U11" s="60">
        <f t="shared" si="4"/>
        <v>-854507.16</v>
      </c>
      <c r="V11" s="60">
        <f t="shared" si="5"/>
        <v>-249243.45486886171</v>
      </c>
      <c r="W11" s="60">
        <f t="shared" si="3"/>
        <v>-1103750.6148688616</v>
      </c>
    </row>
    <row r="12" spans="1:23">
      <c r="A12" s="51" t="s">
        <v>69</v>
      </c>
      <c r="B12" s="58">
        <v>9721502</v>
      </c>
      <c r="C12" s="58">
        <v>877</v>
      </c>
      <c r="D12" s="59">
        <v>43489</v>
      </c>
      <c r="E12" s="58" t="s">
        <v>22</v>
      </c>
      <c r="F12" s="58" t="s">
        <v>11</v>
      </c>
      <c r="G12" s="60">
        <v>-17386299.290000003</v>
      </c>
      <c r="H12" s="60"/>
      <c r="I12" s="60"/>
      <c r="J12" s="60">
        <f t="shared" si="0"/>
        <v>-17386299.290000003</v>
      </c>
      <c r="K12" s="60">
        <v>-4613208.9753426174</v>
      </c>
      <c r="L12" s="60"/>
      <c r="M12" s="60">
        <v>-64239.62692602785</v>
      </c>
      <c r="N12" s="60">
        <f t="shared" si="1"/>
        <v>-4677448.6022686455</v>
      </c>
      <c r="O12" s="60">
        <v>586299.29</v>
      </c>
      <c r="P12" s="60">
        <v>0</v>
      </c>
      <c r="Q12" s="60"/>
      <c r="R12" s="60"/>
      <c r="S12" s="60">
        <f t="shared" si="2"/>
        <v>586299.29</v>
      </c>
      <c r="T12" s="60">
        <f t="shared" si="2"/>
        <v>0</v>
      </c>
      <c r="U12" s="60">
        <f t="shared" si="4"/>
        <v>-16800000.000000004</v>
      </c>
      <c r="V12" s="60">
        <f t="shared" si="5"/>
        <v>-4677448.6022686455</v>
      </c>
      <c r="W12" s="60">
        <f t="shared" si="3"/>
        <v>-21477448.602268651</v>
      </c>
    </row>
    <row r="13" spans="1:23">
      <c r="A13" s="51" t="s">
        <v>70</v>
      </c>
      <c r="B13" s="58">
        <v>9721386</v>
      </c>
      <c r="C13" s="58" t="s">
        <v>71</v>
      </c>
      <c r="D13" s="59">
        <v>43384</v>
      </c>
      <c r="E13" s="58" t="s">
        <v>22</v>
      </c>
      <c r="F13" s="58" t="s">
        <v>11</v>
      </c>
      <c r="G13" s="60">
        <v>-1938559.7799999998</v>
      </c>
      <c r="H13" s="60"/>
      <c r="I13" s="60"/>
      <c r="J13" s="60">
        <f t="shared" si="0"/>
        <v>-1938559.7799999998</v>
      </c>
      <c r="K13" s="60">
        <v>-534954.23220745381</v>
      </c>
      <c r="L13" s="60"/>
      <c r="M13" s="60">
        <v>-7420.5420366223643</v>
      </c>
      <c r="N13" s="60">
        <f t="shared" si="1"/>
        <v>-542374.77424407622</v>
      </c>
      <c r="O13" s="60">
        <v>0</v>
      </c>
      <c r="P13" s="60">
        <v>0</v>
      </c>
      <c r="Q13" s="60"/>
      <c r="R13" s="60"/>
      <c r="S13" s="60">
        <f t="shared" si="2"/>
        <v>0</v>
      </c>
      <c r="T13" s="60">
        <f t="shared" si="2"/>
        <v>0</v>
      </c>
      <c r="U13" s="60">
        <f t="shared" si="4"/>
        <v>-1938559.7799999998</v>
      </c>
      <c r="V13" s="60">
        <f t="shared" si="5"/>
        <v>-542374.77424407622</v>
      </c>
      <c r="W13" s="60">
        <f t="shared" si="3"/>
        <v>-2480934.5542440759</v>
      </c>
    </row>
    <row r="14" spans="1:23">
      <c r="A14" s="51" t="s">
        <v>72</v>
      </c>
      <c r="B14" s="58">
        <v>9724501</v>
      </c>
      <c r="C14" s="59" t="s">
        <v>75</v>
      </c>
      <c r="D14" s="59">
        <v>43098</v>
      </c>
      <c r="E14" s="58" t="s">
        <v>22</v>
      </c>
      <c r="F14" s="58" t="s">
        <v>11</v>
      </c>
      <c r="G14" s="60">
        <v>-545277</v>
      </c>
      <c r="H14" s="60"/>
      <c r="I14" s="60"/>
      <c r="J14" s="60">
        <f t="shared" si="0"/>
        <v>-545277</v>
      </c>
      <c r="K14" s="60">
        <v>-142084.19416810083</v>
      </c>
      <c r="L14" s="60"/>
      <c r="M14" s="60">
        <v>-1513.1918525043025</v>
      </c>
      <c r="N14" s="60">
        <f t="shared" si="1"/>
        <v>-143597.38602060513</v>
      </c>
      <c r="O14" s="60">
        <v>182963.91</v>
      </c>
      <c r="P14" s="60">
        <v>0</v>
      </c>
      <c r="Q14" s="60"/>
      <c r="R14" s="60"/>
      <c r="S14" s="60">
        <f t="shared" si="2"/>
        <v>182963.91</v>
      </c>
      <c r="T14" s="60">
        <f t="shared" si="2"/>
        <v>0</v>
      </c>
      <c r="U14" s="60">
        <f t="shared" si="4"/>
        <v>-362313.08999999997</v>
      </c>
      <c r="V14" s="60">
        <f t="shared" si="5"/>
        <v>-143597.38602060513</v>
      </c>
      <c r="W14" s="60">
        <f t="shared" si="3"/>
        <v>-505910.47602060507</v>
      </c>
    </row>
    <row r="15" spans="1:23">
      <c r="A15" s="51" t="s">
        <v>73</v>
      </c>
      <c r="B15" s="58">
        <v>9721389</v>
      </c>
      <c r="C15" s="58" t="s">
        <v>74</v>
      </c>
      <c r="D15" s="59" t="s">
        <v>198</v>
      </c>
      <c r="E15" s="58" t="s">
        <v>22</v>
      </c>
      <c r="F15" s="58" t="s">
        <v>11</v>
      </c>
      <c r="G15" s="60">
        <v>-558659.21</v>
      </c>
      <c r="H15" s="60"/>
      <c r="I15" s="60"/>
      <c r="J15" s="60">
        <f t="shared" si="0"/>
        <v>-558659.21</v>
      </c>
      <c r="K15" s="60">
        <v>-162415.38378934472</v>
      </c>
      <c r="L15" s="60"/>
      <c r="M15" s="60">
        <v>-2163.2237813680335</v>
      </c>
      <c r="N15" s="60">
        <f t="shared" si="1"/>
        <v>-164578.60757071275</v>
      </c>
      <c r="O15" s="60">
        <v>0</v>
      </c>
      <c r="P15" s="60">
        <v>0</v>
      </c>
      <c r="Q15" s="60"/>
      <c r="R15" s="60"/>
      <c r="S15" s="60">
        <f t="shared" si="2"/>
        <v>0</v>
      </c>
      <c r="T15" s="60">
        <f t="shared" si="2"/>
        <v>0</v>
      </c>
      <c r="U15" s="60">
        <f t="shared" si="4"/>
        <v>-558659.21</v>
      </c>
      <c r="V15" s="60">
        <f t="shared" si="5"/>
        <v>-164578.60757071275</v>
      </c>
      <c r="W15" s="60">
        <f t="shared" si="3"/>
        <v>-723237.81757071265</v>
      </c>
    </row>
    <row r="16" spans="1:23">
      <c r="A16" s="51" t="s">
        <v>77</v>
      </c>
      <c r="B16" s="58">
        <v>9726520</v>
      </c>
      <c r="C16" s="58" t="s">
        <v>78</v>
      </c>
      <c r="D16" s="59">
        <v>32143</v>
      </c>
      <c r="E16" s="58" t="s">
        <v>22</v>
      </c>
      <c r="F16" s="58" t="s">
        <v>10</v>
      </c>
      <c r="G16" s="60">
        <v>-1304718.45</v>
      </c>
      <c r="H16" s="60"/>
      <c r="I16" s="60"/>
      <c r="J16" s="60">
        <f t="shared" si="0"/>
        <v>-1304718.45</v>
      </c>
      <c r="K16" s="60">
        <v>-100765.5478805595</v>
      </c>
      <c r="L16" s="60"/>
      <c r="M16" s="60">
        <v>-612.09014364167808</v>
      </c>
      <c r="N16" s="60">
        <f t="shared" si="1"/>
        <v>-101377.63802420118</v>
      </c>
      <c r="O16" s="60">
        <v>1201453.95</v>
      </c>
      <c r="P16" s="60">
        <v>0</v>
      </c>
      <c r="Q16" s="60"/>
      <c r="R16" s="60"/>
      <c r="S16" s="60">
        <f t="shared" si="2"/>
        <v>1201453.95</v>
      </c>
      <c r="T16" s="60">
        <f t="shared" si="2"/>
        <v>0</v>
      </c>
      <c r="U16" s="60">
        <f t="shared" si="4"/>
        <v>-103264.5</v>
      </c>
      <c r="V16" s="60">
        <f t="shared" si="5"/>
        <v>-101377.63802420118</v>
      </c>
      <c r="W16" s="60">
        <f t="shared" si="3"/>
        <v>-204642.13802420115</v>
      </c>
    </row>
    <row r="17" spans="1:23">
      <c r="A17" s="51" t="s">
        <v>82</v>
      </c>
      <c r="B17" s="58">
        <v>9722385</v>
      </c>
      <c r="C17" s="58">
        <v>954</v>
      </c>
      <c r="D17" s="59">
        <v>44561</v>
      </c>
      <c r="E17" s="58" t="s">
        <v>22</v>
      </c>
      <c r="F17" s="58" t="s">
        <v>10</v>
      </c>
      <c r="G17" s="60">
        <v>-1058100</v>
      </c>
      <c r="H17" s="60"/>
      <c r="I17" s="60"/>
      <c r="J17" s="60">
        <f t="shared" si="0"/>
        <v>-1058100</v>
      </c>
      <c r="K17" s="60">
        <v>-219654.33669330718</v>
      </c>
      <c r="L17" s="60"/>
      <c r="M17" s="60">
        <v>-3833.2630100799224</v>
      </c>
      <c r="N17" s="60">
        <f t="shared" si="1"/>
        <v>-223487.5997033871</v>
      </c>
      <c r="O17" s="60">
        <v>0</v>
      </c>
      <c r="P17" s="60">
        <v>0</v>
      </c>
      <c r="Q17" s="60"/>
      <c r="R17" s="60"/>
      <c r="S17" s="60">
        <f t="shared" si="2"/>
        <v>0</v>
      </c>
      <c r="T17" s="60">
        <f t="shared" si="2"/>
        <v>0</v>
      </c>
      <c r="U17" s="60">
        <f t="shared" si="4"/>
        <v>-1058100</v>
      </c>
      <c r="V17" s="60">
        <f t="shared" si="5"/>
        <v>-223487.5997033871</v>
      </c>
      <c r="W17" s="60">
        <f t="shared" si="3"/>
        <v>-1281587.5997033871</v>
      </c>
    </row>
    <row r="18" spans="1:23">
      <c r="A18" s="51" t="s">
        <v>83</v>
      </c>
      <c r="B18" s="58">
        <v>9722382</v>
      </c>
      <c r="C18" s="58">
        <v>946</v>
      </c>
      <c r="D18" s="59">
        <v>44561</v>
      </c>
      <c r="E18" s="58" t="s">
        <v>22</v>
      </c>
      <c r="F18" s="58" t="s">
        <v>11</v>
      </c>
      <c r="G18" s="60">
        <v>-33447.880000000005</v>
      </c>
      <c r="H18" s="60"/>
      <c r="I18" s="60">
        <v>-9218.81</v>
      </c>
      <c r="J18" s="60">
        <f t="shared" si="0"/>
        <v>-42666.69</v>
      </c>
      <c r="K18" s="60">
        <v>-1777.2682202036221</v>
      </c>
      <c r="L18" s="60"/>
      <c r="M18" s="60">
        <v>-119.50365966061082</v>
      </c>
      <c r="N18" s="60">
        <f t="shared" si="1"/>
        <v>-1896.7718798642329</v>
      </c>
      <c r="O18" s="60">
        <v>0</v>
      </c>
      <c r="P18" s="60">
        <v>0</v>
      </c>
      <c r="Q18" s="60"/>
      <c r="R18" s="60"/>
      <c r="S18" s="60">
        <f t="shared" si="2"/>
        <v>0</v>
      </c>
      <c r="T18" s="60">
        <f t="shared" si="2"/>
        <v>0</v>
      </c>
      <c r="U18" s="60">
        <f t="shared" si="4"/>
        <v>-42666.69</v>
      </c>
      <c r="V18" s="60">
        <f t="shared" si="5"/>
        <v>-1896.7718798642329</v>
      </c>
      <c r="W18" s="60">
        <f t="shared" si="3"/>
        <v>-44563.461879864233</v>
      </c>
    </row>
    <row r="19" spans="1:23">
      <c r="A19" s="51" t="s">
        <v>84</v>
      </c>
      <c r="B19" s="58">
        <v>9727455</v>
      </c>
      <c r="C19" s="58">
        <v>1032</v>
      </c>
      <c r="D19" s="59">
        <v>43220</v>
      </c>
      <c r="E19" s="58" t="s">
        <v>22</v>
      </c>
      <c r="F19" s="58" t="s">
        <v>11</v>
      </c>
      <c r="G19" s="60">
        <v>-91145</v>
      </c>
      <c r="H19" s="60"/>
      <c r="I19" s="60"/>
      <c r="J19" s="60">
        <f t="shared" si="0"/>
        <v>-91145</v>
      </c>
      <c r="K19" s="60">
        <v>-21972.359457140963</v>
      </c>
      <c r="L19" s="60"/>
      <c r="M19" s="60">
        <v>-339.35207837142269</v>
      </c>
      <c r="N19" s="60">
        <f t="shared" si="1"/>
        <v>-22311.711535512386</v>
      </c>
      <c r="O19" s="60">
        <v>0</v>
      </c>
      <c r="P19" s="60">
        <v>0</v>
      </c>
      <c r="Q19" s="60"/>
      <c r="R19" s="60"/>
      <c r="S19" s="60">
        <f t="shared" si="2"/>
        <v>0</v>
      </c>
      <c r="T19" s="60">
        <f t="shared" si="2"/>
        <v>0</v>
      </c>
      <c r="U19" s="60">
        <f t="shared" si="4"/>
        <v>-91145</v>
      </c>
      <c r="V19" s="60">
        <f t="shared" si="5"/>
        <v>-22311.711535512386</v>
      </c>
      <c r="W19" s="60">
        <f t="shared" si="3"/>
        <v>-113456.71153551238</v>
      </c>
    </row>
    <row r="20" spans="1:23">
      <c r="A20" s="51" t="s">
        <v>85</v>
      </c>
      <c r="B20" s="58">
        <v>9730400</v>
      </c>
      <c r="C20" s="58">
        <v>829</v>
      </c>
      <c r="D20" s="59">
        <v>43413</v>
      </c>
      <c r="E20" s="61" t="s">
        <v>23</v>
      </c>
      <c r="F20" s="58" t="s">
        <v>10</v>
      </c>
      <c r="G20" s="60">
        <v>-20129615</v>
      </c>
      <c r="H20" s="60"/>
      <c r="I20" s="60"/>
      <c r="J20" s="60">
        <f t="shared" si="0"/>
        <v>-20129615</v>
      </c>
      <c r="K20" s="60">
        <v>-2500920.0804299056</v>
      </c>
      <c r="L20" s="60"/>
      <c r="M20" s="60">
        <v>-15097.211250000004</v>
      </c>
      <c r="N20" s="60">
        <f t="shared" si="1"/>
        <v>-2516017.2916799057</v>
      </c>
      <c r="O20" s="60">
        <v>14090730.5</v>
      </c>
      <c r="P20" s="60">
        <v>2451854.1442187498</v>
      </c>
      <c r="Q20" s="60">
        <v>1006480.75</v>
      </c>
      <c r="R20" s="60">
        <v>49065.94</v>
      </c>
      <c r="S20" s="60">
        <f t="shared" si="2"/>
        <v>15097211.25</v>
      </c>
      <c r="T20" s="60">
        <f t="shared" si="2"/>
        <v>2500920.0842187498</v>
      </c>
      <c r="U20" s="60">
        <f t="shared" si="4"/>
        <v>-5032403.75</v>
      </c>
      <c r="V20" s="60">
        <f t="shared" si="5"/>
        <v>-15097.207461155951</v>
      </c>
      <c r="W20" s="60">
        <f t="shared" si="3"/>
        <v>-5047500.9574611541</v>
      </c>
    </row>
    <row r="21" spans="1:23">
      <c r="A21" s="51" t="s">
        <v>87</v>
      </c>
      <c r="B21" s="58">
        <v>9730004</v>
      </c>
      <c r="C21" s="58">
        <v>1030</v>
      </c>
      <c r="D21" s="59" t="s">
        <v>200</v>
      </c>
      <c r="E21" s="58" t="s">
        <v>200</v>
      </c>
      <c r="F21" s="58" t="s">
        <v>11</v>
      </c>
      <c r="G21" s="60">
        <v>-206358.13</v>
      </c>
      <c r="H21" s="60"/>
      <c r="I21" s="60"/>
      <c r="J21" s="60">
        <f t="shared" si="0"/>
        <v>-206358.13</v>
      </c>
      <c r="K21" s="60">
        <v>-19895.316851994743</v>
      </c>
      <c r="L21" s="60"/>
      <c r="M21" s="60">
        <v>-678.76034055598404</v>
      </c>
      <c r="N21" s="60">
        <f t="shared" si="1"/>
        <v>-20574.077192550729</v>
      </c>
      <c r="O21" s="60">
        <v>0</v>
      </c>
      <c r="P21" s="60">
        <v>0</v>
      </c>
      <c r="Q21" s="60"/>
      <c r="R21" s="60"/>
      <c r="S21" s="60">
        <f t="shared" si="2"/>
        <v>0</v>
      </c>
      <c r="T21" s="60">
        <f t="shared" si="2"/>
        <v>0</v>
      </c>
      <c r="U21" s="60">
        <f t="shared" si="4"/>
        <v>-206358.13</v>
      </c>
      <c r="V21" s="60">
        <f t="shared" si="5"/>
        <v>-20574.077192550729</v>
      </c>
      <c r="W21" s="60">
        <f t="shared" si="3"/>
        <v>-226932.20719255073</v>
      </c>
    </row>
    <row r="22" spans="1:23">
      <c r="A22" s="51" t="s">
        <v>89</v>
      </c>
      <c r="B22" s="58">
        <v>9730006</v>
      </c>
      <c r="C22" s="58">
        <v>1157</v>
      </c>
      <c r="D22" s="59" t="s">
        <v>200</v>
      </c>
      <c r="E22" s="58" t="s">
        <v>200</v>
      </c>
      <c r="F22" s="58" t="s">
        <v>11</v>
      </c>
      <c r="G22" s="60">
        <v>-207540.55</v>
      </c>
      <c r="H22" s="60"/>
      <c r="I22" s="60"/>
      <c r="J22" s="60">
        <f t="shared" si="0"/>
        <v>-207540.55</v>
      </c>
      <c r="K22" s="60">
        <v>-43114.463914766333</v>
      </c>
      <c r="L22" s="60"/>
      <c r="M22" s="60">
        <v>-751.96504174429913</v>
      </c>
      <c r="N22" s="60">
        <f t="shared" si="1"/>
        <v>-43866.42895651063</v>
      </c>
      <c r="O22" s="60">
        <v>0</v>
      </c>
      <c r="P22" s="60">
        <v>0</v>
      </c>
      <c r="Q22" s="60"/>
      <c r="R22" s="60"/>
      <c r="S22" s="60">
        <f t="shared" ref="S22:T37" si="6">+O22+Q22</f>
        <v>0</v>
      </c>
      <c r="T22" s="60">
        <f t="shared" si="6"/>
        <v>0</v>
      </c>
      <c r="U22" s="60">
        <f t="shared" si="4"/>
        <v>-207540.55</v>
      </c>
      <c r="V22" s="60">
        <f t="shared" si="5"/>
        <v>-43866.42895651063</v>
      </c>
      <c r="W22" s="60">
        <f t="shared" si="3"/>
        <v>-251406.9789565106</v>
      </c>
    </row>
    <row r="23" spans="1:23">
      <c r="A23" s="51" t="s">
        <v>91</v>
      </c>
      <c r="B23" s="58">
        <v>9731562</v>
      </c>
      <c r="C23" s="58">
        <v>1106</v>
      </c>
      <c r="D23" s="59">
        <v>44819</v>
      </c>
      <c r="E23" s="58" t="s">
        <v>22</v>
      </c>
      <c r="F23" s="58" t="s">
        <v>11</v>
      </c>
      <c r="G23" s="60">
        <v>-100650.85</v>
      </c>
      <c r="H23" s="60"/>
      <c r="I23" s="60">
        <v>-80349.08</v>
      </c>
      <c r="J23" s="60">
        <f t="shared" si="0"/>
        <v>-180999.93</v>
      </c>
      <c r="K23" s="60">
        <v>-19812.804373169009</v>
      </c>
      <c r="L23" s="60"/>
      <c r="M23" s="60">
        <v>-481.9145831195068</v>
      </c>
      <c r="N23" s="60">
        <f t="shared" si="1"/>
        <v>-20294.718956288514</v>
      </c>
      <c r="O23" s="60">
        <v>0</v>
      </c>
      <c r="P23" s="60">
        <v>0</v>
      </c>
      <c r="Q23" s="60"/>
      <c r="R23" s="60"/>
      <c r="S23" s="60">
        <f t="shared" si="6"/>
        <v>0</v>
      </c>
      <c r="T23" s="60">
        <f t="shared" si="6"/>
        <v>0</v>
      </c>
      <c r="U23" s="60">
        <f t="shared" si="4"/>
        <v>-180999.93</v>
      </c>
      <c r="V23" s="60">
        <f t="shared" si="5"/>
        <v>-20294.718956288514</v>
      </c>
      <c r="W23" s="60">
        <f t="shared" si="3"/>
        <v>-201294.6489562885</v>
      </c>
    </row>
    <row r="24" spans="1:23">
      <c r="A24" s="51" t="s">
        <v>93</v>
      </c>
      <c r="B24" s="58">
        <v>9731561</v>
      </c>
      <c r="C24" s="58">
        <v>1128</v>
      </c>
      <c r="D24" s="59">
        <v>44160</v>
      </c>
      <c r="E24" s="58" t="s">
        <v>22</v>
      </c>
      <c r="F24" s="58" t="s">
        <v>11</v>
      </c>
      <c r="G24" s="60">
        <v>-14113.49</v>
      </c>
      <c r="H24" s="60"/>
      <c r="I24" s="60"/>
      <c r="J24" s="60">
        <f t="shared" si="0"/>
        <v>-14113.49</v>
      </c>
      <c r="K24" s="60">
        <v>-2600.1452023034749</v>
      </c>
      <c r="L24" s="60"/>
      <c r="M24" s="60">
        <v>0</v>
      </c>
      <c r="N24" s="60">
        <f t="shared" si="1"/>
        <v>-2600.1452023034749</v>
      </c>
      <c r="O24" s="60">
        <v>27741.84</v>
      </c>
      <c r="P24" s="60">
        <v>0</v>
      </c>
      <c r="Q24" s="60"/>
      <c r="R24" s="60"/>
      <c r="S24" s="60">
        <f t="shared" si="6"/>
        <v>27741.84</v>
      </c>
      <c r="T24" s="60">
        <f t="shared" si="6"/>
        <v>0</v>
      </c>
      <c r="U24" s="60">
        <f t="shared" si="4"/>
        <v>13628.35</v>
      </c>
      <c r="V24" s="60">
        <f t="shared" si="5"/>
        <v>-2600.1452023034749</v>
      </c>
      <c r="W24" s="60">
        <f t="shared" si="3"/>
        <v>11028.204797696526</v>
      </c>
    </row>
    <row r="25" spans="1:23">
      <c r="A25" s="51" t="s">
        <v>105</v>
      </c>
      <c r="B25" s="58">
        <v>9734382</v>
      </c>
      <c r="C25" s="58" t="s">
        <v>101</v>
      </c>
      <c r="D25" s="59">
        <v>43074</v>
      </c>
      <c r="E25" s="58" t="s">
        <v>22</v>
      </c>
      <c r="F25" s="58" t="s">
        <v>118</v>
      </c>
      <c r="G25" s="60">
        <v>-215092.43</v>
      </c>
      <c r="H25" s="60"/>
      <c r="I25" s="60"/>
      <c r="J25" s="60">
        <f t="shared" si="0"/>
        <v>-215092.43</v>
      </c>
      <c r="K25" s="60">
        <v>-32494.680890477637</v>
      </c>
      <c r="L25" s="60"/>
      <c r="M25" s="60">
        <v>-742.7613326714328</v>
      </c>
      <c r="N25" s="60">
        <f t="shared" si="1"/>
        <v>-33237.442223149068</v>
      </c>
      <c r="O25" s="60">
        <v>0</v>
      </c>
      <c r="P25" s="60">
        <v>0</v>
      </c>
      <c r="Q25" s="60"/>
      <c r="R25" s="60"/>
      <c r="S25" s="60">
        <f t="shared" si="6"/>
        <v>0</v>
      </c>
      <c r="T25" s="60">
        <f t="shared" si="6"/>
        <v>0</v>
      </c>
      <c r="U25" s="60">
        <f t="shared" si="4"/>
        <v>-215092.43</v>
      </c>
      <c r="V25" s="60">
        <f t="shared" si="5"/>
        <v>-33237.442223149068</v>
      </c>
      <c r="W25" s="60">
        <f t="shared" si="3"/>
        <v>-248329.87222314905</v>
      </c>
    </row>
    <row r="26" spans="1:23">
      <c r="A26" s="51" t="s">
        <v>106</v>
      </c>
      <c r="B26" s="58">
        <v>9734344</v>
      </c>
      <c r="C26" s="58" t="s">
        <v>102</v>
      </c>
      <c r="D26" s="59">
        <v>43251</v>
      </c>
      <c r="E26" s="58" t="s">
        <v>201</v>
      </c>
      <c r="F26" s="58" t="s">
        <v>118</v>
      </c>
      <c r="G26" s="60">
        <v>0</v>
      </c>
      <c r="H26" s="60"/>
      <c r="I26" s="60"/>
      <c r="J26" s="60">
        <f t="shared" si="0"/>
        <v>0</v>
      </c>
      <c r="K26" s="60">
        <v>0</v>
      </c>
      <c r="L26" s="60"/>
      <c r="M26" s="60">
        <v>0</v>
      </c>
      <c r="N26" s="60">
        <f t="shared" si="1"/>
        <v>0</v>
      </c>
      <c r="O26" s="60">
        <v>0</v>
      </c>
      <c r="P26" s="60">
        <v>0</v>
      </c>
      <c r="Q26" s="60"/>
      <c r="R26" s="60"/>
      <c r="S26" s="60">
        <f t="shared" si="6"/>
        <v>0</v>
      </c>
      <c r="T26" s="60">
        <f t="shared" si="6"/>
        <v>0</v>
      </c>
      <c r="U26" s="60">
        <f t="shared" si="4"/>
        <v>0</v>
      </c>
      <c r="V26" s="60">
        <f t="shared" si="5"/>
        <v>0</v>
      </c>
      <c r="W26" s="60">
        <f t="shared" si="3"/>
        <v>0</v>
      </c>
    </row>
    <row r="27" spans="1:23">
      <c r="A27" s="51" t="s">
        <v>99</v>
      </c>
      <c r="B27" s="58">
        <v>9734526</v>
      </c>
      <c r="C27" s="58" t="s">
        <v>109</v>
      </c>
      <c r="D27" s="59" t="s">
        <v>202</v>
      </c>
      <c r="E27" s="58" t="s">
        <v>22</v>
      </c>
      <c r="F27" s="58" t="s">
        <v>119</v>
      </c>
      <c r="G27" s="60">
        <v>-154431.16999999998</v>
      </c>
      <c r="H27" s="60"/>
      <c r="I27" s="60"/>
      <c r="J27" s="60">
        <f t="shared" si="0"/>
        <v>-154431.16999999998</v>
      </c>
      <c r="K27" s="60">
        <v>-9766.6252446506096</v>
      </c>
      <c r="L27" s="60"/>
      <c r="M27" s="60">
        <v>0</v>
      </c>
      <c r="N27" s="60">
        <f t="shared" si="1"/>
        <v>-9766.6252446506096</v>
      </c>
      <c r="O27" s="60">
        <v>410486.59</v>
      </c>
      <c r="P27" s="60">
        <v>0</v>
      </c>
      <c r="Q27" s="60"/>
      <c r="R27" s="60"/>
      <c r="S27" s="60">
        <f t="shared" si="6"/>
        <v>410486.59</v>
      </c>
      <c r="T27" s="60">
        <f t="shared" si="6"/>
        <v>0</v>
      </c>
      <c r="U27" s="60">
        <f t="shared" si="4"/>
        <v>256055.42000000004</v>
      </c>
      <c r="V27" s="60">
        <f t="shared" si="5"/>
        <v>-9766.6252446506096</v>
      </c>
      <c r="W27" s="60">
        <f t="shared" si="3"/>
        <v>246288.79475534943</v>
      </c>
    </row>
    <row r="28" spans="1:23">
      <c r="A28" s="51" t="s">
        <v>111</v>
      </c>
      <c r="B28" s="58">
        <v>9734900</v>
      </c>
      <c r="C28" s="58" t="s">
        <v>112</v>
      </c>
      <c r="D28" s="59" t="s">
        <v>203</v>
      </c>
      <c r="E28" s="58" t="s">
        <v>22</v>
      </c>
      <c r="F28" s="58" t="s">
        <v>121</v>
      </c>
      <c r="G28" s="60">
        <v>-7540.76</v>
      </c>
      <c r="H28" s="60"/>
      <c r="I28" s="60"/>
      <c r="J28" s="60">
        <f t="shared" si="0"/>
        <v>-7540.76</v>
      </c>
      <c r="K28" s="60">
        <v>-316.96966082031258</v>
      </c>
      <c r="L28" s="60"/>
      <c r="M28" s="60">
        <v>-28.6182654448695</v>
      </c>
      <c r="N28" s="60">
        <f t="shared" si="1"/>
        <v>-345.58792626518209</v>
      </c>
      <c r="O28" s="60">
        <v>0</v>
      </c>
      <c r="P28" s="60">
        <v>0</v>
      </c>
      <c r="Q28" s="60"/>
      <c r="R28" s="60"/>
      <c r="S28" s="60">
        <f t="shared" si="6"/>
        <v>0</v>
      </c>
      <c r="T28" s="60">
        <f t="shared" si="6"/>
        <v>0</v>
      </c>
      <c r="U28" s="60">
        <f t="shared" si="4"/>
        <v>-7540.76</v>
      </c>
      <c r="V28" s="60">
        <f t="shared" si="5"/>
        <v>-345.58792626518209</v>
      </c>
      <c r="W28" s="60">
        <f t="shared" si="3"/>
        <v>-7886.3479262651827</v>
      </c>
    </row>
    <row r="29" spans="1:23">
      <c r="A29" s="51" t="s">
        <v>113</v>
      </c>
      <c r="B29" s="58">
        <v>9734304</v>
      </c>
      <c r="C29" s="58" t="s">
        <v>114</v>
      </c>
      <c r="D29" s="59">
        <v>44537</v>
      </c>
      <c r="E29" s="58" t="s">
        <v>22</v>
      </c>
      <c r="F29" s="58" t="s">
        <v>122</v>
      </c>
      <c r="G29" s="60">
        <v>-4338331.5600000005</v>
      </c>
      <c r="H29" s="60"/>
      <c r="I29" s="60">
        <v>-353936.23</v>
      </c>
      <c r="J29" s="60">
        <f t="shared" si="0"/>
        <v>-4692267.790000001</v>
      </c>
      <c r="K29" s="60">
        <v>-192812.49979482504</v>
      </c>
      <c r="L29" s="60"/>
      <c r="M29" s="60">
        <v>-14124.336524384475</v>
      </c>
      <c r="N29" s="60">
        <f t="shared" si="1"/>
        <v>-206936.83631920951</v>
      </c>
      <c r="O29" s="60">
        <v>0</v>
      </c>
      <c r="P29" s="60">
        <v>0</v>
      </c>
      <c r="Q29" s="60"/>
      <c r="R29" s="60"/>
      <c r="S29" s="60">
        <f t="shared" si="6"/>
        <v>0</v>
      </c>
      <c r="T29" s="60">
        <f t="shared" si="6"/>
        <v>0</v>
      </c>
      <c r="U29" s="60">
        <f t="shared" si="4"/>
        <v>-4692267.790000001</v>
      </c>
      <c r="V29" s="60">
        <f t="shared" si="5"/>
        <v>-206936.83631920951</v>
      </c>
      <c r="W29" s="60">
        <f t="shared" si="3"/>
        <v>-4899204.62631921</v>
      </c>
    </row>
    <row r="30" spans="1:23">
      <c r="A30" s="51" t="s">
        <v>115</v>
      </c>
      <c r="B30" s="58">
        <v>9734305</v>
      </c>
      <c r="C30" s="58" t="s">
        <v>116</v>
      </c>
      <c r="D30" s="59">
        <v>44941</v>
      </c>
      <c r="E30" s="58" t="s">
        <v>22</v>
      </c>
      <c r="F30" s="58" t="s">
        <v>11</v>
      </c>
      <c r="G30" s="60">
        <v>-160119.45000000001</v>
      </c>
      <c r="H30" s="60"/>
      <c r="I30" s="60"/>
      <c r="J30" s="60">
        <f t="shared" si="0"/>
        <v>-160119.45000000001</v>
      </c>
      <c r="K30" s="60">
        <v>-3605.9397051694373</v>
      </c>
      <c r="L30" s="60"/>
      <c r="M30" s="60">
        <v>-542.01785911550837</v>
      </c>
      <c r="N30" s="60">
        <f t="shared" si="1"/>
        <v>-4147.9575642849459</v>
      </c>
      <c r="O30" s="60">
        <v>-16947.23</v>
      </c>
      <c r="P30" s="60">
        <v>0</v>
      </c>
      <c r="Q30" s="60"/>
      <c r="R30" s="60"/>
      <c r="S30" s="60">
        <f t="shared" si="6"/>
        <v>-16947.23</v>
      </c>
      <c r="T30" s="60">
        <f t="shared" si="6"/>
        <v>0</v>
      </c>
      <c r="U30" s="60">
        <f t="shared" si="4"/>
        <v>-177066.68000000002</v>
      </c>
      <c r="V30" s="60">
        <f t="shared" si="5"/>
        <v>-4147.9575642849459</v>
      </c>
      <c r="W30" s="60">
        <f t="shared" si="3"/>
        <v>-181214.63756428496</v>
      </c>
    </row>
    <row r="31" spans="1:23">
      <c r="A31" s="51" t="s">
        <v>123</v>
      </c>
      <c r="B31" s="58">
        <v>9734303</v>
      </c>
      <c r="C31" s="58" t="s">
        <v>124</v>
      </c>
      <c r="D31" s="59">
        <v>44601</v>
      </c>
      <c r="E31" s="58" t="s">
        <v>22</v>
      </c>
      <c r="F31" s="58" t="s">
        <v>11</v>
      </c>
      <c r="G31" s="60">
        <v>-280000</v>
      </c>
      <c r="H31" s="60"/>
      <c r="I31" s="60"/>
      <c r="J31" s="60">
        <f t="shared" si="0"/>
        <v>-280000</v>
      </c>
      <c r="K31" s="60">
        <v>-22007.498767945417</v>
      </c>
      <c r="L31" s="60"/>
      <c r="M31" s="60">
        <v>-906.02249630383642</v>
      </c>
      <c r="N31" s="60">
        <f t="shared" si="1"/>
        <v>-22913.521264249255</v>
      </c>
      <c r="O31" s="60">
        <v>0</v>
      </c>
      <c r="P31" s="60">
        <v>0</v>
      </c>
      <c r="Q31" s="60"/>
      <c r="R31" s="60"/>
      <c r="S31" s="60">
        <f t="shared" si="6"/>
        <v>0</v>
      </c>
      <c r="T31" s="60">
        <f t="shared" si="6"/>
        <v>0</v>
      </c>
      <c r="U31" s="60">
        <f t="shared" si="4"/>
        <v>-280000</v>
      </c>
      <c r="V31" s="60">
        <f t="shared" si="5"/>
        <v>-22913.521264249255</v>
      </c>
      <c r="W31" s="60">
        <f t="shared" si="3"/>
        <v>-302913.52126424923</v>
      </c>
    </row>
    <row r="32" spans="1:23">
      <c r="A32" s="51" t="s">
        <v>125</v>
      </c>
      <c r="B32" s="58">
        <v>9734302</v>
      </c>
      <c r="C32" s="58" t="s">
        <v>126</v>
      </c>
      <c r="D32" s="59">
        <v>44231</v>
      </c>
      <c r="E32" s="58" t="s">
        <v>22</v>
      </c>
      <c r="F32" s="58" t="s">
        <v>10</v>
      </c>
      <c r="G32" s="60">
        <v>-663602.62999999989</v>
      </c>
      <c r="H32" s="60"/>
      <c r="I32" s="60"/>
      <c r="J32" s="60">
        <f t="shared" si="0"/>
        <v>-663602.62999999989</v>
      </c>
      <c r="K32" s="60">
        <v>-28612.130001716061</v>
      </c>
      <c r="L32" s="60"/>
      <c r="M32" s="60">
        <v>0</v>
      </c>
      <c r="N32" s="60">
        <f t="shared" si="1"/>
        <v>-28612.130001716061</v>
      </c>
      <c r="O32" s="60">
        <v>663602.63000000012</v>
      </c>
      <c r="P32" s="60">
        <v>28612.139099478201</v>
      </c>
      <c r="Q32" s="60"/>
      <c r="R32" s="60"/>
      <c r="S32" s="60">
        <f t="shared" si="6"/>
        <v>663602.63000000012</v>
      </c>
      <c r="T32" s="60">
        <f t="shared" si="6"/>
        <v>28612.139099478201</v>
      </c>
      <c r="U32" s="60">
        <f t="shared" si="4"/>
        <v>0</v>
      </c>
      <c r="V32" s="60">
        <f t="shared" si="5"/>
        <v>9.0977621402998921E-3</v>
      </c>
      <c r="W32" s="60">
        <f t="shared" si="3"/>
        <v>9.0977623513026629E-3</v>
      </c>
    </row>
    <row r="33" spans="1:23">
      <c r="A33" s="51" t="s">
        <v>129</v>
      </c>
      <c r="B33" s="58">
        <v>9734560</v>
      </c>
      <c r="C33" s="58" t="s">
        <v>130</v>
      </c>
      <c r="D33" s="59">
        <v>45237</v>
      </c>
      <c r="E33" s="58" t="s">
        <v>22</v>
      </c>
      <c r="F33" s="58" t="s">
        <v>11</v>
      </c>
      <c r="G33" s="60">
        <v>-15043.01</v>
      </c>
      <c r="H33" s="60"/>
      <c r="I33" s="60"/>
      <c r="J33" s="60">
        <f t="shared" si="0"/>
        <v>-15043.01</v>
      </c>
      <c r="K33" s="60">
        <v>-1014.8661565011519</v>
      </c>
      <c r="L33" s="60"/>
      <c r="M33" s="60">
        <v>-48.173628469503456</v>
      </c>
      <c r="N33" s="60">
        <f t="shared" si="1"/>
        <v>-1063.0397849706553</v>
      </c>
      <c r="O33" s="60">
        <v>0</v>
      </c>
      <c r="P33" s="60">
        <v>0</v>
      </c>
      <c r="Q33" s="60"/>
      <c r="R33" s="60"/>
      <c r="S33" s="60">
        <f t="shared" si="6"/>
        <v>0</v>
      </c>
      <c r="T33" s="60">
        <f t="shared" si="6"/>
        <v>0</v>
      </c>
      <c r="U33" s="60">
        <f t="shared" si="4"/>
        <v>-15043.01</v>
      </c>
      <c r="V33" s="60">
        <f t="shared" si="5"/>
        <v>-1063.0397849706553</v>
      </c>
      <c r="W33" s="60">
        <f t="shared" si="3"/>
        <v>-16106.049784970655</v>
      </c>
    </row>
    <row r="34" spans="1:23">
      <c r="A34" s="51" t="s">
        <v>170</v>
      </c>
      <c r="B34" s="58">
        <v>9735060</v>
      </c>
      <c r="C34" s="58" t="s">
        <v>169</v>
      </c>
      <c r="D34" s="59">
        <v>45028</v>
      </c>
      <c r="E34" s="58" t="s">
        <v>22</v>
      </c>
      <c r="F34" s="58" t="s">
        <v>11</v>
      </c>
      <c r="G34" s="60">
        <v>-735469.46000000008</v>
      </c>
      <c r="H34" s="60"/>
      <c r="I34" s="60">
        <v>-149459.04999999999</v>
      </c>
      <c r="J34" s="60">
        <f t="shared" si="0"/>
        <v>-884928.51</v>
      </c>
      <c r="K34" s="60">
        <v>-27305.781772300208</v>
      </c>
      <c r="L34" s="60"/>
      <c r="M34" s="60">
        <v>-2512.5143003169005</v>
      </c>
      <c r="N34" s="60">
        <f t="shared" si="1"/>
        <v>-29818.296072617108</v>
      </c>
      <c r="O34" s="60">
        <v>0</v>
      </c>
      <c r="P34" s="60">
        <v>0</v>
      </c>
      <c r="Q34" s="60"/>
      <c r="R34" s="60"/>
      <c r="S34" s="60">
        <f t="shared" si="6"/>
        <v>0</v>
      </c>
      <c r="T34" s="60">
        <f t="shared" si="6"/>
        <v>0</v>
      </c>
      <c r="U34" s="60">
        <f t="shared" si="4"/>
        <v>-884928.51</v>
      </c>
      <c r="V34" s="60">
        <f t="shared" si="5"/>
        <v>-29818.296072617108</v>
      </c>
      <c r="W34" s="60">
        <f t="shared" si="3"/>
        <v>-914746.80607261707</v>
      </c>
    </row>
    <row r="35" spans="1:23">
      <c r="A35" s="51" t="s">
        <v>168</v>
      </c>
      <c r="B35" s="58">
        <v>9736420</v>
      </c>
      <c r="C35" s="58" t="s">
        <v>167</v>
      </c>
      <c r="D35" s="59">
        <v>44898</v>
      </c>
      <c r="E35" s="58" t="s">
        <v>22</v>
      </c>
      <c r="F35" s="58" t="s">
        <v>11</v>
      </c>
      <c r="G35" s="60">
        <v>-949022.95000000007</v>
      </c>
      <c r="H35" s="60"/>
      <c r="I35" s="60"/>
      <c r="J35" s="60">
        <f t="shared" si="0"/>
        <v>-949022.95000000007</v>
      </c>
      <c r="K35" s="60">
        <v>-42535.548856215522</v>
      </c>
      <c r="L35" s="60"/>
      <c r="M35" s="60">
        <v>-2974.6754965686464</v>
      </c>
      <c r="N35" s="60">
        <f t="shared" si="1"/>
        <v>-45510.224352784171</v>
      </c>
      <c r="O35" s="60">
        <v>0</v>
      </c>
      <c r="P35" s="60">
        <v>0</v>
      </c>
      <c r="Q35" s="60"/>
      <c r="R35" s="60"/>
      <c r="S35" s="60">
        <f t="shared" si="6"/>
        <v>0</v>
      </c>
      <c r="T35" s="60">
        <f t="shared" si="6"/>
        <v>0</v>
      </c>
      <c r="U35" s="60">
        <f t="shared" si="4"/>
        <v>-949022.95000000007</v>
      </c>
      <c r="V35" s="60">
        <f t="shared" si="5"/>
        <v>-45510.224352784171</v>
      </c>
      <c r="W35" s="60">
        <f t="shared" si="3"/>
        <v>-994533.17435278429</v>
      </c>
    </row>
    <row r="36" spans="1:23">
      <c r="A36" s="51" t="s">
        <v>173</v>
      </c>
      <c r="B36" s="58">
        <v>9738916</v>
      </c>
      <c r="C36" s="58" t="s">
        <v>172</v>
      </c>
      <c r="D36" s="59">
        <v>45323</v>
      </c>
      <c r="E36" s="58" t="s">
        <v>22</v>
      </c>
      <c r="F36" s="58" t="s">
        <v>11</v>
      </c>
      <c r="G36" s="60">
        <v>-460338.06</v>
      </c>
      <c r="H36" s="60"/>
      <c r="I36" s="60"/>
      <c r="J36" s="60">
        <f t="shared" si="0"/>
        <v>-460338.06</v>
      </c>
      <c r="K36" s="60">
        <v>-15959.172412791226</v>
      </c>
      <c r="L36" s="60"/>
      <c r="M36" s="60">
        <v>-1428.8916972383736</v>
      </c>
      <c r="N36" s="60">
        <f t="shared" si="1"/>
        <v>-17388.064110029598</v>
      </c>
      <c r="O36" s="60">
        <v>0</v>
      </c>
      <c r="P36" s="60">
        <v>0</v>
      </c>
      <c r="Q36" s="60"/>
      <c r="R36" s="60"/>
      <c r="S36" s="60">
        <f t="shared" si="6"/>
        <v>0</v>
      </c>
      <c r="T36" s="60">
        <f t="shared" si="6"/>
        <v>0</v>
      </c>
      <c r="U36" s="60">
        <f t="shared" si="4"/>
        <v>-460338.06</v>
      </c>
      <c r="V36" s="60">
        <f t="shared" si="5"/>
        <v>-17388.064110029598</v>
      </c>
      <c r="W36" s="60">
        <f t="shared" si="3"/>
        <v>-477726.1241100296</v>
      </c>
    </row>
    <row r="37" spans="1:23">
      <c r="A37" s="51" t="s">
        <v>175</v>
      </c>
      <c r="B37" s="58">
        <v>9734240</v>
      </c>
      <c r="C37" s="58" t="s">
        <v>174</v>
      </c>
      <c r="D37" s="59">
        <v>45838</v>
      </c>
      <c r="E37" s="58" t="s">
        <v>22</v>
      </c>
      <c r="F37" s="58" t="s">
        <v>176</v>
      </c>
      <c r="G37" s="60">
        <v>-125937.24</v>
      </c>
      <c r="H37" s="60"/>
      <c r="I37" s="60"/>
      <c r="J37" s="60">
        <f t="shared" si="0"/>
        <v>-125937.24</v>
      </c>
      <c r="K37" s="60">
        <v>-4319.2644812084272</v>
      </c>
      <c r="L37" s="60"/>
      <c r="M37" s="60">
        <v>-390.76951344362527</v>
      </c>
      <c r="N37" s="60">
        <f t="shared" si="1"/>
        <v>-4710.0339946520526</v>
      </c>
      <c r="O37" s="60">
        <v>0</v>
      </c>
      <c r="P37" s="60">
        <v>0</v>
      </c>
      <c r="Q37" s="60"/>
      <c r="R37" s="60"/>
      <c r="S37" s="60">
        <f t="shared" si="6"/>
        <v>0</v>
      </c>
      <c r="T37" s="60">
        <f t="shared" si="6"/>
        <v>0</v>
      </c>
      <c r="U37" s="60">
        <f t="shared" si="4"/>
        <v>-125937.24</v>
      </c>
      <c r="V37" s="60">
        <f t="shared" si="5"/>
        <v>-4710.0339946520526</v>
      </c>
      <c r="W37" s="60">
        <f t="shared" si="3"/>
        <v>-130647.27399465206</v>
      </c>
    </row>
    <row r="38" spans="1:23" ht="15" thickBot="1">
      <c r="F38" s="67"/>
      <c r="G38" s="68">
        <f t="shared" ref="G38:W38" si="7">SUM(G3:G37)</f>
        <v>-129067283.34062698</v>
      </c>
      <c r="H38" s="68">
        <f t="shared" si="7"/>
        <v>0</v>
      </c>
      <c r="I38" s="68">
        <f t="shared" si="7"/>
        <v>-592963.16999999993</v>
      </c>
      <c r="J38" s="68">
        <f t="shared" si="7"/>
        <v>-129660246.51062702</v>
      </c>
      <c r="K38" s="68">
        <f t="shared" si="7"/>
        <v>-22546025.762478981</v>
      </c>
      <c r="L38" s="68">
        <f t="shared" si="7"/>
        <v>0</v>
      </c>
      <c r="M38" s="68">
        <f t="shared" si="7"/>
        <v>-274570.23175037827</v>
      </c>
      <c r="N38" s="68">
        <f t="shared" si="7"/>
        <v>-22820595.994229358</v>
      </c>
      <c r="O38" s="68">
        <f t="shared" si="7"/>
        <v>55057637.272500016</v>
      </c>
      <c r="P38" s="68">
        <f t="shared" si="7"/>
        <v>4150151.0311578116</v>
      </c>
      <c r="Q38" s="68">
        <f t="shared" si="7"/>
        <v>1369827.35</v>
      </c>
      <c r="R38" s="68">
        <f t="shared" si="7"/>
        <v>67763.149999999994</v>
      </c>
      <c r="S38" s="68">
        <f t="shared" si="7"/>
        <v>56427464.62250001</v>
      </c>
      <c r="T38" s="68">
        <f t="shared" si="7"/>
        <v>4217914.1811578115</v>
      </c>
      <c r="U38" s="68">
        <f t="shared" si="7"/>
        <v>-73232781.888127014</v>
      </c>
      <c r="V38" s="68">
        <f t="shared" si="7"/>
        <v>-18602681.813071545</v>
      </c>
      <c r="W38" s="68">
        <f t="shared" si="7"/>
        <v>-91835463.701198548</v>
      </c>
    </row>
    <row r="39" spans="1:23" ht="15" thickTop="1">
      <c r="F39" s="67"/>
      <c r="G39" s="69"/>
      <c r="H39" s="69"/>
      <c r="I39" s="69"/>
      <c r="J39" s="69"/>
      <c r="K39" s="69"/>
      <c r="L39" s="69"/>
      <c r="M39" s="69"/>
      <c r="N39" s="69"/>
      <c r="O39" s="69"/>
      <c r="P39" s="69"/>
      <c r="Q39" s="184">
        <v>2</v>
      </c>
      <c r="R39" s="184">
        <v>2</v>
      </c>
      <c r="U39" s="70"/>
      <c r="V39" s="71"/>
      <c r="W39" s="71"/>
    </row>
    <row r="40" spans="1:23">
      <c r="G40" s="69"/>
      <c r="H40" s="69"/>
      <c r="I40" s="69"/>
      <c r="J40" s="69"/>
      <c r="K40" s="69"/>
      <c r="L40" s="69"/>
      <c r="M40" s="69"/>
      <c r="N40" s="69"/>
      <c r="O40" s="69"/>
      <c r="P40" s="69"/>
      <c r="Q40" s="69"/>
      <c r="R40" s="69"/>
      <c r="S40" s="69"/>
      <c r="T40" s="69"/>
      <c r="U40" s="69"/>
      <c r="W40" s="69"/>
    </row>
    <row r="41" spans="1:23">
      <c r="A41" s="72" t="s">
        <v>15</v>
      </c>
      <c r="B41" s="73" t="s">
        <v>148</v>
      </c>
      <c r="N41" s="69"/>
      <c r="O41" s="74"/>
      <c r="P41" s="74"/>
      <c r="Q41" s="74"/>
      <c r="R41" s="74"/>
      <c r="W41" s="69"/>
    </row>
    <row r="42" spans="1:23">
      <c r="B42" s="73" t="s">
        <v>149</v>
      </c>
      <c r="N42" s="69"/>
      <c r="Q42" s="74"/>
      <c r="R42" s="74"/>
      <c r="V42" s="74"/>
      <c r="W42" s="75"/>
    </row>
    <row r="43" spans="1:23">
      <c r="B43" s="76"/>
      <c r="N43" s="69"/>
      <c r="Q43" s="74"/>
      <c r="R43" s="74"/>
      <c r="W43" s="77"/>
    </row>
    <row r="44" spans="1:23" ht="15" thickBot="1">
      <c r="C44" s="58"/>
      <c r="D44" s="58"/>
      <c r="E44" s="58"/>
      <c r="F44" s="58"/>
      <c r="P44" s="58"/>
      <c r="Q44" s="78"/>
      <c r="R44" s="78"/>
      <c r="S44" s="58"/>
      <c r="T44" s="58"/>
      <c r="U44" s="58"/>
      <c r="V44" s="58"/>
      <c r="W44" s="79" t="s">
        <v>2</v>
      </c>
    </row>
    <row r="45" spans="1:23">
      <c r="A45" s="80" t="s">
        <v>5</v>
      </c>
      <c r="B45" s="80"/>
      <c r="C45" s="80" t="s">
        <v>6</v>
      </c>
      <c r="D45" s="80"/>
      <c r="E45" s="80"/>
      <c r="F45" s="78"/>
      <c r="G45" s="80"/>
      <c r="H45" s="80" t="s">
        <v>7</v>
      </c>
      <c r="I45" s="58"/>
      <c r="N45" s="58"/>
      <c r="P45" s="80"/>
      <c r="Q45" s="80"/>
      <c r="R45" s="78"/>
      <c r="S45" s="80"/>
      <c r="T45" s="80"/>
      <c r="U45" s="80"/>
      <c r="V45" s="80"/>
      <c r="W45" s="81"/>
    </row>
    <row r="46" spans="1:23">
      <c r="V46" s="82" t="s">
        <v>362</v>
      </c>
      <c r="W46" s="83">
        <v>-3130400.3399999989</v>
      </c>
    </row>
    <row r="47" spans="1:23">
      <c r="L47" s="84"/>
      <c r="V47" s="82"/>
      <c r="W47" s="85"/>
    </row>
    <row r="48" spans="1:23">
      <c r="L48" s="84"/>
      <c r="O48" s="74"/>
      <c r="P48" s="74"/>
      <c r="Q48" s="74"/>
      <c r="R48" s="74"/>
      <c r="S48" s="74"/>
      <c r="T48" s="74"/>
      <c r="U48" s="74"/>
      <c r="V48" s="82" t="s">
        <v>363</v>
      </c>
      <c r="W48" s="83"/>
    </row>
    <row r="49" spans="1:23">
      <c r="A49" s="87" t="s">
        <v>19</v>
      </c>
      <c r="B49" s="88" t="s">
        <v>16</v>
      </c>
      <c r="O49" s="82"/>
      <c r="P49" s="82"/>
      <c r="Q49" s="87"/>
      <c r="S49" s="87"/>
      <c r="T49" s="87"/>
      <c r="U49" s="82"/>
      <c r="V49" s="82"/>
      <c r="W49" s="85"/>
    </row>
    <row r="50" spans="1:23">
      <c r="A50" s="77" t="s">
        <v>22</v>
      </c>
      <c r="B50" s="51" t="s">
        <v>37</v>
      </c>
      <c r="O50" s="58"/>
      <c r="P50" s="58"/>
      <c r="Q50" s="58"/>
      <c r="S50" s="58"/>
      <c r="T50" s="58"/>
      <c r="U50" s="58"/>
      <c r="V50" s="82" t="s">
        <v>364</v>
      </c>
      <c r="W50" s="83">
        <v>-8216754.6400000034</v>
      </c>
    </row>
    <row r="51" spans="1:23">
      <c r="A51" s="77" t="s">
        <v>23</v>
      </c>
      <c r="B51" s="51" t="s">
        <v>38</v>
      </c>
      <c r="O51" s="58"/>
      <c r="P51" s="58"/>
      <c r="Q51" s="58"/>
      <c r="S51" s="58"/>
      <c r="T51" s="58"/>
      <c r="U51" s="82"/>
      <c r="V51" s="82"/>
      <c r="W51" s="85"/>
    </row>
    <row r="52" spans="1:23">
      <c r="A52" s="77" t="s">
        <v>21</v>
      </c>
      <c r="B52" s="51" t="s">
        <v>39</v>
      </c>
      <c r="O52" s="58"/>
      <c r="P52" s="58"/>
      <c r="Q52" s="58"/>
      <c r="S52" s="58"/>
      <c r="T52" s="58"/>
      <c r="U52" s="82"/>
      <c r="V52" s="82" t="s">
        <v>365</v>
      </c>
      <c r="W52" s="83">
        <v>-68343538.230000004</v>
      </c>
    </row>
    <row r="53" spans="1:23">
      <c r="A53" s="77"/>
      <c r="O53" s="58"/>
      <c r="P53" s="58"/>
      <c r="Q53" s="58"/>
      <c r="S53" s="58"/>
      <c r="T53" s="58"/>
      <c r="U53" s="82"/>
      <c r="V53" s="82"/>
      <c r="W53" s="85"/>
    </row>
    <row r="54" spans="1:23">
      <c r="A54" s="77" t="s">
        <v>10</v>
      </c>
      <c r="B54" s="51" t="s">
        <v>25</v>
      </c>
      <c r="O54" s="58"/>
      <c r="P54" s="58"/>
      <c r="Q54" s="58"/>
      <c r="S54" s="58"/>
      <c r="T54" s="58"/>
      <c r="U54" s="82"/>
      <c r="V54" s="82" t="s">
        <v>154</v>
      </c>
      <c r="W54" s="83">
        <v>-267137.49</v>
      </c>
    </row>
    <row r="55" spans="1:23">
      <c r="A55" s="77" t="s">
        <v>11</v>
      </c>
      <c r="B55" s="51" t="s">
        <v>26</v>
      </c>
      <c r="O55" s="58"/>
      <c r="P55" s="58"/>
      <c r="Q55" s="58"/>
      <c r="S55" s="58"/>
      <c r="T55" s="58"/>
      <c r="U55" s="82"/>
    </row>
    <row r="56" spans="1:23" ht="15" thickBot="1">
      <c r="A56" s="77" t="s">
        <v>12</v>
      </c>
      <c r="B56" s="51" t="s">
        <v>27</v>
      </c>
      <c r="O56" s="58"/>
      <c r="P56" s="58"/>
      <c r="Q56" s="58"/>
      <c r="S56" s="58"/>
      <c r="T56" s="58"/>
      <c r="U56" s="82"/>
      <c r="V56" s="82" t="s">
        <v>366</v>
      </c>
      <c r="W56" s="89">
        <f>+W38+W46+W48+W50+W52+W54</f>
        <v>-171793294.40119857</v>
      </c>
    </row>
    <row r="57" spans="1:23" ht="15" thickTop="1">
      <c r="O57" s="58"/>
      <c r="P57" s="58"/>
      <c r="Q57" s="87"/>
      <c r="S57" s="87"/>
      <c r="T57" s="87"/>
      <c r="U57" s="82"/>
    </row>
    <row r="58" spans="1:23">
      <c r="O58" s="82"/>
      <c r="P58" s="82"/>
      <c r="U58" s="82"/>
      <c r="V58" s="82" t="s">
        <v>153</v>
      </c>
      <c r="W58" s="85"/>
    </row>
    <row r="59" spans="1:23">
      <c r="O59" s="82"/>
      <c r="P59" s="82"/>
      <c r="U59" s="82"/>
    </row>
    <row r="60" spans="1:23">
      <c r="A60" s="72" t="s">
        <v>144</v>
      </c>
      <c r="O60" s="82"/>
      <c r="P60" s="82"/>
      <c r="U60" s="82"/>
      <c r="V60" s="82" t="s">
        <v>155</v>
      </c>
      <c r="W60" s="85"/>
    </row>
    <row r="61" spans="1:23">
      <c r="A61" s="219" t="s">
        <v>283</v>
      </c>
      <c r="B61" s="219"/>
      <c r="C61" s="219"/>
      <c r="D61" s="219"/>
      <c r="E61" s="219"/>
      <c r="F61" s="219"/>
      <c r="O61" s="82"/>
      <c r="P61" s="82"/>
      <c r="U61" s="82"/>
      <c r="W61" s="60"/>
    </row>
    <row r="62" spans="1:23">
      <c r="A62" s="219"/>
      <c r="B62" s="219"/>
      <c r="C62" s="219"/>
      <c r="D62" s="219"/>
      <c r="E62" s="219"/>
      <c r="F62" s="219"/>
      <c r="V62" s="82" t="s">
        <v>86</v>
      </c>
      <c r="W62" s="95">
        <v>889.44475499999896</v>
      </c>
    </row>
    <row r="63" spans="1:23">
      <c r="A63" s="219"/>
      <c r="B63" s="219"/>
      <c r="C63" s="219"/>
      <c r="D63" s="219"/>
      <c r="E63" s="219"/>
      <c r="F63" s="219"/>
      <c r="S63" s="87"/>
      <c r="T63" s="87"/>
      <c r="U63" s="82"/>
      <c r="V63" s="82"/>
      <c r="W63" s="90"/>
    </row>
    <row r="64" spans="1:23">
      <c r="A64" s="219"/>
      <c r="B64" s="219"/>
      <c r="C64" s="219"/>
      <c r="D64" s="219"/>
      <c r="E64" s="219"/>
      <c r="F64" s="219"/>
      <c r="S64" s="87"/>
      <c r="T64" s="87"/>
      <c r="U64" s="82"/>
      <c r="V64" s="82" t="s">
        <v>110</v>
      </c>
      <c r="W64" s="90">
        <f>3074.49+6592+1326.66+58.86</f>
        <v>11052.01</v>
      </c>
    </row>
    <row r="65" spans="1:23">
      <c r="A65" s="219"/>
      <c r="B65" s="219"/>
      <c r="C65" s="219"/>
      <c r="D65" s="219"/>
      <c r="E65" s="219"/>
      <c r="F65" s="219"/>
      <c r="S65" s="87"/>
      <c r="T65" s="87"/>
      <c r="U65" s="82"/>
      <c r="V65" s="82"/>
      <c r="W65" s="90"/>
    </row>
    <row r="66" spans="1:23">
      <c r="A66" s="1"/>
      <c r="B66" s="1"/>
      <c r="C66" s="1"/>
      <c r="D66" s="1"/>
      <c r="E66" s="1"/>
      <c r="F66" s="1"/>
      <c r="S66" s="87"/>
      <c r="T66" s="87"/>
      <c r="U66" s="82"/>
      <c r="V66" s="82" t="s">
        <v>332</v>
      </c>
      <c r="W66" s="90">
        <v>559059.76</v>
      </c>
    </row>
    <row r="67" spans="1:23">
      <c r="A67" s="1"/>
      <c r="B67" s="1"/>
      <c r="C67" s="1"/>
      <c r="D67" s="1"/>
      <c r="E67" s="1"/>
      <c r="F67" s="1"/>
      <c r="S67" s="87"/>
      <c r="T67" s="87"/>
      <c r="U67" s="82"/>
      <c r="V67" s="82"/>
      <c r="W67" s="90"/>
    </row>
    <row r="68" spans="1:23">
      <c r="A68" s="1"/>
      <c r="B68" s="1"/>
      <c r="C68" s="1"/>
      <c r="D68" s="1"/>
      <c r="E68" s="1"/>
      <c r="F68" s="1"/>
      <c r="S68" s="87"/>
      <c r="T68" s="87"/>
      <c r="U68" s="82"/>
      <c r="V68" s="82"/>
      <c r="W68" s="90"/>
    </row>
    <row r="69" spans="1:23">
      <c r="S69" s="87"/>
      <c r="T69" s="87"/>
      <c r="U69" s="82"/>
      <c r="V69" s="82" t="s">
        <v>156</v>
      </c>
      <c r="W69" s="90">
        <v>-1173.1199999999999</v>
      </c>
    </row>
    <row r="70" spans="1:23">
      <c r="A70" s="219" t="s">
        <v>356</v>
      </c>
      <c r="B70" s="219"/>
      <c r="C70" s="219"/>
      <c r="D70" s="219"/>
      <c r="E70" s="219"/>
      <c r="F70" s="219"/>
      <c r="S70" s="87"/>
      <c r="T70" s="87"/>
      <c r="U70" s="82"/>
    </row>
    <row r="71" spans="1:23" ht="33" customHeight="1">
      <c r="A71" s="219"/>
      <c r="B71" s="219"/>
      <c r="C71" s="219"/>
      <c r="D71" s="219"/>
      <c r="E71" s="219"/>
      <c r="F71" s="219"/>
      <c r="S71" s="87"/>
      <c r="T71" s="87"/>
      <c r="U71" s="82"/>
      <c r="V71" s="82" t="s">
        <v>262</v>
      </c>
      <c r="W71" s="85">
        <f>68812.37-321994</f>
        <v>-253181.63</v>
      </c>
    </row>
    <row r="72" spans="1:23">
      <c r="S72" s="87"/>
      <c r="T72" s="87"/>
      <c r="U72" s="82"/>
    </row>
    <row r="73" spans="1:23">
      <c r="A73" s="219" t="s">
        <v>285</v>
      </c>
      <c r="B73" s="219"/>
      <c r="C73" s="219"/>
      <c r="D73" s="219"/>
      <c r="E73" s="219"/>
      <c r="F73" s="219"/>
      <c r="S73" s="87"/>
      <c r="V73" s="82" t="s">
        <v>127</v>
      </c>
      <c r="W73" s="90">
        <v>-0.11</v>
      </c>
    </row>
    <row r="74" spans="1:23">
      <c r="A74" s="219"/>
      <c r="B74" s="219"/>
      <c r="C74" s="219"/>
      <c r="D74" s="219"/>
      <c r="E74" s="219"/>
      <c r="F74" s="219"/>
      <c r="S74" s="87"/>
      <c r="U74" s="82"/>
      <c r="W74" s="60"/>
    </row>
    <row r="75" spans="1:23" ht="15" thickBot="1">
      <c r="A75" s="219"/>
      <c r="B75" s="219"/>
      <c r="C75" s="219"/>
      <c r="D75" s="219"/>
      <c r="E75" s="219"/>
      <c r="F75" s="219"/>
      <c r="V75" s="82" t="s">
        <v>367</v>
      </c>
      <c r="W75" s="91">
        <f>SUM(W56:W74)</f>
        <v>-171476648.04644361</v>
      </c>
    </row>
    <row r="76" spans="1:23" ht="15" thickTop="1">
      <c r="A76" s="219"/>
      <c r="B76" s="219"/>
      <c r="C76" s="219"/>
      <c r="D76" s="219"/>
      <c r="E76" s="219"/>
      <c r="F76" s="219"/>
      <c r="N76" s="51" t="s">
        <v>350</v>
      </c>
      <c r="W76" s="92"/>
    </row>
    <row r="77" spans="1:23">
      <c r="A77" s="219"/>
      <c r="B77" s="219"/>
      <c r="C77" s="219"/>
      <c r="D77" s="219"/>
      <c r="E77" s="219"/>
      <c r="F77" s="219"/>
      <c r="V77" s="51" t="s">
        <v>479</v>
      </c>
      <c r="W77" s="95">
        <v>-165793065.16</v>
      </c>
    </row>
    <row r="78" spans="1:23">
      <c r="V78" s="51" t="s">
        <v>480</v>
      </c>
      <c r="W78" s="95">
        <v>-5683582.8899999997</v>
      </c>
    </row>
    <row r="79" spans="1:23" ht="15" thickBot="1">
      <c r="W79" s="182">
        <f>SUM(W77:W78)</f>
        <v>-171476648.04999998</v>
      </c>
    </row>
    <row r="80" spans="1:23" ht="15" thickTop="1">
      <c r="W80" s="69">
        <f>+W75-W79</f>
        <v>3.556370735168457E-3</v>
      </c>
    </row>
    <row r="81" spans="2:23">
      <c r="B81" s="66"/>
      <c r="V81" s="94"/>
      <c r="W81" s="94"/>
    </row>
    <row r="82" spans="2:23">
      <c r="V82" s="94"/>
      <c r="W82" s="94"/>
    </row>
  </sheetData>
  <autoFilter ref="A2:W42" xr:uid="{00000000-0009-0000-0000-00000B000000}"/>
  <mergeCells count="6">
    <mergeCell ref="A73:F77"/>
    <mergeCell ref="G1:N1"/>
    <mergeCell ref="O1:T1"/>
    <mergeCell ref="U1:W1"/>
    <mergeCell ref="A61:F65"/>
    <mergeCell ref="A70:F71"/>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464C0-B177-47B7-A2AE-E37D9680464D}">
  <sheetPr>
    <pageSetUpPr fitToPage="1"/>
  </sheetPr>
  <dimension ref="A1:W82"/>
  <sheetViews>
    <sheetView tabSelected="1" view="pageBreakPreview" zoomScale="25" zoomScaleNormal="75" zoomScaleSheetLayoutView="25" workbookViewId="0">
      <pane xSplit="6" ySplit="2" topLeftCell="T33"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16384" width="9.1796875" style="51"/>
  </cols>
  <sheetData>
    <row r="1" spans="1:23">
      <c r="A1" s="50" t="s">
        <v>264</v>
      </c>
      <c r="B1" t="s">
        <v>388</v>
      </c>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373</v>
      </c>
      <c r="J2" s="54" t="s">
        <v>150</v>
      </c>
      <c r="K2" s="54" t="s">
        <v>4</v>
      </c>
      <c r="L2" s="54" t="s">
        <v>147</v>
      </c>
      <c r="M2" s="55" t="s">
        <v>374</v>
      </c>
      <c r="N2" s="56" t="s">
        <v>8</v>
      </c>
      <c r="O2" s="56" t="s">
        <v>368</v>
      </c>
      <c r="P2" s="56" t="s">
        <v>369</v>
      </c>
      <c r="Q2" s="55" t="s">
        <v>375</v>
      </c>
      <c r="R2" s="55" t="s">
        <v>376</v>
      </c>
      <c r="S2" s="56" t="s">
        <v>382</v>
      </c>
      <c r="T2" s="56" t="s">
        <v>383</v>
      </c>
      <c r="U2" s="57" t="s">
        <v>384</v>
      </c>
      <c r="V2" s="57" t="s">
        <v>385</v>
      </c>
      <c r="W2" s="57" t="s">
        <v>386</v>
      </c>
    </row>
    <row r="3" spans="1:23">
      <c r="A3" s="51" t="s">
        <v>1</v>
      </c>
      <c r="B3" s="58">
        <v>9712801</v>
      </c>
      <c r="C3" s="58">
        <v>272</v>
      </c>
      <c r="D3" s="59">
        <v>44166</v>
      </c>
      <c r="E3" s="58" t="s">
        <v>22</v>
      </c>
      <c r="F3" s="58" t="s">
        <v>12</v>
      </c>
      <c r="G3" s="60">
        <v>-3526396.41</v>
      </c>
      <c r="H3" s="60"/>
      <c r="I3" s="60"/>
      <c r="J3" s="60">
        <f t="shared" ref="J3:J37" si="0">G3+H3+I3</f>
        <v>-3526396.41</v>
      </c>
      <c r="K3" s="60">
        <v>-733000.43111381971</v>
      </c>
      <c r="L3" s="60"/>
      <c r="M3" s="60">
        <v>-7795.8031134404837</v>
      </c>
      <c r="N3" s="60">
        <f t="shared" ref="N3:N37" si="1">SUM(K3:M3)</f>
        <v>-740796.23422726023</v>
      </c>
      <c r="O3" s="60">
        <v>1653000</v>
      </c>
      <c r="P3" s="60">
        <v>0</v>
      </c>
      <c r="Q3" s="60"/>
      <c r="R3" s="60"/>
      <c r="S3" s="60">
        <f t="shared" ref="S3:T21" si="2">+O3+Q3</f>
        <v>1653000</v>
      </c>
      <c r="T3" s="60">
        <f t="shared" si="2"/>
        <v>0</v>
      </c>
      <c r="U3" s="60">
        <f>+J3+S3</f>
        <v>-1873396.4100000001</v>
      </c>
      <c r="V3" s="60">
        <f>+N3+T3</f>
        <v>-740796.23422726023</v>
      </c>
      <c r="W3" s="60">
        <f t="shared" ref="W3:W37" si="3">+J3+N3+S3+T3</f>
        <v>-2614192.6442272607</v>
      </c>
    </row>
    <row r="4" spans="1:23">
      <c r="A4" s="51" t="s">
        <v>17</v>
      </c>
      <c r="B4" s="58">
        <v>9715181</v>
      </c>
      <c r="C4" s="58">
        <v>577</v>
      </c>
      <c r="D4" s="59">
        <v>42328</v>
      </c>
      <c r="E4" s="58" t="s">
        <v>22</v>
      </c>
      <c r="F4" s="58" t="s">
        <v>10</v>
      </c>
      <c r="G4" s="60">
        <v>-31267766.27</v>
      </c>
      <c r="H4" s="60"/>
      <c r="I4" s="60"/>
      <c r="J4" s="60">
        <f t="shared" si="0"/>
        <v>-31267766.27</v>
      </c>
      <c r="K4" s="60">
        <v>-6531189.8762142034</v>
      </c>
      <c r="L4" s="60"/>
      <c r="M4" s="60">
        <v>-20036.758154678555</v>
      </c>
      <c r="N4" s="60">
        <f t="shared" si="1"/>
        <v>-6551226.6343688816</v>
      </c>
      <c r="O4" s="60">
        <v>31100000</v>
      </c>
      <c r="P4" s="60">
        <v>0</v>
      </c>
      <c r="Q4" s="60"/>
      <c r="R4" s="60"/>
      <c r="S4" s="60">
        <f t="shared" si="2"/>
        <v>31100000</v>
      </c>
      <c r="T4" s="60">
        <f t="shared" si="2"/>
        <v>0</v>
      </c>
      <c r="U4" s="60">
        <f t="shared" ref="U4:U37" si="4">+J4+S4</f>
        <v>-167766.26999999955</v>
      </c>
      <c r="V4" s="60">
        <f t="shared" ref="V4:V37" si="5">+N4+T4</f>
        <v>-6551226.6343688816</v>
      </c>
      <c r="W4" s="60">
        <f t="shared" si="3"/>
        <v>-6718992.9043688774</v>
      </c>
    </row>
    <row r="5" spans="1:23">
      <c r="A5" s="51" t="s">
        <v>29</v>
      </c>
      <c r="B5" s="58">
        <v>9718740</v>
      </c>
      <c r="C5" s="58">
        <v>356</v>
      </c>
      <c r="D5" s="59">
        <v>43056</v>
      </c>
      <c r="E5" s="58" t="s">
        <v>22</v>
      </c>
      <c r="F5" s="58" t="s">
        <v>11</v>
      </c>
      <c r="G5" s="60">
        <v>-4007000</v>
      </c>
      <c r="H5" s="60"/>
      <c r="I5" s="60"/>
      <c r="J5" s="60">
        <f t="shared" si="0"/>
        <v>-4007000</v>
      </c>
      <c r="K5" s="60">
        <v>-1370272.1016113451</v>
      </c>
      <c r="L5" s="60"/>
      <c r="M5" s="60">
        <v>-16083.565608010003</v>
      </c>
      <c r="N5" s="60">
        <f t="shared" si="1"/>
        <v>-1386355.667219355</v>
      </c>
      <c r="O5" s="60">
        <v>0</v>
      </c>
      <c r="P5" s="60">
        <v>0</v>
      </c>
      <c r="Q5" s="60"/>
      <c r="R5" s="60"/>
      <c r="S5" s="60">
        <f t="shared" si="2"/>
        <v>0</v>
      </c>
      <c r="T5" s="60">
        <f t="shared" si="2"/>
        <v>0</v>
      </c>
      <c r="U5" s="60">
        <f t="shared" si="4"/>
        <v>-4007000</v>
      </c>
      <c r="V5" s="60">
        <f t="shared" si="5"/>
        <v>-1386355.667219355</v>
      </c>
      <c r="W5" s="60">
        <f t="shared" si="3"/>
        <v>-5393355.6672193548</v>
      </c>
    </row>
    <row r="6" spans="1:23">
      <c r="A6" s="51" t="s">
        <v>44</v>
      </c>
      <c r="B6" s="58">
        <v>9720626</v>
      </c>
      <c r="C6" s="58">
        <v>744</v>
      </c>
      <c r="D6" s="59">
        <v>44166</v>
      </c>
      <c r="E6" s="58" t="s">
        <v>22</v>
      </c>
      <c r="F6" s="58" t="s">
        <v>11</v>
      </c>
      <c r="G6" s="60">
        <v>-1688536.8506270004</v>
      </c>
      <c r="H6" s="60"/>
      <c r="I6" s="60"/>
      <c r="J6" s="60">
        <f t="shared" si="0"/>
        <v>-1688536.8506270004</v>
      </c>
      <c r="K6" s="60">
        <v>-525526.05143775325</v>
      </c>
      <c r="L6" s="60"/>
      <c r="M6" s="60">
        <v>-6622.3217409713361</v>
      </c>
      <c r="N6" s="60">
        <f t="shared" si="1"/>
        <v>-532148.37317872455</v>
      </c>
      <c r="O6" s="60">
        <v>0</v>
      </c>
      <c r="P6" s="60">
        <v>0</v>
      </c>
      <c r="Q6" s="60"/>
      <c r="R6" s="60"/>
      <c r="S6" s="60">
        <f t="shared" si="2"/>
        <v>0</v>
      </c>
      <c r="T6" s="60">
        <f t="shared" si="2"/>
        <v>0</v>
      </c>
      <c r="U6" s="60">
        <f t="shared" si="4"/>
        <v>-1688536.8506270004</v>
      </c>
      <c r="V6" s="60">
        <f t="shared" si="5"/>
        <v>-532148.37317872455</v>
      </c>
      <c r="W6" s="60">
        <f t="shared" si="3"/>
        <v>-2220685.2238057251</v>
      </c>
    </row>
    <row r="7" spans="1:23">
      <c r="A7" s="51" t="s">
        <v>45</v>
      </c>
      <c r="B7" s="58">
        <v>9720623</v>
      </c>
      <c r="C7" s="58">
        <v>720</v>
      </c>
      <c r="D7" s="59">
        <v>44119</v>
      </c>
      <c r="E7" s="58" t="s">
        <v>22</v>
      </c>
      <c r="F7" s="58" t="s">
        <v>11</v>
      </c>
      <c r="G7" s="60">
        <v>-346188.5</v>
      </c>
      <c r="H7" s="60"/>
      <c r="I7" s="60"/>
      <c r="J7" s="60">
        <f t="shared" si="0"/>
        <v>-346188.5</v>
      </c>
      <c r="K7" s="60">
        <v>-38249.791628811101</v>
      </c>
      <c r="L7" s="60"/>
      <c r="M7" s="60">
        <v>-573.88627605825843</v>
      </c>
      <c r="N7" s="60">
        <f t="shared" si="1"/>
        <v>-38823.677904869357</v>
      </c>
      <c r="O7" s="60">
        <v>192568.98</v>
      </c>
      <c r="P7" s="60">
        <v>0</v>
      </c>
      <c r="Q7" s="60"/>
      <c r="R7" s="60"/>
      <c r="S7" s="60">
        <f t="shared" si="2"/>
        <v>192568.98</v>
      </c>
      <c r="T7" s="60">
        <f t="shared" si="2"/>
        <v>0</v>
      </c>
      <c r="U7" s="60">
        <f t="shared" si="4"/>
        <v>-153619.51999999999</v>
      </c>
      <c r="V7" s="60">
        <f t="shared" si="5"/>
        <v>-38823.677904869357</v>
      </c>
      <c r="W7" s="60">
        <f t="shared" si="3"/>
        <v>-192443.19790486936</v>
      </c>
    </row>
    <row r="8" spans="1:23">
      <c r="A8" s="51" t="s">
        <v>60</v>
      </c>
      <c r="B8" s="58">
        <v>9721604</v>
      </c>
      <c r="C8" s="58">
        <v>779</v>
      </c>
      <c r="D8" s="59">
        <v>43800</v>
      </c>
      <c r="E8" s="58" t="s">
        <v>22</v>
      </c>
      <c r="F8" s="58" t="s">
        <v>10</v>
      </c>
      <c r="G8" s="60">
        <v>-6158461.8700000001</v>
      </c>
      <c r="H8" s="60"/>
      <c r="I8" s="60"/>
      <c r="J8" s="60">
        <f t="shared" si="0"/>
        <v>-6158461.8700000001</v>
      </c>
      <c r="K8" s="60">
        <v>-889586.67087784922</v>
      </c>
      <c r="L8" s="60"/>
      <c r="M8" s="60">
        <v>-21080.902913891867</v>
      </c>
      <c r="N8" s="60">
        <f t="shared" si="1"/>
        <v>-910667.57379174104</v>
      </c>
      <c r="O8" s="60">
        <v>0</v>
      </c>
      <c r="P8" s="60">
        <v>0</v>
      </c>
      <c r="Q8" s="60"/>
      <c r="R8" s="60"/>
      <c r="S8" s="60">
        <f t="shared" si="2"/>
        <v>0</v>
      </c>
      <c r="T8" s="60">
        <f t="shared" si="2"/>
        <v>0</v>
      </c>
      <c r="U8" s="60">
        <f t="shared" si="4"/>
        <v>-6158461.8700000001</v>
      </c>
      <c r="V8" s="60">
        <f t="shared" si="5"/>
        <v>-910667.57379174104</v>
      </c>
      <c r="W8" s="60">
        <f t="shared" si="3"/>
        <v>-7069129.4437917415</v>
      </c>
    </row>
    <row r="9" spans="1:23">
      <c r="A9" s="62" t="s">
        <v>282</v>
      </c>
      <c r="B9" s="63">
        <v>9721604</v>
      </c>
      <c r="C9" s="63">
        <v>779</v>
      </c>
      <c r="D9" s="64" t="s">
        <v>151</v>
      </c>
      <c r="E9" s="63" t="s">
        <v>22</v>
      </c>
      <c r="F9" s="63" t="s">
        <v>152</v>
      </c>
      <c r="G9" s="65">
        <v>-22272081</v>
      </c>
      <c r="H9" s="65"/>
      <c r="I9" s="65"/>
      <c r="J9" s="65">
        <f t="shared" si="0"/>
        <v>-22272081</v>
      </c>
      <c r="K9" s="65">
        <v>-1904456.6018334962</v>
      </c>
      <c r="L9" s="65"/>
      <c r="M9" s="65">
        <v>-72312.674780471643</v>
      </c>
      <c r="N9" s="65">
        <f t="shared" si="1"/>
        <v>-1976769.276613968</v>
      </c>
      <c r="O9" s="65">
        <v>0</v>
      </c>
      <c r="P9" s="65">
        <v>0</v>
      </c>
      <c r="Q9" s="65"/>
      <c r="R9" s="65"/>
      <c r="S9" s="65">
        <f t="shared" si="2"/>
        <v>0</v>
      </c>
      <c r="T9" s="65">
        <f t="shared" si="2"/>
        <v>0</v>
      </c>
      <c r="U9" s="65">
        <f t="shared" si="4"/>
        <v>-22272081</v>
      </c>
      <c r="V9" s="65">
        <f t="shared" si="5"/>
        <v>-1976769.276613968</v>
      </c>
      <c r="W9" s="65">
        <f t="shared" si="3"/>
        <v>-24248850.276613969</v>
      </c>
    </row>
    <row r="10" spans="1:23">
      <c r="A10" s="51" t="s">
        <v>61</v>
      </c>
      <c r="B10" s="58">
        <v>9721425</v>
      </c>
      <c r="C10" s="58">
        <v>829</v>
      </c>
      <c r="D10" s="59">
        <v>43413</v>
      </c>
      <c r="E10" s="61" t="s">
        <v>23</v>
      </c>
      <c r="F10" s="58" t="s">
        <v>10</v>
      </c>
      <c r="G10" s="60">
        <v>-7266931.9300000006</v>
      </c>
      <c r="H10" s="60"/>
      <c r="I10" s="60"/>
      <c r="J10" s="60">
        <f t="shared" si="0"/>
        <v>-7266931.9300000006</v>
      </c>
      <c r="K10" s="60">
        <v>-1694195.5025500737</v>
      </c>
      <c r="L10" s="60"/>
      <c r="M10" s="60">
        <v>-5813.5455440000005</v>
      </c>
      <c r="N10" s="60">
        <f t="shared" si="1"/>
        <v>-1700009.0480940738</v>
      </c>
      <c r="O10" s="60">
        <v>5329083.4124999996</v>
      </c>
      <c r="P10" s="60">
        <v>1688381.9578395835</v>
      </c>
      <c r="Q10" s="60"/>
      <c r="R10" s="60"/>
      <c r="S10" s="60">
        <f t="shared" si="2"/>
        <v>5329083.4124999996</v>
      </c>
      <c r="T10" s="60">
        <f t="shared" si="2"/>
        <v>1688381.9578395835</v>
      </c>
      <c r="U10" s="60">
        <f t="shared" si="4"/>
        <v>-1937848.517500001</v>
      </c>
      <c r="V10" s="60">
        <f t="shared" si="5"/>
        <v>-11627.090254490264</v>
      </c>
      <c r="W10" s="60">
        <f t="shared" si="3"/>
        <v>-1949475.6077544917</v>
      </c>
    </row>
    <row r="11" spans="1:23">
      <c r="A11" s="51" t="s">
        <v>65</v>
      </c>
      <c r="B11" s="58">
        <v>9721390</v>
      </c>
      <c r="C11" s="58">
        <v>723</v>
      </c>
      <c r="D11" s="59">
        <v>43972</v>
      </c>
      <c r="E11" s="58" t="s">
        <v>22</v>
      </c>
      <c r="F11" s="58" t="s">
        <v>11</v>
      </c>
      <c r="G11" s="60">
        <v>-854507.16</v>
      </c>
      <c r="H11" s="60"/>
      <c r="I11" s="60"/>
      <c r="J11" s="60">
        <f t="shared" si="0"/>
        <v>-854507.16</v>
      </c>
      <c r="K11" s="60">
        <v>-249243.45486886171</v>
      </c>
      <c r="L11" s="60"/>
      <c r="M11" s="60">
        <v>-3301.3478012029759</v>
      </c>
      <c r="N11" s="60">
        <f t="shared" si="1"/>
        <v>-252544.80267006467</v>
      </c>
      <c r="O11" s="60">
        <v>0</v>
      </c>
      <c r="P11" s="60">
        <v>0</v>
      </c>
      <c r="Q11" s="60"/>
      <c r="R11" s="60"/>
      <c r="S11" s="60">
        <f t="shared" si="2"/>
        <v>0</v>
      </c>
      <c r="T11" s="60">
        <f t="shared" si="2"/>
        <v>0</v>
      </c>
      <c r="U11" s="60">
        <f t="shared" si="4"/>
        <v>-854507.16</v>
      </c>
      <c r="V11" s="60">
        <f t="shared" si="5"/>
        <v>-252544.80267006467</v>
      </c>
      <c r="W11" s="60">
        <f t="shared" si="3"/>
        <v>-1107051.9626700648</v>
      </c>
    </row>
    <row r="12" spans="1:23">
      <c r="A12" s="51" t="s">
        <v>69</v>
      </c>
      <c r="B12" s="58">
        <v>9721502</v>
      </c>
      <c r="C12" s="58">
        <v>877</v>
      </c>
      <c r="D12" s="59">
        <v>43489</v>
      </c>
      <c r="E12" s="58" t="s">
        <v>22</v>
      </c>
      <c r="F12" s="58" t="s">
        <v>11</v>
      </c>
      <c r="G12" s="60">
        <v>-17386299.290000003</v>
      </c>
      <c r="H12" s="60"/>
      <c r="I12" s="60"/>
      <c r="J12" s="60">
        <f t="shared" si="0"/>
        <v>-17386299.290000003</v>
      </c>
      <c r="K12" s="60">
        <v>-4677448.6022686455</v>
      </c>
      <c r="L12" s="60"/>
      <c r="M12" s="60">
        <v>-64239.62692602785</v>
      </c>
      <c r="N12" s="60">
        <f t="shared" si="1"/>
        <v>-4741688.2291946737</v>
      </c>
      <c r="O12" s="60">
        <v>586299.29</v>
      </c>
      <c r="P12" s="60">
        <v>0</v>
      </c>
      <c r="Q12" s="60"/>
      <c r="R12" s="60"/>
      <c r="S12" s="60">
        <f t="shared" si="2"/>
        <v>586299.29</v>
      </c>
      <c r="T12" s="60">
        <f t="shared" si="2"/>
        <v>0</v>
      </c>
      <c r="U12" s="60">
        <f t="shared" si="4"/>
        <v>-16800000.000000004</v>
      </c>
      <c r="V12" s="60">
        <f t="shared" si="5"/>
        <v>-4741688.2291946737</v>
      </c>
      <c r="W12" s="60">
        <f t="shared" si="3"/>
        <v>-21541688.229194678</v>
      </c>
    </row>
    <row r="13" spans="1:23">
      <c r="A13" s="51" t="s">
        <v>70</v>
      </c>
      <c r="B13" s="58">
        <v>9721386</v>
      </c>
      <c r="C13" s="58" t="s">
        <v>71</v>
      </c>
      <c r="D13" s="59">
        <v>43384</v>
      </c>
      <c r="E13" s="58" t="s">
        <v>22</v>
      </c>
      <c r="F13" s="58" t="s">
        <v>11</v>
      </c>
      <c r="G13" s="60">
        <v>-1938559.7799999998</v>
      </c>
      <c r="H13" s="60"/>
      <c r="I13" s="60"/>
      <c r="J13" s="60">
        <f t="shared" si="0"/>
        <v>-1938559.7799999998</v>
      </c>
      <c r="K13" s="60">
        <v>-542374.77424407622</v>
      </c>
      <c r="L13" s="60"/>
      <c r="M13" s="60">
        <v>-7420.5420366223643</v>
      </c>
      <c r="N13" s="60">
        <f t="shared" si="1"/>
        <v>-549795.31628069864</v>
      </c>
      <c r="O13" s="60">
        <v>0</v>
      </c>
      <c r="P13" s="60">
        <v>0</v>
      </c>
      <c r="Q13" s="60"/>
      <c r="R13" s="60"/>
      <c r="S13" s="60">
        <f t="shared" si="2"/>
        <v>0</v>
      </c>
      <c r="T13" s="60">
        <f t="shared" si="2"/>
        <v>0</v>
      </c>
      <c r="U13" s="60">
        <f t="shared" si="4"/>
        <v>-1938559.7799999998</v>
      </c>
      <c r="V13" s="60">
        <f t="shared" si="5"/>
        <v>-549795.31628069864</v>
      </c>
      <c r="W13" s="60">
        <f t="shared" si="3"/>
        <v>-2488355.0962806987</v>
      </c>
    </row>
    <row r="14" spans="1:23">
      <c r="A14" s="51" t="s">
        <v>72</v>
      </c>
      <c r="B14" s="58">
        <v>9724501</v>
      </c>
      <c r="C14" s="59" t="s">
        <v>75</v>
      </c>
      <c r="D14" s="59">
        <v>43098</v>
      </c>
      <c r="E14" s="58" t="s">
        <v>22</v>
      </c>
      <c r="F14" s="58" t="s">
        <v>11</v>
      </c>
      <c r="G14" s="60">
        <v>-545277</v>
      </c>
      <c r="H14" s="60"/>
      <c r="I14" s="60"/>
      <c r="J14" s="60">
        <f t="shared" si="0"/>
        <v>-545277</v>
      </c>
      <c r="K14" s="60">
        <v>-143597.38602060513</v>
      </c>
      <c r="L14" s="60"/>
      <c r="M14" s="60">
        <v>-1513.1918525043025</v>
      </c>
      <c r="N14" s="60">
        <f t="shared" si="1"/>
        <v>-145110.57787310943</v>
      </c>
      <c r="O14" s="60">
        <v>182963.91</v>
      </c>
      <c r="P14" s="60">
        <v>0</v>
      </c>
      <c r="Q14" s="60"/>
      <c r="R14" s="60"/>
      <c r="S14" s="60">
        <f t="shared" si="2"/>
        <v>182963.91</v>
      </c>
      <c r="T14" s="60">
        <f t="shared" si="2"/>
        <v>0</v>
      </c>
      <c r="U14" s="60">
        <f t="shared" si="4"/>
        <v>-362313.08999999997</v>
      </c>
      <c r="V14" s="60">
        <f t="shared" si="5"/>
        <v>-145110.57787310943</v>
      </c>
      <c r="W14" s="60">
        <f t="shared" si="3"/>
        <v>-507423.66787310934</v>
      </c>
    </row>
    <row r="15" spans="1:23">
      <c r="A15" s="51" t="s">
        <v>73</v>
      </c>
      <c r="B15" s="58">
        <v>9721389</v>
      </c>
      <c r="C15" s="58" t="s">
        <v>74</v>
      </c>
      <c r="D15" s="59" t="s">
        <v>198</v>
      </c>
      <c r="E15" s="58" t="s">
        <v>22</v>
      </c>
      <c r="F15" s="58" t="s">
        <v>11</v>
      </c>
      <c r="G15" s="60">
        <v>-558659.21</v>
      </c>
      <c r="H15" s="60"/>
      <c r="I15" s="60"/>
      <c r="J15" s="60">
        <f t="shared" si="0"/>
        <v>-558659.21</v>
      </c>
      <c r="K15" s="60">
        <v>-164578.60757071275</v>
      </c>
      <c r="L15" s="60"/>
      <c r="M15" s="60">
        <v>-2163.2237813680335</v>
      </c>
      <c r="N15" s="60">
        <f t="shared" si="1"/>
        <v>-166741.83135208077</v>
      </c>
      <c r="O15" s="60">
        <v>0</v>
      </c>
      <c r="P15" s="60">
        <v>0</v>
      </c>
      <c r="Q15" s="60"/>
      <c r="R15" s="60"/>
      <c r="S15" s="60">
        <f t="shared" si="2"/>
        <v>0</v>
      </c>
      <c r="T15" s="60">
        <f t="shared" si="2"/>
        <v>0</v>
      </c>
      <c r="U15" s="60">
        <f t="shared" si="4"/>
        <v>-558659.21</v>
      </c>
      <c r="V15" s="60">
        <f t="shared" si="5"/>
        <v>-166741.83135208077</v>
      </c>
      <c r="W15" s="60">
        <f t="shared" si="3"/>
        <v>-725401.04135208076</v>
      </c>
    </row>
    <row r="16" spans="1:23">
      <c r="A16" s="51" t="s">
        <v>77</v>
      </c>
      <c r="B16" s="58">
        <v>9726520</v>
      </c>
      <c r="C16" s="58" t="s">
        <v>78</v>
      </c>
      <c r="D16" s="59">
        <v>32143</v>
      </c>
      <c r="E16" s="58" t="s">
        <v>22</v>
      </c>
      <c r="F16" s="58" t="s">
        <v>10</v>
      </c>
      <c r="G16" s="60">
        <v>-1304718.45</v>
      </c>
      <c r="H16" s="60"/>
      <c r="I16" s="60"/>
      <c r="J16" s="60">
        <f t="shared" si="0"/>
        <v>-1304718.45</v>
      </c>
      <c r="K16" s="60">
        <v>-101377.63802420118</v>
      </c>
      <c r="L16" s="60"/>
      <c r="M16" s="60">
        <v>-612.09014364167808</v>
      </c>
      <c r="N16" s="60">
        <f t="shared" si="1"/>
        <v>-101989.72816784286</v>
      </c>
      <c r="O16" s="60">
        <v>1201453.95</v>
      </c>
      <c r="P16" s="60">
        <v>0</v>
      </c>
      <c r="Q16" s="60"/>
      <c r="R16" s="60"/>
      <c r="S16" s="60">
        <f t="shared" si="2"/>
        <v>1201453.95</v>
      </c>
      <c r="T16" s="60">
        <f t="shared" si="2"/>
        <v>0</v>
      </c>
      <c r="U16" s="60">
        <f t="shared" si="4"/>
        <v>-103264.5</v>
      </c>
      <c r="V16" s="60">
        <f t="shared" si="5"/>
        <v>-101989.72816784286</v>
      </c>
      <c r="W16" s="60">
        <f t="shared" si="3"/>
        <v>-205254.22816784284</v>
      </c>
    </row>
    <row r="17" spans="1:23">
      <c r="A17" s="51" t="s">
        <v>82</v>
      </c>
      <c r="B17" s="58">
        <v>9722385</v>
      </c>
      <c r="C17" s="58">
        <v>954</v>
      </c>
      <c r="D17" s="59">
        <v>44561</v>
      </c>
      <c r="E17" s="58" t="s">
        <v>22</v>
      </c>
      <c r="F17" s="58" t="s">
        <v>10</v>
      </c>
      <c r="G17" s="60">
        <v>-1058100</v>
      </c>
      <c r="H17" s="60"/>
      <c r="I17" s="60"/>
      <c r="J17" s="60">
        <f t="shared" si="0"/>
        <v>-1058100</v>
      </c>
      <c r="K17" s="60">
        <v>-223487.5997033871</v>
      </c>
      <c r="L17" s="60"/>
      <c r="M17" s="60">
        <v>-3833.2630100799224</v>
      </c>
      <c r="N17" s="60">
        <f t="shared" si="1"/>
        <v>-227320.86271346701</v>
      </c>
      <c r="O17" s="60">
        <v>0</v>
      </c>
      <c r="P17" s="60">
        <v>0</v>
      </c>
      <c r="Q17" s="60"/>
      <c r="R17" s="60"/>
      <c r="S17" s="60">
        <f t="shared" si="2"/>
        <v>0</v>
      </c>
      <c r="T17" s="60">
        <f t="shared" si="2"/>
        <v>0</v>
      </c>
      <c r="U17" s="60">
        <f t="shared" si="4"/>
        <v>-1058100</v>
      </c>
      <c r="V17" s="60">
        <f t="shared" si="5"/>
        <v>-227320.86271346701</v>
      </c>
      <c r="W17" s="60">
        <f t="shared" si="3"/>
        <v>-1285420.8627134671</v>
      </c>
    </row>
    <row r="18" spans="1:23">
      <c r="A18" s="51" t="s">
        <v>83</v>
      </c>
      <c r="B18" s="58">
        <v>9722382</v>
      </c>
      <c r="C18" s="58">
        <v>946</v>
      </c>
      <c r="D18" s="59">
        <v>44561</v>
      </c>
      <c r="E18" s="58" t="s">
        <v>22</v>
      </c>
      <c r="F18" s="58" t="s">
        <v>11</v>
      </c>
      <c r="G18" s="60">
        <v>-42666.69</v>
      </c>
      <c r="H18" s="60"/>
      <c r="I18" s="60"/>
      <c r="J18" s="60">
        <f t="shared" si="0"/>
        <v>-42666.69</v>
      </c>
      <c r="K18" s="60">
        <v>-1896.7718798642329</v>
      </c>
      <c r="L18" s="60"/>
      <c r="M18" s="60">
        <v>-133.33187466061082</v>
      </c>
      <c r="N18" s="60">
        <f t="shared" si="1"/>
        <v>-2030.1037545248437</v>
      </c>
      <c r="O18" s="60">
        <v>0</v>
      </c>
      <c r="P18" s="60">
        <v>0</v>
      </c>
      <c r="Q18" s="60"/>
      <c r="R18" s="60"/>
      <c r="S18" s="60">
        <f t="shared" si="2"/>
        <v>0</v>
      </c>
      <c r="T18" s="60">
        <f t="shared" si="2"/>
        <v>0</v>
      </c>
      <c r="U18" s="60">
        <f t="shared" si="4"/>
        <v>-42666.69</v>
      </c>
      <c r="V18" s="60">
        <f t="shared" si="5"/>
        <v>-2030.1037545248437</v>
      </c>
      <c r="W18" s="60">
        <f t="shared" si="3"/>
        <v>-44696.793754524842</v>
      </c>
    </row>
    <row r="19" spans="1:23">
      <c r="A19" s="51" t="s">
        <v>84</v>
      </c>
      <c r="B19" s="58">
        <v>9727455</v>
      </c>
      <c r="C19" s="58">
        <v>1032</v>
      </c>
      <c r="D19" s="59">
        <v>43220</v>
      </c>
      <c r="E19" s="58" t="s">
        <v>22</v>
      </c>
      <c r="F19" s="58" t="s">
        <v>11</v>
      </c>
      <c r="G19" s="60">
        <v>-91145</v>
      </c>
      <c r="H19" s="60"/>
      <c r="I19" s="60"/>
      <c r="J19" s="60">
        <f t="shared" si="0"/>
        <v>-91145</v>
      </c>
      <c r="K19" s="60">
        <v>-22311.711535512386</v>
      </c>
      <c r="L19" s="60"/>
      <c r="M19" s="60">
        <v>-339.35207837142269</v>
      </c>
      <c r="N19" s="60">
        <f t="shared" si="1"/>
        <v>-22651.063613883809</v>
      </c>
      <c r="O19" s="60">
        <v>0</v>
      </c>
      <c r="P19" s="60">
        <v>0</v>
      </c>
      <c r="Q19" s="60"/>
      <c r="R19" s="60"/>
      <c r="S19" s="60">
        <f t="shared" si="2"/>
        <v>0</v>
      </c>
      <c r="T19" s="60">
        <f t="shared" si="2"/>
        <v>0</v>
      </c>
      <c r="U19" s="60">
        <f t="shared" si="4"/>
        <v>-91145</v>
      </c>
      <c r="V19" s="60">
        <f t="shared" si="5"/>
        <v>-22651.063613883809</v>
      </c>
      <c r="W19" s="60">
        <f t="shared" si="3"/>
        <v>-113796.0636138838</v>
      </c>
    </row>
    <row r="20" spans="1:23">
      <c r="A20" s="51" t="s">
        <v>85</v>
      </c>
      <c r="B20" s="58">
        <v>9730400</v>
      </c>
      <c r="C20" s="58">
        <v>829</v>
      </c>
      <c r="D20" s="59">
        <v>43413</v>
      </c>
      <c r="E20" s="61" t="s">
        <v>23</v>
      </c>
      <c r="F20" s="58" t="s">
        <v>10</v>
      </c>
      <c r="G20" s="60">
        <v>-20129615</v>
      </c>
      <c r="H20" s="60"/>
      <c r="I20" s="60"/>
      <c r="J20" s="60">
        <f t="shared" si="0"/>
        <v>-20129615</v>
      </c>
      <c r="K20" s="60">
        <v>-2516017.2916799057</v>
      </c>
      <c r="L20" s="60"/>
      <c r="M20" s="60">
        <v>-15097.211250000004</v>
      </c>
      <c r="N20" s="60">
        <f t="shared" si="1"/>
        <v>-2531114.5029299059</v>
      </c>
      <c r="O20" s="60">
        <v>15097211.25</v>
      </c>
      <c r="P20" s="60">
        <v>2500920.0842187498</v>
      </c>
      <c r="Q20" s="60"/>
      <c r="R20" s="60"/>
      <c r="S20" s="60">
        <f t="shared" si="2"/>
        <v>15097211.25</v>
      </c>
      <c r="T20" s="60">
        <f t="shared" si="2"/>
        <v>2500920.0842187498</v>
      </c>
      <c r="U20" s="60">
        <f t="shared" si="4"/>
        <v>-5032403.75</v>
      </c>
      <c r="V20" s="60">
        <f t="shared" si="5"/>
        <v>-30194.418711156119</v>
      </c>
      <c r="W20" s="60">
        <f t="shared" si="3"/>
        <v>-5062598.1687111575</v>
      </c>
    </row>
    <row r="21" spans="1:23">
      <c r="A21" s="51" t="s">
        <v>87</v>
      </c>
      <c r="B21" s="58">
        <v>9730004</v>
      </c>
      <c r="C21" s="58">
        <v>1030</v>
      </c>
      <c r="D21" s="59" t="s">
        <v>200</v>
      </c>
      <c r="E21" s="58" t="s">
        <v>200</v>
      </c>
      <c r="F21" s="58" t="s">
        <v>11</v>
      </c>
      <c r="G21" s="60">
        <v>-206358.13</v>
      </c>
      <c r="H21" s="60"/>
      <c r="I21" s="60"/>
      <c r="J21" s="60">
        <f t="shared" si="0"/>
        <v>-206358.13</v>
      </c>
      <c r="K21" s="60">
        <v>-20574.077192550729</v>
      </c>
      <c r="L21" s="60"/>
      <c r="M21" s="60">
        <v>-678.76034055598404</v>
      </c>
      <c r="N21" s="60">
        <f t="shared" si="1"/>
        <v>-21252.837533106715</v>
      </c>
      <c r="O21" s="60">
        <v>0</v>
      </c>
      <c r="P21" s="60">
        <v>0</v>
      </c>
      <c r="Q21" s="60"/>
      <c r="R21" s="60"/>
      <c r="S21" s="60">
        <f t="shared" si="2"/>
        <v>0</v>
      </c>
      <c r="T21" s="60">
        <f t="shared" si="2"/>
        <v>0</v>
      </c>
      <c r="U21" s="60">
        <f t="shared" si="4"/>
        <v>-206358.13</v>
      </c>
      <c r="V21" s="60">
        <f t="shared" si="5"/>
        <v>-21252.837533106715</v>
      </c>
      <c r="W21" s="60">
        <f t="shared" si="3"/>
        <v>-227610.96753310671</v>
      </c>
    </row>
    <row r="22" spans="1:23">
      <c r="A22" s="51" t="s">
        <v>89</v>
      </c>
      <c r="B22" s="58">
        <v>9730006</v>
      </c>
      <c r="C22" s="58">
        <v>1157</v>
      </c>
      <c r="D22" s="59" t="s">
        <v>200</v>
      </c>
      <c r="E22" s="58" t="s">
        <v>200</v>
      </c>
      <c r="F22" s="58" t="s">
        <v>11</v>
      </c>
      <c r="G22" s="60">
        <v>-207540.55</v>
      </c>
      <c r="H22" s="60"/>
      <c r="I22" s="60"/>
      <c r="J22" s="60">
        <f t="shared" si="0"/>
        <v>-207540.55</v>
      </c>
      <c r="K22" s="60">
        <v>-43866.42895651063</v>
      </c>
      <c r="L22" s="60"/>
      <c r="M22" s="60">
        <v>-751.96504174429913</v>
      </c>
      <c r="N22" s="60">
        <f t="shared" si="1"/>
        <v>-44618.393998254927</v>
      </c>
      <c r="O22" s="60">
        <v>0</v>
      </c>
      <c r="P22" s="60">
        <v>0</v>
      </c>
      <c r="Q22" s="60"/>
      <c r="R22" s="60"/>
      <c r="S22" s="60">
        <f t="shared" ref="S22:T37" si="6">+O22+Q22</f>
        <v>0</v>
      </c>
      <c r="T22" s="60">
        <f t="shared" si="6"/>
        <v>0</v>
      </c>
      <c r="U22" s="60">
        <f t="shared" si="4"/>
        <v>-207540.55</v>
      </c>
      <c r="V22" s="60">
        <f t="shared" si="5"/>
        <v>-44618.393998254927</v>
      </c>
      <c r="W22" s="60">
        <f t="shared" si="3"/>
        <v>-252158.94399825492</v>
      </c>
    </row>
    <row r="23" spans="1:23">
      <c r="A23" s="51" t="s">
        <v>91</v>
      </c>
      <c r="B23" s="58">
        <v>9731562</v>
      </c>
      <c r="C23" s="58">
        <v>1106</v>
      </c>
      <c r="D23" s="59">
        <v>44819</v>
      </c>
      <c r="E23" s="58" t="s">
        <v>22</v>
      </c>
      <c r="F23" s="58" t="s">
        <v>11</v>
      </c>
      <c r="G23" s="60">
        <v>-180999.93</v>
      </c>
      <c r="H23" s="60"/>
      <c r="I23" s="60"/>
      <c r="J23" s="60">
        <f t="shared" si="0"/>
        <v>-180999.93</v>
      </c>
      <c r="K23" s="60">
        <v>-20294.718956288514</v>
      </c>
      <c r="L23" s="60"/>
      <c r="M23" s="60">
        <v>-602.43820311950685</v>
      </c>
      <c r="N23" s="60">
        <f t="shared" si="1"/>
        <v>-20897.15715940802</v>
      </c>
      <c r="O23" s="60">
        <v>0</v>
      </c>
      <c r="P23" s="60">
        <v>0</v>
      </c>
      <c r="Q23" s="60"/>
      <c r="R23" s="60"/>
      <c r="S23" s="60">
        <f t="shared" si="6"/>
        <v>0</v>
      </c>
      <c r="T23" s="60">
        <f t="shared" si="6"/>
        <v>0</v>
      </c>
      <c r="U23" s="60">
        <f t="shared" si="4"/>
        <v>-180999.93</v>
      </c>
      <c r="V23" s="60">
        <f t="shared" si="5"/>
        <v>-20897.15715940802</v>
      </c>
      <c r="W23" s="60">
        <f t="shared" si="3"/>
        <v>-201897.08715940802</v>
      </c>
    </row>
    <row r="24" spans="1:23">
      <c r="A24" s="51" t="s">
        <v>93</v>
      </c>
      <c r="B24" s="58">
        <v>9731561</v>
      </c>
      <c r="C24" s="58">
        <v>1128</v>
      </c>
      <c r="D24" s="59">
        <v>44160</v>
      </c>
      <c r="E24" s="58" t="s">
        <v>22</v>
      </c>
      <c r="F24" s="58" t="s">
        <v>11</v>
      </c>
      <c r="G24" s="60">
        <v>-14113.49</v>
      </c>
      <c r="H24" s="60"/>
      <c r="I24" s="60"/>
      <c r="J24" s="60">
        <f t="shared" si="0"/>
        <v>-14113.49</v>
      </c>
      <c r="K24" s="60">
        <v>-2600.1452023034749</v>
      </c>
      <c r="L24" s="60"/>
      <c r="M24" s="60">
        <v>0</v>
      </c>
      <c r="N24" s="60">
        <f t="shared" si="1"/>
        <v>-2600.1452023034749</v>
      </c>
      <c r="O24" s="60">
        <v>27741.84</v>
      </c>
      <c r="P24" s="60">
        <v>0</v>
      </c>
      <c r="Q24" s="60"/>
      <c r="R24" s="60"/>
      <c r="S24" s="60">
        <f t="shared" si="6"/>
        <v>27741.84</v>
      </c>
      <c r="T24" s="60">
        <f t="shared" si="6"/>
        <v>0</v>
      </c>
      <c r="U24" s="60">
        <f t="shared" si="4"/>
        <v>13628.35</v>
      </c>
      <c r="V24" s="60">
        <f t="shared" si="5"/>
        <v>-2600.1452023034749</v>
      </c>
      <c r="W24" s="60">
        <f t="shared" si="3"/>
        <v>11028.204797696526</v>
      </c>
    </row>
    <row r="25" spans="1:23">
      <c r="A25" s="51" t="s">
        <v>105</v>
      </c>
      <c r="B25" s="58">
        <v>9734382</v>
      </c>
      <c r="C25" s="58" t="s">
        <v>101</v>
      </c>
      <c r="D25" s="59">
        <v>43074</v>
      </c>
      <c r="E25" s="58" t="s">
        <v>22</v>
      </c>
      <c r="F25" s="58" t="s">
        <v>118</v>
      </c>
      <c r="G25" s="60">
        <v>-215092.43</v>
      </c>
      <c r="H25" s="60"/>
      <c r="I25" s="60"/>
      <c r="J25" s="60">
        <f t="shared" si="0"/>
        <v>-215092.43</v>
      </c>
      <c r="K25" s="60">
        <v>-33237.442223149068</v>
      </c>
      <c r="L25" s="60"/>
      <c r="M25" s="60">
        <v>-742.7613326714328</v>
      </c>
      <c r="N25" s="60">
        <f t="shared" si="1"/>
        <v>-33980.203555820503</v>
      </c>
      <c r="O25" s="60">
        <v>0</v>
      </c>
      <c r="P25" s="60">
        <v>0</v>
      </c>
      <c r="Q25" s="60"/>
      <c r="R25" s="60"/>
      <c r="S25" s="60">
        <f t="shared" si="6"/>
        <v>0</v>
      </c>
      <c r="T25" s="60">
        <f t="shared" si="6"/>
        <v>0</v>
      </c>
      <c r="U25" s="60">
        <f t="shared" si="4"/>
        <v>-215092.43</v>
      </c>
      <c r="V25" s="60">
        <f t="shared" si="5"/>
        <v>-33980.203555820503</v>
      </c>
      <c r="W25" s="60">
        <f t="shared" si="3"/>
        <v>-249072.6335558205</v>
      </c>
    </row>
    <row r="26" spans="1:23">
      <c r="A26" s="51" t="s">
        <v>106</v>
      </c>
      <c r="B26" s="58">
        <v>9734344</v>
      </c>
      <c r="C26" s="58" t="s">
        <v>102</v>
      </c>
      <c r="D26" s="59">
        <v>43251</v>
      </c>
      <c r="E26" s="58" t="s">
        <v>201</v>
      </c>
      <c r="F26" s="58" t="s">
        <v>118</v>
      </c>
      <c r="G26" s="60">
        <v>0</v>
      </c>
      <c r="H26" s="60"/>
      <c r="I26" s="60"/>
      <c r="J26" s="60">
        <f t="shared" si="0"/>
        <v>0</v>
      </c>
      <c r="K26" s="60">
        <v>0</v>
      </c>
      <c r="L26" s="60"/>
      <c r="M26" s="60">
        <v>0</v>
      </c>
      <c r="N26" s="60">
        <f t="shared" si="1"/>
        <v>0</v>
      </c>
      <c r="O26" s="60">
        <v>0</v>
      </c>
      <c r="P26" s="60">
        <v>0</v>
      </c>
      <c r="Q26" s="60"/>
      <c r="R26" s="60"/>
      <c r="S26" s="60">
        <f t="shared" si="6"/>
        <v>0</v>
      </c>
      <c r="T26" s="60">
        <f t="shared" si="6"/>
        <v>0</v>
      </c>
      <c r="U26" s="60">
        <f t="shared" si="4"/>
        <v>0</v>
      </c>
      <c r="V26" s="60">
        <f t="shared" si="5"/>
        <v>0</v>
      </c>
      <c r="W26" s="60">
        <f t="shared" si="3"/>
        <v>0</v>
      </c>
    </row>
    <row r="27" spans="1:23">
      <c r="A27" s="51" t="s">
        <v>99</v>
      </c>
      <c r="B27" s="58">
        <v>9734526</v>
      </c>
      <c r="C27" s="58" t="s">
        <v>109</v>
      </c>
      <c r="D27" s="59" t="s">
        <v>202</v>
      </c>
      <c r="E27" s="58" t="s">
        <v>22</v>
      </c>
      <c r="F27" s="58" t="s">
        <v>119</v>
      </c>
      <c r="G27" s="60">
        <v>-154431.16999999998</v>
      </c>
      <c r="H27" s="60"/>
      <c r="I27" s="60"/>
      <c r="J27" s="60">
        <f t="shared" si="0"/>
        <v>-154431.16999999998</v>
      </c>
      <c r="K27" s="60">
        <v>-9766.6252446506096</v>
      </c>
      <c r="L27" s="60"/>
      <c r="M27" s="60">
        <v>0</v>
      </c>
      <c r="N27" s="60">
        <f t="shared" si="1"/>
        <v>-9766.6252446506096</v>
      </c>
      <c r="O27" s="60">
        <v>410486.59</v>
      </c>
      <c r="P27" s="60">
        <v>0</v>
      </c>
      <c r="Q27" s="60"/>
      <c r="R27" s="60"/>
      <c r="S27" s="60">
        <f t="shared" si="6"/>
        <v>410486.59</v>
      </c>
      <c r="T27" s="60">
        <f t="shared" si="6"/>
        <v>0</v>
      </c>
      <c r="U27" s="60">
        <f t="shared" si="4"/>
        <v>256055.42000000004</v>
      </c>
      <c r="V27" s="60">
        <f t="shared" si="5"/>
        <v>-9766.6252446506096</v>
      </c>
      <c r="W27" s="60">
        <f t="shared" si="3"/>
        <v>246288.79475534943</v>
      </c>
    </row>
    <row r="28" spans="1:23">
      <c r="A28" s="51" t="s">
        <v>111</v>
      </c>
      <c r="B28" s="58">
        <v>9734900</v>
      </c>
      <c r="C28" s="58" t="s">
        <v>112</v>
      </c>
      <c r="D28" s="59" t="s">
        <v>203</v>
      </c>
      <c r="E28" s="58" t="s">
        <v>22</v>
      </c>
      <c r="F28" s="58" t="s">
        <v>121</v>
      </c>
      <c r="G28" s="60">
        <v>-7540.76</v>
      </c>
      <c r="H28" s="60"/>
      <c r="I28" s="60"/>
      <c r="J28" s="60">
        <f t="shared" si="0"/>
        <v>-7540.76</v>
      </c>
      <c r="K28" s="60">
        <v>-345.58792626518209</v>
      </c>
      <c r="L28" s="60"/>
      <c r="M28" s="60">
        <v>-23.588265444869499</v>
      </c>
      <c r="N28" s="60">
        <f t="shared" si="1"/>
        <v>-369.17619171005157</v>
      </c>
      <c r="O28" s="60">
        <v>0</v>
      </c>
      <c r="P28" s="60">
        <v>0</v>
      </c>
      <c r="Q28" s="60"/>
      <c r="R28" s="60"/>
      <c r="S28" s="60">
        <f t="shared" si="6"/>
        <v>0</v>
      </c>
      <c r="T28" s="60">
        <f t="shared" si="6"/>
        <v>0</v>
      </c>
      <c r="U28" s="60">
        <f t="shared" si="4"/>
        <v>-7540.76</v>
      </c>
      <c r="V28" s="60">
        <f t="shared" si="5"/>
        <v>-369.17619171005157</v>
      </c>
      <c r="W28" s="60">
        <f t="shared" si="3"/>
        <v>-7909.9361917100514</v>
      </c>
    </row>
    <row r="29" spans="1:23">
      <c r="A29" s="51" t="s">
        <v>113</v>
      </c>
      <c r="B29" s="58">
        <v>9734304</v>
      </c>
      <c r="C29" s="58" t="s">
        <v>114</v>
      </c>
      <c r="D29" s="59">
        <v>44537</v>
      </c>
      <c r="E29" s="58" t="s">
        <v>22</v>
      </c>
      <c r="F29" s="58" t="s">
        <v>122</v>
      </c>
      <c r="G29" s="60">
        <v>-4692267.790000001</v>
      </c>
      <c r="H29" s="60"/>
      <c r="I29" s="60">
        <v>-8287.16</v>
      </c>
      <c r="J29" s="60">
        <f t="shared" si="0"/>
        <v>-4700554.9500000011</v>
      </c>
      <c r="K29" s="60">
        <v>-206936.83631920951</v>
      </c>
      <c r="L29" s="60"/>
      <c r="M29" s="60">
        <v>-14667.671609384473</v>
      </c>
      <c r="N29" s="60">
        <f t="shared" si="1"/>
        <v>-221604.50792859399</v>
      </c>
      <c r="O29" s="60">
        <v>0</v>
      </c>
      <c r="P29" s="60">
        <v>0</v>
      </c>
      <c r="Q29" s="60"/>
      <c r="R29" s="60"/>
      <c r="S29" s="60">
        <f t="shared" si="6"/>
        <v>0</v>
      </c>
      <c r="T29" s="60">
        <f t="shared" si="6"/>
        <v>0</v>
      </c>
      <c r="U29" s="60">
        <f t="shared" si="4"/>
        <v>-4700554.9500000011</v>
      </c>
      <c r="V29" s="60">
        <f t="shared" si="5"/>
        <v>-221604.50792859399</v>
      </c>
      <c r="W29" s="60">
        <f t="shared" si="3"/>
        <v>-4922159.4579285951</v>
      </c>
    </row>
    <row r="30" spans="1:23">
      <c r="A30" s="51" t="s">
        <v>115</v>
      </c>
      <c r="B30" s="58">
        <v>9734305</v>
      </c>
      <c r="C30" s="58" t="s">
        <v>116</v>
      </c>
      <c r="D30" s="59">
        <v>44941</v>
      </c>
      <c r="E30" s="58" t="s">
        <v>22</v>
      </c>
      <c r="F30" s="58" t="s">
        <v>11</v>
      </c>
      <c r="G30" s="60">
        <v>-160119.45000000001</v>
      </c>
      <c r="H30" s="60"/>
      <c r="I30" s="60"/>
      <c r="J30" s="60">
        <f t="shared" si="0"/>
        <v>-160119.45000000001</v>
      </c>
      <c r="K30" s="60">
        <v>-4147.9575642849459</v>
      </c>
      <c r="L30" s="60"/>
      <c r="M30" s="60">
        <v>-542.01785911550837</v>
      </c>
      <c r="N30" s="60">
        <f t="shared" si="1"/>
        <v>-4689.975423400454</v>
      </c>
      <c r="O30" s="60">
        <v>-16947.23</v>
      </c>
      <c r="P30" s="60">
        <v>0</v>
      </c>
      <c r="Q30" s="60"/>
      <c r="R30" s="60"/>
      <c r="S30" s="60">
        <f t="shared" si="6"/>
        <v>-16947.23</v>
      </c>
      <c r="T30" s="60">
        <f t="shared" si="6"/>
        <v>0</v>
      </c>
      <c r="U30" s="60">
        <f t="shared" si="4"/>
        <v>-177066.68000000002</v>
      </c>
      <c r="V30" s="60">
        <f t="shared" si="5"/>
        <v>-4689.975423400454</v>
      </c>
      <c r="W30" s="60">
        <f t="shared" si="3"/>
        <v>-181756.65542340049</v>
      </c>
    </row>
    <row r="31" spans="1:23">
      <c r="A31" s="51" t="s">
        <v>123</v>
      </c>
      <c r="B31" s="58">
        <v>9734303</v>
      </c>
      <c r="C31" s="58" t="s">
        <v>124</v>
      </c>
      <c r="D31" s="59">
        <v>44601</v>
      </c>
      <c r="E31" s="58" t="s">
        <v>22</v>
      </c>
      <c r="F31" s="58" t="s">
        <v>11</v>
      </c>
      <c r="G31" s="60">
        <v>-280000</v>
      </c>
      <c r="H31" s="60"/>
      <c r="I31" s="60"/>
      <c r="J31" s="60">
        <f t="shared" si="0"/>
        <v>-280000</v>
      </c>
      <c r="K31" s="60">
        <v>-22913.521264249255</v>
      </c>
      <c r="L31" s="60"/>
      <c r="M31" s="60">
        <v>-906.02249630383642</v>
      </c>
      <c r="N31" s="60">
        <f t="shared" si="1"/>
        <v>-23819.543760553093</v>
      </c>
      <c r="O31" s="60">
        <v>0</v>
      </c>
      <c r="P31" s="60">
        <v>0</v>
      </c>
      <c r="Q31" s="60"/>
      <c r="R31" s="60"/>
      <c r="S31" s="60">
        <f t="shared" si="6"/>
        <v>0</v>
      </c>
      <c r="T31" s="60">
        <f t="shared" si="6"/>
        <v>0</v>
      </c>
      <c r="U31" s="60">
        <f t="shared" si="4"/>
        <v>-280000</v>
      </c>
      <c r="V31" s="60">
        <f t="shared" si="5"/>
        <v>-23819.543760553093</v>
      </c>
      <c r="W31" s="60">
        <f t="shared" si="3"/>
        <v>-303819.54376055312</v>
      </c>
    </row>
    <row r="32" spans="1:23">
      <c r="A32" s="51" t="s">
        <v>125</v>
      </c>
      <c r="B32" s="58">
        <v>9734302</v>
      </c>
      <c r="C32" s="58" t="s">
        <v>126</v>
      </c>
      <c r="D32" s="59">
        <v>44231</v>
      </c>
      <c r="E32" s="58" t="s">
        <v>22</v>
      </c>
      <c r="F32" s="58" t="s">
        <v>10</v>
      </c>
      <c r="G32" s="60">
        <v>-663602.62999999989</v>
      </c>
      <c r="H32" s="60"/>
      <c r="I32" s="60"/>
      <c r="J32" s="60">
        <f t="shared" si="0"/>
        <v>-663602.62999999989</v>
      </c>
      <c r="K32" s="60">
        <v>-28612.130001716061</v>
      </c>
      <c r="L32" s="60"/>
      <c r="M32" s="60"/>
      <c r="N32" s="60">
        <f t="shared" si="1"/>
        <v>-28612.130001716061</v>
      </c>
      <c r="O32" s="60">
        <v>663602.63000000012</v>
      </c>
      <c r="P32" s="60">
        <v>28612.139099478201</v>
      </c>
      <c r="Q32" s="60"/>
      <c r="R32" s="60"/>
      <c r="S32" s="60">
        <f t="shared" si="6"/>
        <v>663602.63000000012</v>
      </c>
      <c r="T32" s="60">
        <f t="shared" si="6"/>
        <v>28612.139099478201</v>
      </c>
      <c r="U32" s="60">
        <f t="shared" si="4"/>
        <v>0</v>
      </c>
      <c r="V32" s="60">
        <f t="shared" si="5"/>
        <v>9.0977621402998921E-3</v>
      </c>
      <c r="W32" s="60">
        <f t="shared" si="3"/>
        <v>9.0977623513026629E-3</v>
      </c>
    </row>
    <row r="33" spans="1:23">
      <c r="A33" s="51" t="s">
        <v>129</v>
      </c>
      <c r="B33" s="58">
        <v>9734560</v>
      </c>
      <c r="C33" s="58" t="s">
        <v>130</v>
      </c>
      <c r="D33" s="59">
        <v>45237</v>
      </c>
      <c r="E33" s="58" t="s">
        <v>22</v>
      </c>
      <c r="F33" s="58" t="s">
        <v>11</v>
      </c>
      <c r="G33" s="60">
        <v>-15043.01</v>
      </c>
      <c r="H33" s="60"/>
      <c r="I33" s="60"/>
      <c r="J33" s="60">
        <f t="shared" si="0"/>
        <v>-15043.01</v>
      </c>
      <c r="K33" s="60">
        <v>-1063.0397849706553</v>
      </c>
      <c r="L33" s="60"/>
      <c r="M33" s="60">
        <v>-48.173628469503456</v>
      </c>
      <c r="N33" s="60">
        <f t="shared" si="1"/>
        <v>-1111.2134134401588</v>
      </c>
      <c r="O33" s="60">
        <v>0</v>
      </c>
      <c r="P33" s="60">
        <v>0</v>
      </c>
      <c r="Q33" s="60"/>
      <c r="R33" s="60"/>
      <c r="S33" s="60">
        <f t="shared" si="6"/>
        <v>0</v>
      </c>
      <c r="T33" s="60">
        <f t="shared" si="6"/>
        <v>0</v>
      </c>
      <c r="U33" s="60">
        <f t="shared" si="4"/>
        <v>-15043.01</v>
      </c>
      <c r="V33" s="60">
        <f t="shared" si="5"/>
        <v>-1111.2134134401588</v>
      </c>
      <c r="W33" s="60">
        <f t="shared" si="3"/>
        <v>-16154.223413440159</v>
      </c>
    </row>
    <row r="34" spans="1:23">
      <c r="A34" s="51" t="s">
        <v>170</v>
      </c>
      <c r="B34" s="58">
        <v>9735060</v>
      </c>
      <c r="C34" s="58" t="s">
        <v>169</v>
      </c>
      <c r="D34" s="59">
        <v>45028</v>
      </c>
      <c r="E34" s="58" t="s">
        <v>22</v>
      </c>
      <c r="F34" s="58" t="s">
        <v>11</v>
      </c>
      <c r="G34" s="60">
        <v>-884928.51</v>
      </c>
      <c r="H34" s="60"/>
      <c r="I34" s="60">
        <v>-273342.26</v>
      </c>
      <c r="J34" s="60">
        <f t="shared" si="0"/>
        <v>-1158270.77</v>
      </c>
      <c r="K34" s="60">
        <v>-29818.296072617108</v>
      </c>
      <c r="L34" s="60"/>
      <c r="M34" s="60">
        <v>-3146.7162653169003</v>
      </c>
      <c r="N34" s="60">
        <f t="shared" si="1"/>
        <v>-32965.012337934008</v>
      </c>
      <c r="O34" s="60">
        <v>0</v>
      </c>
      <c r="P34" s="60">
        <v>0</v>
      </c>
      <c r="Q34" s="60"/>
      <c r="R34" s="60"/>
      <c r="S34" s="60">
        <f t="shared" si="6"/>
        <v>0</v>
      </c>
      <c r="T34" s="60">
        <f t="shared" si="6"/>
        <v>0</v>
      </c>
      <c r="U34" s="60">
        <f t="shared" si="4"/>
        <v>-1158270.77</v>
      </c>
      <c r="V34" s="60">
        <f t="shared" si="5"/>
        <v>-32965.012337934008</v>
      </c>
      <c r="W34" s="60">
        <f t="shared" si="3"/>
        <v>-1191235.782337934</v>
      </c>
    </row>
    <row r="35" spans="1:23">
      <c r="A35" s="51" t="s">
        <v>168</v>
      </c>
      <c r="B35" s="58">
        <v>9736420</v>
      </c>
      <c r="C35" s="58" t="s">
        <v>167</v>
      </c>
      <c r="D35" s="59">
        <v>44898</v>
      </c>
      <c r="E35" s="58" t="s">
        <v>22</v>
      </c>
      <c r="F35" s="58" t="s">
        <v>11</v>
      </c>
      <c r="G35" s="60">
        <v>-949022.95000000007</v>
      </c>
      <c r="H35" s="60"/>
      <c r="I35" s="60"/>
      <c r="J35" s="60">
        <f t="shared" si="0"/>
        <v>-949022.95000000007</v>
      </c>
      <c r="K35" s="60">
        <v>-45510.224352784171</v>
      </c>
      <c r="L35" s="60"/>
      <c r="M35" s="60">
        <v>-2974.6754965686464</v>
      </c>
      <c r="N35" s="60">
        <f t="shared" si="1"/>
        <v>-48484.89984935282</v>
      </c>
      <c r="O35" s="60">
        <v>0</v>
      </c>
      <c r="P35" s="60">
        <v>0</v>
      </c>
      <c r="Q35" s="60"/>
      <c r="R35" s="60"/>
      <c r="S35" s="60">
        <f t="shared" si="6"/>
        <v>0</v>
      </c>
      <c r="T35" s="60">
        <f t="shared" si="6"/>
        <v>0</v>
      </c>
      <c r="U35" s="60">
        <f t="shared" si="4"/>
        <v>-949022.95000000007</v>
      </c>
      <c r="V35" s="60">
        <f t="shared" si="5"/>
        <v>-48484.89984935282</v>
      </c>
      <c r="W35" s="60">
        <f t="shared" si="3"/>
        <v>-997507.84984935285</v>
      </c>
    </row>
    <row r="36" spans="1:23">
      <c r="A36" s="51" t="s">
        <v>173</v>
      </c>
      <c r="B36" s="58">
        <v>9738916</v>
      </c>
      <c r="C36" s="58" t="s">
        <v>172</v>
      </c>
      <c r="D36" s="59">
        <v>45323</v>
      </c>
      <c r="E36" s="58" t="s">
        <v>22</v>
      </c>
      <c r="F36" s="58" t="s">
        <v>11</v>
      </c>
      <c r="G36" s="60">
        <v>-460338.06</v>
      </c>
      <c r="H36" s="60"/>
      <c r="I36" s="60"/>
      <c r="J36" s="60">
        <f t="shared" si="0"/>
        <v>-460338.06</v>
      </c>
      <c r="K36" s="60">
        <v>-17388.064110029598</v>
      </c>
      <c r="L36" s="60"/>
      <c r="M36" s="60">
        <v>-1428.8916972383736</v>
      </c>
      <c r="N36" s="60">
        <f t="shared" si="1"/>
        <v>-18816.955807267972</v>
      </c>
      <c r="O36" s="60">
        <v>0</v>
      </c>
      <c r="P36" s="60">
        <v>0</v>
      </c>
      <c r="Q36" s="60"/>
      <c r="R36" s="60"/>
      <c r="S36" s="60">
        <f t="shared" si="6"/>
        <v>0</v>
      </c>
      <c r="T36" s="60">
        <f t="shared" si="6"/>
        <v>0</v>
      </c>
      <c r="U36" s="60">
        <f t="shared" si="4"/>
        <v>-460338.06</v>
      </c>
      <c r="V36" s="60">
        <f t="shared" si="5"/>
        <v>-18816.955807267972</v>
      </c>
      <c r="W36" s="60">
        <f t="shared" si="3"/>
        <v>-479155.01580726798</v>
      </c>
    </row>
    <row r="37" spans="1:23">
      <c r="A37" s="51" t="s">
        <v>175</v>
      </c>
      <c r="B37" s="58">
        <v>9734240</v>
      </c>
      <c r="C37" s="58" t="s">
        <v>174</v>
      </c>
      <c r="D37" s="59">
        <v>45838</v>
      </c>
      <c r="E37" s="58" t="s">
        <v>22</v>
      </c>
      <c r="F37" s="58" t="s">
        <v>176</v>
      </c>
      <c r="G37" s="60">
        <v>-125937.24</v>
      </c>
      <c r="H37" s="60"/>
      <c r="I37" s="60"/>
      <c r="J37" s="60">
        <f t="shared" si="0"/>
        <v>-125937.24</v>
      </c>
      <c r="K37" s="60">
        <v>-4710.0339946520526</v>
      </c>
      <c r="L37" s="60"/>
      <c r="M37" s="60">
        <v>-390.76951344362527</v>
      </c>
      <c r="N37" s="60">
        <f t="shared" si="1"/>
        <v>-5100.8035080956779</v>
      </c>
      <c r="O37" s="60">
        <v>0</v>
      </c>
      <c r="P37" s="60">
        <v>0</v>
      </c>
      <c r="Q37" s="60"/>
      <c r="R37" s="60"/>
      <c r="S37" s="60">
        <f t="shared" si="6"/>
        <v>0</v>
      </c>
      <c r="T37" s="60">
        <f t="shared" si="6"/>
        <v>0</v>
      </c>
      <c r="U37" s="60">
        <f t="shared" si="4"/>
        <v>-125937.24</v>
      </c>
      <c r="V37" s="60">
        <f t="shared" si="5"/>
        <v>-5100.8035080956779</v>
      </c>
      <c r="W37" s="60">
        <f t="shared" si="3"/>
        <v>-131038.04350809568</v>
      </c>
    </row>
    <row r="38" spans="1:23" ht="15" thickBot="1">
      <c r="F38" s="67"/>
      <c r="G38" s="68">
        <f t="shared" ref="G38:W38" si="7">SUM(G3:G37)</f>
        <v>-129660246.51062702</v>
      </c>
      <c r="H38" s="68">
        <f t="shared" si="7"/>
        <v>0</v>
      </c>
      <c r="I38" s="68">
        <f t="shared" si="7"/>
        <v>-281629.42</v>
      </c>
      <c r="J38" s="68">
        <f t="shared" si="7"/>
        <v>-129941875.930627</v>
      </c>
      <c r="K38" s="68">
        <f t="shared" si="7"/>
        <v>-22820595.994229358</v>
      </c>
      <c r="L38" s="68">
        <f t="shared" si="7"/>
        <v>0</v>
      </c>
      <c r="M38" s="68">
        <f t="shared" si="7"/>
        <v>-275877.0906353782</v>
      </c>
      <c r="N38" s="68">
        <f t="shared" si="7"/>
        <v>-23096473.084864732</v>
      </c>
      <c r="O38" s="68">
        <f t="shared" si="7"/>
        <v>56427464.62250001</v>
      </c>
      <c r="P38" s="68">
        <f t="shared" si="7"/>
        <v>4217914.1811578115</v>
      </c>
      <c r="Q38" s="68">
        <f t="shared" si="7"/>
        <v>0</v>
      </c>
      <c r="R38" s="68">
        <f t="shared" si="7"/>
        <v>0</v>
      </c>
      <c r="S38" s="68">
        <f t="shared" si="7"/>
        <v>56427464.62250001</v>
      </c>
      <c r="T38" s="68">
        <f t="shared" si="7"/>
        <v>4217914.1811578115</v>
      </c>
      <c r="U38" s="68">
        <f t="shared" si="7"/>
        <v>-73514411.308127001</v>
      </c>
      <c r="V38" s="68">
        <f t="shared" si="7"/>
        <v>-18878558.903706919</v>
      </c>
      <c r="W38" s="68">
        <f t="shared" si="7"/>
        <v>-92392970.211833924</v>
      </c>
    </row>
    <row r="39" spans="1:23" ht="15" thickTop="1">
      <c r="F39" s="67"/>
      <c r="G39" s="69"/>
      <c r="H39" s="69"/>
      <c r="I39" s="69"/>
      <c r="J39" s="69"/>
      <c r="K39" s="69"/>
      <c r="L39" s="69"/>
      <c r="M39" s="69"/>
      <c r="N39" s="69"/>
      <c r="O39" s="69"/>
      <c r="P39" s="69"/>
      <c r="Q39" s="184">
        <v>2</v>
      </c>
      <c r="R39" s="184">
        <v>2</v>
      </c>
      <c r="U39" s="70"/>
      <c r="V39" s="71"/>
      <c r="W39" s="71"/>
    </row>
    <row r="40" spans="1:23">
      <c r="G40" s="69"/>
      <c r="H40" s="69"/>
      <c r="I40" s="69"/>
      <c r="J40" s="69"/>
      <c r="K40" s="69"/>
      <c r="L40" s="69"/>
      <c r="M40" s="69"/>
      <c r="N40" s="69"/>
      <c r="O40" s="69"/>
      <c r="P40" s="69"/>
      <c r="Q40" s="69"/>
      <c r="R40" s="69"/>
      <c r="S40" s="69"/>
      <c r="T40" s="69"/>
      <c r="U40" s="69"/>
      <c r="W40" s="69"/>
    </row>
    <row r="41" spans="1:23">
      <c r="A41" s="72" t="s">
        <v>15</v>
      </c>
      <c r="B41" s="73" t="s">
        <v>148</v>
      </c>
      <c r="N41" s="69"/>
      <c r="O41" s="74"/>
      <c r="P41" s="74"/>
      <c r="Q41" s="74"/>
      <c r="R41" s="74"/>
      <c r="W41" s="69"/>
    </row>
    <row r="42" spans="1:23">
      <c r="B42" s="73" t="s">
        <v>149</v>
      </c>
      <c r="N42" s="69"/>
      <c r="Q42" s="74"/>
      <c r="R42" s="74"/>
      <c r="V42" s="74"/>
      <c r="W42" s="75"/>
    </row>
    <row r="43" spans="1:23">
      <c r="B43" s="76"/>
      <c r="N43" s="69"/>
      <c r="Q43" s="74"/>
      <c r="R43" s="74"/>
      <c r="W43" s="77"/>
    </row>
    <row r="44" spans="1:23" ht="15" thickBot="1">
      <c r="C44" s="58"/>
      <c r="D44" s="58"/>
      <c r="E44" s="58"/>
      <c r="F44" s="58"/>
      <c r="P44" s="58"/>
      <c r="Q44" s="78"/>
      <c r="R44" s="78"/>
      <c r="S44" s="58"/>
      <c r="T44" s="58"/>
      <c r="U44" s="58"/>
      <c r="V44" s="58"/>
      <c r="W44" s="79" t="s">
        <v>2</v>
      </c>
    </row>
    <row r="45" spans="1:23">
      <c r="A45" s="80" t="s">
        <v>5</v>
      </c>
      <c r="B45" s="80"/>
      <c r="C45" s="80" t="s">
        <v>6</v>
      </c>
      <c r="D45" s="80"/>
      <c r="E45" s="80"/>
      <c r="F45" s="78"/>
      <c r="G45" s="80"/>
      <c r="H45" s="80" t="s">
        <v>7</v>
      </c>
      <c r="I45" s="58"/>
      <c r="N45" s="58"/>
      <c r="P45" s="80"/>
      <c r="Q45" s="80"/>
      <c r="R45" s="78"/>
      <c r="S45" s="80"/>
      <c r="T45" s="80"/>
      <c r="U45" s="80"/>
      <c r="V45" s="80"/>
      <c r="W45" s="81"/>
    </row>
    <row r="46" spans="1:23">
      <c r="V46" s="82" t="s">
        <v>377</v>
      </c>
      <c r="W46" s="83">
        <v>-1903489.3399999989</v>
      </c>
    </row>
    <row r="47" spans="1:23">
      <c r="L47" s="84"/>
      <c r="V47" s="82"/>
      <c r="W47" s="85"/>
    </row>
    <row r="48" spans="1:23">
      <c r="L48" s="84"/>
      <c r="O48" s="74"/>
      <c r="P48" s="74"/>
      <c r="Q48" s="74"/>
      <c r="R48" s="74"/>
      <c r="S48" s="74"/>
      <c r="T48" s="74"/>
      <c r="U48" s="74"/>
      <c r="V48" s="82"/>
      <c r="W48" s="83"/>
    </row>
    <row r="49" spans="1:23">
      <c r="A49" s="87" t="s">
        <v>19</v>
      </c>
      <c r="B49" s="88" t="s">
        <v>16</v>
      </c>
      <c r="O49" s="82"/>
      <c r="P49" s="82"/>
      <c r="Q49" s="87"/>
      <c r="S49" s="87"/>
      <c r="T49" s="87"/>
      <c r="U49" s="82"/>
      <c r="V49" s="82"/>
      <c r="W49" s="85"/>
    </row>
    <row r="50" spans="1:23">
      <c r="A50" s="77" t="s">
        <v>22</v>
      </c>
      <c r="B50" s="51" t="s">
        <v>37</v>
      </c>
      <c r="O50" s="58"/>
      <c r="P50" s="58"/>
      <c r="Q50" s="58"/>
      <c r="S50" s="58"/>
      <c r="T50" s="58"/>
      <c r="U50" s="58"/>
      <c r="V50" s="82" t="s">
        <v>378</v>
      </c>
      <c r="W50" s="83">
        <v>-8290361.5400000038</v>
      </c>
    </row>
    <row r="51" spans="1:23">
      <c r="A51" s="77" t="s">
        <v>23</v>
      </c>
      <c r="B51" s="51" t="s">
        <v>38</v>
      </c>
      <c r="O51" s="58"/>
      <c r="P51" s="58"/>
      <c r="Q51" s="58"/>
      <c r="S51" s="58"/>
      <c r="T51" s="58"/>
      <c r="U51" s="82"/>
      <c r="V51" s="82"/>
      <c r="W51" s="85"/>
    </row>
    <row r="52" spans="1:23">
      <c r="A52" s="77" t="s">
        <v>21</v>
      </c>
      <c r="B52" s="51" t="s">
        <v>39</v>
      </c>
      <c r="O52" s="58"/>
      <c r="P52" s="58"/>
      <c r="Q52" s="58"/>
      <c r="S52" s="58"/>
      <c r="T52" s="58"/>
      <c r="U52" s="82"/>
      <c r="V52" s="82" t="s">
        <v>379</v>
      </c>
      <c r="W52" s="83">
        <v>-68288210.900000006</v>
      </c>
    </row>
    <row r="53" spans="1:23">
      <c r="A53" s="77"/>
      <c r="O53" s="58"/>
      <c r="P53" s="58"/>
      <c r="Q53" s="58"/>
      <c r="S53" s="58"/>
      <c r="T53" s="58"/>
      <c r="U53" s="82"/>
      <c r="V53" s="82"/>
      <c r="W53" s="85"/>
    </row>
    <row r="54" spans="1:23">
      <c r="A54" s="77" t="s">
        <v>10</v>
      </c>
      <c r="B54" s="51" t="s">
        <v>25</v>
      </c>
      <c r="O54" s="58"/>
      <c r="P54" s="58"/>
      <c r="Q54" s="58"/>
      <c r="S54" s="58"/>
      <c r="T54" s="58"/>
      <c r="U54" s="82"/>
      <c r="V54" s="82" t="s">
        <v>154</v>
      </c>
      <c r="W54" s="83">
        <v>-267137.49</v>
      </c>
    </row>
    <row r="55" spans="1:23">
      <c r="A55" s="77" t="s">
        <v>11</v>
      </c>
      <c r="B55" s="51" t="s">
        <v>26</v>
      </c>
      <c r="O55" s="58"/>
      <c r="P55" s="58"/>
      <c r="Q55" s="58"/>
      <c r="S55" s="58"/>
      <c r="T55" s="58"/>
      <c r="U55" s="82"/>
    </row>
    <row r="56" spans="1:23" ht="15" thickBot="1">
      <c r="A56" s="77" t="s">
        <v>12</v>
      </c>
      <c r="B56" s="51" t="s">
        <v>27</v>
      </c>
      <c r="O56" s="58"/>
      <c r="P56" s="58"/>
      <c r="Q56" s="58"/>
      <c r="S56" s="58"/>
      <c r="T56" s="58"/>
      <c r="U56" s="82"/>
      <c r="V56" s="82" t="s">
        <v>380</v>
      </c>
      <c r="W56" s="89">
        <f>+W38+W46+W48+W50+W52+W54</f>
        <v>-171142169.48183393</v>
      </c>
    </row>
    <row r="57" spans="1:23" ht="15" thickTop="1">
      <c r="O57" s="58"/>
      <c r="P57" s="58"/>
      <c r="Q57" s="87"/>
      <c r="S57" s="87"/>
      <c r="T57" s="87"/>
      <c r="U57" s="82"/>
    </row>
    <row r="58" spans="1:23">
      <c r="O58" s="82"/>
      <c r="P58" s="82"/>
      <c r="U58" s="82"/>
      <c r="V58" s="82" t="s">
        <v>153</v>
      </c>
      <c r="W58" s="85"/>
    </row>
    <row r="59" spans="1:23">
      <c r="O59" s="82"/>
      <c r="P59" s="82"/>
      <c r="U59" s="82"/>
    </row>
    <row r="60" spans="1:23">
      <c r="A60" s="72" t="s">
        <v>144</v>
      </c>
      <c r="O60" s="82"/>
      <c r="P60" s="82"/>
      <c r="U60" s="82"/>
      <c r="V60" s="82" t="s">
        <v>155</v>
      </c>
      <c r="W60" s="85"/>
    </row>
    <row r="61" spans="1:23">
      <c r="A61" s="219" t="s">
        <v>283</v>
      </c>
      <c r="B61" s="219"/>
      <c r="C61" s="219"/>
      <c r="D61" s="219"/>
      <c r="E61" s="219"/>
      <c r="F61" s="219"/>
      <c r="O61" s="82"/>
      <c r="P61" s="82"/>
      <c r="U61" s="82"/>
      <c r="W61" s="60"/>
    </row>
    <row r="62" spans="1:23">
      <c r="A62" s="219"/>
      <c r="B62" s="219"/>
      <c r="C62" s="219"/>
      <c r="D62" s="219"/>
      <c r="E62" s="219"/>
      <c r="F62" s="219"/>
      <c r="V62" s="82" t="s">
        <v>86</v>
      </c>
      <c r="W62" s="95">
        <v>422.44</v>
      </c>
    </row>
    <row r="63" spans="1:23">
      <c r="A63" s="219"/>
      <c r="B63" s="219"/>
      <c r="C63" s="219"/>
      <c r="D63" s="219"/>
      <c r="E63" s="219"/>
      <c r="F63" s="219"/>
      <c r="S63" s="87"/>
      <c r="T63" s="87"/>
      <c r="U63" s="82"/>
      <c r="V63" s="82"/>
      <c r="W63" s="90"/>
    </row>
    <row r="64" spans="1:23">
      <c r="A64" s="219"/>
      <c r="B64" s="219"/>
      <c r="C64" s="219"/>
      <c r="D64" s="219"/>
      <c r="E64" s="219"/>
      <c r="F64" s="219"/>
      <c r="S64" s="87"/>
      <c r="T64" s="87"/>
      <c r="U64" s="82"/>
      <c r="V64" s="82" t="s">
        <v>110</v>
      </c>
      <c r="W64" s="90">
        <f>3074.49+6592+1326.66+58.86</f>
        <v>11052.01</v>
      </c>
    </row>
    <row r="65" spans="1:23">
      <c r="A65" s="219"/>
      <c r="B65" s="219"/>
      <c r="C65" s="219"/>
      <c r="D65" s="219"/>
      <c r="E65" s="219"/>
      <c r="F65" s="219"/>
      <c r="S65" s="87"/>
      <c r="T65" s="87"/>
      <c r="U65" s="82"/>
      <c r="V65" s="82"/>
      <c r="W65" s="90"/>
    </row>
    <row r="66" spans="1:23">
      <c r="A66" s="1"/>
      <c r="B66" s="1"/>
      <c r="C66" s="1"/>
      <c r="D66" s="1"/>
      <c r="E66" s="1"/>
      <c r="F66" s="1"/>
      <c r="S66" s="87"/>
      <c r="T66" s="87"/>
      <c r="U66" s="82"/>
      <c r="V66" s="82" t="s">
        <v>332</v>
      </c>
      <c r="W66" s="90">
        <v>559059.76</v>
      </c>
    </row>
    <row r="67" spans="1:23">
      <c r="A67" s="1"/>
      <c r="B67" s="1"/>
      <c r="C67" s="1"/>
      <c r="D67" s="1"/>
      <c r="E67" s="1"/>
      <c r="F67" s="1"/>
      <c r="S67" s="87"/>
      <c r="T67" s="87"/>
      <c r="U67" s="82"/>
      <c r="V67" s="82"/>
      <c r="W67" s="90"/>
    </row>
    <row r="68" spans="1:23">
      <c r="A68" s="1"/>
      <c r="B68" s="1"/>
      <c r="C68" s="1"/>
      <c r="D68" s="1"/>
      <c r="E68" s="1"/>
      <c r="F68" s="1"/>
      <c r="S68" s="87"/>
      <c r="T68" s="87"/>
      <c r="U68" s="82"/>
      <c r="V68" s="82"/>
      <c r="W68" s="90"/>
    </row>
    <row r="69" spans="1:23">
      <c r="S69" s="87"/>
      <c r="T69" s="87"/>
      <c r="U69" s="82"/>
      <c r="V69" s="82" t="s">
        <v>156</v>
      </c>
      <c r="W69" s="90">
        <v>-1173.1199999999999</v>
      </c>
    </row>
    <row r="70" spans="1:23">
      <c r="A70" s="219" t="s">
        <v>356</v>
      </c>
      <c r="B70" s="219"/>
      <c r="C70" s="219"/>
      <c r="D70" s="219"/>
      <c r="E70" s="219"/>
      <c r="F70" s="219"/>
      <c r="S70" s="87"/>
      <c r="T70" s="87"/>
      <c r="U70" s="82"/>
    </row>
    <row r="71" spans="1:23" ht="33" customHeight="1">
      <c r="A71" s="219"/>
      <c r="B71" s="219"/>
      <c r="C71" s="219"/>
      <c r="D71" s="219"/>
      <c r="E71" s="219"/>
      <c r="F71" s="219"/>
      <c r="S71" s="87"/>
      <c r="T71" s="87"/>
      <c r="U71" s="82"/>
      <c r="V71" s="82" t="s">
        <v>262</v>
      </c>
      <c r="W71" s="85">
        <f>68812.37-321994+27828</f>
        <v>-225353.63</v>
      </c>
    </row>
    <row r="72" spans="1:23">
      <c r="S72" s="87"/>
      <c r="T72" s="87"/>
      <c r="U72" s="82"/>
    </row>
    <row r="73" spans="1:23">
      <c r="A73" s="219" t="s">
        <v>285</v>
      </c>
      <c r="B73" s="219"/>
      <c r="C73" s="219"/>
      <c r="D73" s="219"/>
      <c r="E73" s="219"/>
      <c r="F73" s="219"/>
      <c r="S73" s="87"/>
      <c r="V73" s="82" t="s">
        <v>127</v>
      </c>
      <c r="W73" s="90">
        <v>-0.11</v>
      </c>
    </row>
    <row r="74" spans="1:23">
      <c r="A74" s="219"/>
      <c r="B74" s="219"/>
      <c r="C74" s="219"/>
      <c r="D74" s="219"/>
      <c r="E74" s="219"/>
      <c r="F74" s="219"/>
      <c r="S74" s="87"/>
      <c r="U74" s="82"/>
      <c r="W74" s="60"/>
    </row>
    <row r="75" spans="1:23" ht="15" thickBot="1">
      <c r="A75" s="219"/>
      <c r="B75" s="219"/>
      <c r="C75" s="219"/>
      <c r="D75" s="219"/>
      <c r="E75" s="219"/>
      <c r="F75" s="219"/>
      <c r="V75" s="82" t="s">
        <v>381</v>
      </c>
      <c r="W75" s="91">
        <f>SUM(W56:W74)</f>
        <v>-170798162.13183397</v>
      </c>
    </row>
    <row r="76" spans="1:23" ht="15" thickTop="1">
      <c r="A76" s="219"/>
      <c r="B76" s="219"/>
      <c r="C76" s="219"/>
      <c r="D76" s="219"/>
      <c r="E76" s="219"/>
      <c r="F76" s="219"/>
      <c r="N76" s="51" t="s">
        <v>350</v>
      </c>
      <c r="W76" s="92"/>
    </row>
    <row r="77" spans="1:23">
      <c r="A77" s="219"/>
      <c r="B77" s="219"/>
      <c r="C77" s="219"/>
      <c r="D77" s="219"/>
      <c r="E77" s="219"/>
      <c r="F77" s="219"/>
      <c r="V77" s="51" t="s">
        <v>479</v>
      </c>
      <c r="W77" s="95">
        <v>-165114579.24000001</v>
      </c>
    </row>
    <row r="78" spans="1:23">
      <c r="V78" s="51" t="s">
        <v>480</v>
      </c>
      <c r="W78" s="95">
        <v>-5683582.8899999997</v>
      </c>
    </row>
    <row r="79" spans="1:23" ht="15" thickBot="1">
      <c r="W79" s="182">
        <f>SUM(W77:W78)</f>
        <v>-170798162.13</v>
      </c>
    </row>
    <row r="80" spans="1:23" ht="15" thickTop="1">
      <c r="W80" s="69">
        <f>+W75-W79</f>
        <v>-1.8339753150939941E-3</v>
      </c>
    </row>
    <row r="81" spans="2:23">
      <c r="B81" s="66"/>
      <c r="V81" s="94"/>
      <c r="W81" s="94"/>
    </row>
    <row r="82" spans="2:23">
      <c r="V82" s="94"/>
      <c r="W82" s="94"/>
    </row>
  </sheetData>
  <autoFilter ref="A2:W42" xr:uid="{00000000-0009-0000-0000-00000C000000}"/>
  <mergeCells count="6">
    <mergeCell ref="A73:F77"/>
    <mergeCell ref="G1:N1"/>
    <mergeCell ref="O1:T1"/>
    <mergeCell ref="U1:W1"/>
    <mergeCell ref="A61:F65"/>
    <mergeCell ref="A70:F71"/>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658D3-10CF-46D1-B19C-D237CD1E6D0F}">
  <sheetPr>
    <pageSetUpPr fitToPage="1"/>
  </sheetPr>
  <dimension ref="A1:W86"/>
  <sheetViews>
    <sheetView tabSelected="1" view="pageBreakPreview" zoomScale="25" zoomScaleNormal="75" zoomScaleSheetLayoutView="25" workbookViewId="0">
      <pane xSplit="6" ySplit="2" topLeftCell="G38"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16384" width="9.1796875" style="51"/>
  </cols>
  <sheetData>
    <row r="1" spans="1:23">
      <c r="A1" s="50" t="s">
        <v>264</v>
      </c>
      <c r="B1" t="s">
        <v>406</v>
      </c>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389</v>
      </c>
      <c r="J2" s="54" t="s">
        <v>150</v>
      </c>
      <c r="K2" s="54" t="s">
        <v>4</v>
      </c>
      <c r="L2" s="54" t="s">
        <v>147</v>
      </c>
      <c r="M2" s="55" t="s">
        <v>390</v>
      </c>
      <c r="N2" s="56" t="s">
        <v>8</v>
      </c>
      <c r="O2" s="56" t="s">
        <v>382</v>
      </c>
      <c r="P2" s="56" t="s">
        <v>383</v>
      </c>
      <c r="Q2" s="55" t="s">
        <v>391</v>
      </c>
      <c r="R2" s="55" t="s">
        <v>392</v>
      </c>
      <c r="S2" s="56" t="s">
        <v>401</v>
      </c>
      <c r="T2" s="56" t="s">
        <v>402</v>
      </c>
      <c r="U2" s="57" t="s">
        <v>403</v>
      </c>
      <c r="V2" s="57" t="s">
        <v>404</v>
      </c>
      <c r="W2" s="57" t="s">
        <v>405</v>
      </c>
    </row>
    <row r="3" spans="1:23">
      <c r="A3" s="51" t="s">
        <v>1</v>
      </c>
      <c r="B3" s="58">
        <v>9712801</v>
      </c>
      <c r="C3" s="58">
        <v>272</v>
      </c>
      <c r="D3" s="59">
        <v>44166</v>
      </c>
      <c r="E3" s="58" t="s">
        <v>22</v>
      </c>
      <c r="F3" s="58" t="s">
        <v>12</v>
      </c>
      <c r="G3" s="60">
        <v>-3526396.41</v>
      </c>
      <c r="H3" s="60"/>
      <c r="I3" s="60"/>
      <c r="J3" s="60">
        <f t="shared" ref="J3:J37" si="0">G3+H3+I3</f>
        <v>-3526396.41</v>
      </c>
      <c r="K3" s="60">
        <v>-740796.23422726023</v>
      </c>
      <c r="L3" s="60"/>
      <c r="M3" s="60">
        <v>-7795.8031134404837</v>
      </c>
      <c r="N3" s="60">
        <f t="shared" ref="N3:N37" si="1">SUM(K3:M3)</f>
        <v>-748592.03734070074</v>
      </c>
      <c r="O3" s="60">
        <v>1653000</v>
      </c>
      <c r="P3" s="60">
        <v>0</v>
      </c>
      <c r="Q3" s="60"/>
      <c r="R3" s="60"/>
      <c r="S3" s="60">
        <f t="shared" ref="S3:T21" si="2">+O3+Q3</f>
        <v>1653000</v>
      </c>
      <c r="T3" s="60">
        <f t="shared" si="2"/>
        <v>0</v>
      </c>
      <c r="U3" s="60">
        <f>+J3+S3</f>
        <v>-1873396.4100000001</v>
      </c>
      <c r="V3" s="60">
        <f>+N3+T3</f>
        <v>-748592.03734070074</v>
      </c>
      <c r="W3" s="60">
        <f t="shared" ref="W3:W37" si="3">+J3+N3+S3+T3</f>
        <v>-2621988.4473407008</v>
      </c>
    </row>
    <row r="4" spans="1:23">
      <c r="A4" s="51" t="s">
        <v>17</v>
      </c>
      <c r="B4" s="58">
        <v>9715181</v>
      </c>
      <c r="C4" s="58">
        <v>577</v>
      </c>
      <c r="D4" s="59">
        <v>42328</v>
      </c>
      <c r="E4" s="58" t="s">
        <v>22</v>
      </c>
      <c r="F4" s="58" t="s">
        <v>10</v>
      </c>
      <c r="G4" s="60">
        <v>-31267766.27</v>
      </c>
      <c r="H4" s="60"/>
      <c r="I4" s="60"/>
      <c r="J4" s="60">
        <f t="shared" si="0"/>
        <v>-31267766.27</v>
      </c>
      <c r="K4" s="60">
        <v>-6551226.6343688816</v>
      </c>
      <c r="L4" s="60"/>
      <c r="M4" s="60">
        <v>-20036.758154678555</v>
      </c>
      <c r="N4" s="60">
        <f t="shared" si="1"/>
        <v>-6571263.3925235597</v>
      </c>
      <c r="O4" s="60">
        <v>31100000</v>
      </c>
      <c r="P4" s="60">
        <v>0</v>
      </c>
      <c r="Q4" s="60"/>
      <c r="R4" s="60"/>
      <c r="S4" s="60">
        <f t="shared" si="2"/>
        <v>31100000</v>
      </c>
      <c r="T4" s="60">
        <f t="shared" si="2"/>
        <v>0</v>
      </c>
      <c r="U4" s="60">
        <f t="shared" ref="U4:U37" si="4">+J4+S4</f>
        <v>-167766.26999999955</v>
      </c>
      <c r="V4" s="60">
        <f t="shared" ref="V4:V37" si="5">+N4+T4</f>
        <v>-6571263.3925235597</v>
      </c>
      <c r="W4" s="60">
        <f t="shared" si="3"/>
        <v>-6739029.6625235602</v>
      </c>
    </row>
    <row r="5" spans="1:23">
      <c r="A5" s="51" t="s">
        <v>29</v>
      </c>
      <c r="B5" s="58">
        <v>9718740</v>
      </c>
      <c r="C5" s="58">
        <v>356</v>
      </c>
      <c r="D5" s="59">
        <v>43056</v>
      </c>
      <c r="E5" s="58" t="s">
        <v>22</v>
      </c>
      <c r="F5" s="58" t="s">
        <v>11</v>
      </c>
      <c r="G5" s="60">
        <v>-4007000</v>
      </c>
      <c r="H5" s="60"/>
      <c r="I5" s="60"/>
      <c r="J5" s="60">
        <f t="shared" si="0"/>
        <v>-4007000</v>
      </c>
      <c r="K5" s="60">
        <v>-1386355.667219355</v>
      </c>
      <c r="L5" s="60"/>
      <c r="M5" s="60">
        <v>-8017.7146080100056</v>
      </c>
      <c r="N5" s="60">
        <f t="shared" si="1"/>
        <v>-1394373.3818273649</v>
      </c>
      <c r="O5" s="60">
        <v>0</v>
      </c>
      <c r="P5" s="60">
        <v>0</v>
      </c>
      <c r="Q5" s="60">
        <v>4007000</v>
      </c>
      <c r="R5" s="60">
        <v>1370234</v>
      </c>
      <c r="S5" s="60">
        <f t="shared" si="2"/>
        <v>4007000</v>
      </c>
      <c r="T5" s="60">
        <f t="shared" si="2"/>
        <v>1370234</v>
      </c>
      <c r="U5" s="60">
        <f t="shared" si="4"/>
        <v>0</v>
      </c>
      <c r="V5" s="60">
        <f t="shared" si="5"/>
        <v>-24139.381827364909</v>
      </c>
      <c r="W5" s="60">
        <f t="shared" si="3"/>
        <v>-24139.381827364676</v>
      </c>
    </row>
    <row r="6" spans="1:23">
      <c r="A6" s="51" t="s">
        <v>44</v>
      </c>
      <c r="B6" s="58">
        <v>9720626</v>
      </c>
      <c r="C6" s="58">
        <v>744</v>
      </c>
      <c r="D6" s="59">
        <v>44166</v>
      </c>
      <c r="E6" s="58" t="s">
        <v>22</v>
      </c>
      <c r="F6" s="58" t="s">
        <v>11</v>
      </c>
      <c r="G6" s="60">
        <v>-1688536.8506270004</v>
      </c>
      <c r="H6" s="60"/>
      <c r="I6" s="60"/>
      <c r="J6" s="60">
        <f t="shared" si="0"/>
        <v>-1688536.8506270004</v>
      </c>
      <c r="K6" s="60">
        <v>-532148.37317872455</v>
      </c>
      <c r="L6" s="60"/>
      <c r="M6" s="60">
        <v>-6622.3217409713361</v>
      </c>
      <c r="N6" s="60">
        <f t="shared" si="1"/>
        <v>-538770.69491969584</v>
      </c>
      <c r="O6" s="60">
        <v>0</v>
      </c>
      <c r="P6" s="60">
        <v>0</v>
      </c>
      <c r="Q6" s="60"/>
      <c r="R6" s="60"/>
      <c r="S6" s="60">
        <f t="shared" si="2"/>
        <v>0</v>
      </c>
      <c r="T6" s="60">
        <f t="shared" si="2"/>
        <v>0</v>
      </c>
      <c r="U6" s="60">
        <f t="shared" si="4"/>
        <v>-1688536.8506270004</v>
      </c>
      <c r="V6" s="60">
        <f t="shared" si="5"/>
        <v>-538770.69491969584</v>
      </c>
      <c r="W6" s="60">
        <f t="shared" si="3"/>
        <v>-2227307.5455466965</v>
      </c>
    </row>
    <row r="7" spans="1:23">
      <c r="A7" s="51" t="s">
        <v>45</v>
      </c>
      <c r="B7" s="58">
        <v>9720623</v>
      </c>
      <c r="C7" s="58">
        <v>720</v>
      </c>
      <c r="D7" s="59">
        <v>44119</v>
      </c>
      <c r="E7" s="58" t="s">
        <v>22</v>
      </c>
      <c r="F7" s="58" t="s">
        <v>11</v>
      </c>
      <c r="G7" s="60">
        <v>-346188.5</v>
      </c>
      <c r="H7" s="60"/>
      <c r="I7" s="60"/>
      <c r="J7" s="60">
        <f t="shared" si="0"/>
        <v>-346188.5</v>
      </c>
      <c r="K7" s="60">
        <v>-38823.677904869357</v>
      </c>
      <c r="L7" s="60"/>
      <c r="M7" s="60">
        <v>-573.88627605825843</v>
      </c>
      <c r="N7" s="60">
        <f t="shared" si="1"/>
        <v>-39397.564180927613</v>
      </c>
      <c r="O7" s="60">
        <v>192568.98</v>
      </c>
      <c r="P7" s="60">
        <v>0</v>
      </c>
      <c r="Q7" s="60"/>
      <c r="R7" s="60"/>
      <c r="S7" s="60">
        <f t="shared" si="2"/>
        <v>192568.98</v>
      </c>
      <c r="T7" s="60">
        <f t="shared" si="2"/>
        <v>0</v>
      </c>
      <c r="U7" s="60">
        <f t="shared" si="4"/>
        <v>-153619.51999999999</v>
      </c>
      <c r="V7" s="60">
        <f t="shared" si="5"/>
        <v>-39397.564180927613</v>
      </c>
      <c r="W7" s="60">
        <f t="shared" si="3"/>
        <v>-193017.08418092757</v>
      </c>
    </row>
    <row r="8" spans="1:23">
      <c r="A8" s="51" t="s">
        <v>60</v>
      </c>
      <c r="B8" s="58">
        <v>9721604</v>
      </c>
      <c r="C8" s="58">
        <v>779</v>
      </c>
      <c r="D8" s="59">
        <v>43800</v>
      </c>
      <c r="E8" s="58" t="s">
        <v>22</v>
      </c>
      <c r="F8" s="58" t="s">
        <v>10</v>
      </c>
      <c r="G8" s="60">
        <v>-6158461.8700000001</v>
      </c>
      <c r="H8" s="60"/>
      <c r="I8" s="60"/>
      <c r="J8" s="60">
        <f t="shared" si="0"/>
        <v>-6158461.8700000001</v>
      </c>
      <c r="K8" s="60">
        <v>-910667.57379174104</v>
      </c>
      <c r="L8" s="60"/>
      <c r="M8" s="60">
        <v>-21080.902913891867</v>
      </c>
      <c r="N8" s="60">
        <f t="shared" si="1"/>
        <v>-931748.47670563287</v>
      </c>
      <c r="O8" s="60">
        <v>0</v>
      </c>
      <c r="P8" s="60">
        <v>0</v>
      </c>
      <c r="Q8" s="60"/>
      <c r="R8" s="60"/>
      <c r="S8" s="60">
        <f t="shared" si="2"/>
        <v>0</v>
      </c>
      <c r="T8" s="60">
        <f t="shared" si="2"/>
        <v>0</v>
      </c>
      <c r="U8" s="60">
        <f t="shared" si="4"/>
        <v>-6158461.8700000001</v>
      </c>
      <c r="V8" s="60">
        <f t="shared" si="5"/>
        <v>-931748.47670563287</v>
      </c>
      <c r="W8" s="60">
        <f t="shared" si="3"/>
        <v>-7090210.3467056332</v>
      </c>
    </row>
    <row r="9" spans="1:23">
      <c r="A9" s="62" t="s">
        <v>282</v>
      </c>
      <c r="B9" s="63">
        <v>9721604</v>
      </c>
      <c r="C9" s="63">
        <v>779</v>
      </c>
      <c r="D9" s="64" t="s">
        <v>151</v>
      </c>
      <c r="E9" s="63" t="s">
        <v>22</v>
      </c>
      <c r="F9" s="63" t="s">
        <v>152</v>
      </c>
      <c r="G9" s="65">
        <v>-22272081</v>
      </c>
      <c r="H9" s="65"/>
      <c r="I9" s="65"/>
      <c r="J9" s="65">
        <f t="shared" si="0"/>
        <v>-22272081</v>
      </c>
      <c r="K9" s="65">
        <v>-1976769.276613968</v>
      </c>
      <c r="L9" s="65"/>
      <c r="M9" s="65">
        <v>-72312.674780471643</v>
      </c>
      <c r="N9" s="65">
        <f t="shared" si="1"/>
        <v>-2049081.9513944397</v>
      </c>
      <c r="O9" s="65">
        <v>0</v>
      </c>
      <c r="P9" s="65">
        <v>0</v>
      </c>
      <c r="Q9" s="65"/>
      <c r="R9" s="65"/>
      <c r="S9" s="65">
        <f t="shared" si="2"/>
        <v>0</v>
      </c>
      <c r="T9" s="65">
        <f t="shared" si="2"/>
        <v>0</v>
      </c>
      <c r="U9" s="65">
        <f t="shared" si="4"/>
        <v>-22272081</v>
      </c>
      <c r="V9" s="65">
        <f t="shared" si="5"/>
        <v>-2049081.9513944397</v>
      </c>
      <c r="W9" s="65">
        <f t="shared" si="3"/>
        <v>-24321162.951394439</v>
      </c>
    </row>
    <row r="10" spans="1:23">
      <c r="A10" s="51" t="s">
        <v>61</v>
      </c>
      <c r="B10" s="58">
        <v>9721425</v>
      </c>
      <c r="C10" s="58">
        <v>829</v>
      </c>
      <c r="D10" s="59">
        <v>43413</v>
      </c>
      <c r="E10" s="61" t="s">
        <v>23</v>
      </c>
      <c r="F10" s="58" t="s">
        <v>10</v>
      </c>
      <c r="G10" s="60">
        <v>-7266931.9300000006</v>
      </c>
      <c r="H10" s="60"/>
      <c r="I10" s="60"/>
      <c r="J10" s="60">
        <f t="shared" si="0"/>
        <v>-7266931.9300000006</v>
      </c>
      <c r="K10" s="60">
        <v>-1700009.0480940738</v>
      </c>
      <c r="L10" s="60"/>
      <c r="M10" s="60">
        <v>-5813.5455440000005</v>
      </c>
      <c r="N10" s="60">
        <f t="shared" si="1"/>
        <v>-1705822.5936380739</v>
      </c>
      <c r="O10" s="60">
        <v>5329083.4124999996</v>
      </c>
      <c r="P10" s="60">
        <v>1688381.9578395835</v>
      </c>
      <c r="Q10" s="60"/>
      <c r="R10" s="60"/>
      <c r="S10" s="60">
        <f t="shared" si="2"/>
        <v>5329083.4124999996</v>
      </c>
      <c r="T10" s="60">
        <f t="shared" si="2"/>
        <v>1688381.9578395835</v>
      </c>
      <c r="U10" s="60">
        <f t="shared" si="4"/>
        <v>-1937848.517500001</v>
      </c>
      <c r="V10" s="60">
        <f t="shared" si="5"/>
        <v>-17440.635798490373</v>
      </c>
      <c r="W10" s="60">
        <f t="shared" si="3"/>
        <v>-1955289.1532984921</v>
      </c>
    </row>
    <row r="11" spans="1:23">
      <c r="A11" s="51" t="s">
        <v>65</v>
      </c>
      <c r="B11" s="58">
        <v>9721390</v>
      </c>
      <c r="C11" s="58">
        <v>723</v>
      </c>
      <c r="D11" s="59">
        <v>43972</v>
      </c>
      <c r="E11" s="58" t="s">
        <v>22</v>
      </c>
      <c r="F11" s="58" t="s">
        <v>11</v>
      </c>
      <c r="G11" s="60">
        <v>-854507.16</v>
      </c>
      <c r="H11" s="60"/>
      <c r="I11" s="60"/>
      <c r="J11" s="60">
        <f t="shared" si="0"/>
        <v>-854507.16</v>
      </c>
      <c r="K11" s="60">
        <v>-252544.80267006467</v>
      </c>
      <c r="L11" s="60"/>
      <c r="M11" s="60">
        <v>-3301.3478012029759</v>
      </c>
      <c r="N11" s="60">
        <f t="shared" si="1"/>
        <v>-255846.15047126764</v>
      </c>
      <c r="O11" s="60">
        <v>0</v>
      </c>
      <c r="P11" s="60">
        <v>0</v>
      </c>
      <c r="Q11" s="60"/>
      <c r="R11" s="60"/>
      <c r="S11" s="60">
        <f t="shared" si="2"/>
        <v>0</v>
      </c>
      <c r="T11" s="60">
        <f t="shared" si="2"/>
        <v>0</v>
      </c>
      <c r="U11" s="60">
        <f t="shared" si="4"/>
        <v>-854507.16</v>
      </c>
      <c r="V11" s="60">
        <f t="shared" si="5"/>
        <v>-255846.15047126764</v>
      </c>
      <c r="W11" s="60">
        <f t="shared" si="3"/>
        <v>-1110353.3104712677</v>
      </c>
    </row>
    <row r="12" spans="1:23">
      <c r="A12" s="51" t="s">
        <v>69</v>
      </c>
      <c r="B12" s="58">
        <v>9721502</v>
      </c>
      <c r="C12" s="58">
        <v>877</v>
      </c>
      <c r="D12" s="59">
        <v>43489</v>
      </c>
      <c r="E12" s="58" t="s">
        <v>22</v>
      </c>
      <c r="F12" s="58" t="s">
        <v>11</v>
      </c>
      <c r="G12" s="60">
        <v>-17386299.290000003</v>
      </c>
      <c r="H12" s="60"/>
      <c r="I12" s="60"/>
      <c r="J12" s="60">
        <f t="shared" si="0"/>
        <v>-17386299.290000003</v>
      </c>
      <c r="K12" s="60">
        <v>-4741688.2291946737</v>
      </c>
      <c r="L12" s="60"/>
      <c r="M12" s="60">
        <v>-64239.62692602785</v>
      </c>
      <c r="N12" s="60">
        <f t="shared" si="1"/>
        <v>-4805927.8561207019</v>
      </c>
      <c r="O12" s="60">
        <v>586299.29</v>
      </c>
      <c r="P12" s="60">
        <v>0</v>
      </c>
      <c r="Q12" s="60"/>
      <c r="R12" s="60"/>
      <c r="S12" s="60">
        <f t="shared" si="2"/>
        <v>586299.29</v>
      </c>
      <c r="T12" s="60">
        <f t="shared" si="2"/>
        <v>0</v>
      </c>
      <c r="U12" s="60">
        <f t="shared" si="4"/>
        <v>-16800000.000000004</v>
      </c>
      <c r="V12" s="60">
        <f t="shared" si="5"/>
        <v>-4805927.8561207019</v>
      </c>
      <c r="W12" s="60">
        <f t="shared" si="3"/>
        <v>-21605927.856120706</v>
      </c>
    </row>
    <row r="13" spans="1:23">
      <c r="A13" s="51" t="s">
        <v>70</v>
      </c>
      <c r="B13" s="58">
        <v>9721386</v>
      </c>
      <c r="C13" s="58" t="s">
        <v>71</v>
      </c>
      <c r="D13" s="59">
        <v>43384</v>
      </c>
      <c r="E13" s="58" t="s">
        <v>22</v>
      </c>
      <c r="F13" s="58" t="s">
        <v>11</v>
      </c>
      <c r="G13" s="60">
        <v>-1938559.7799999998</v>
      </c>
      <c r="H13" s="60"/>
      <c r="I13" s="60"/>
      <c r="J13" s="60">
        <f t="shared" si="0"/>
        <v>-1938559.7799999998</v>
      </c>
      <c r="K13" s="60">
        <v>-549795.31628069864</v>
      </c>
      <c r="L13" s="60"/>
      <c r="M13" s="60">
        <v>-7420.5420366223643</v>
      </c>
      <c r="N13" s="60">
        <f t="shared" si="1"/>
        <v>-557215.85831732105</v>
      </c>
      <c r="O13" s="60">
        <v>0</v>
      </c>
      <c r="P13" s="60">
        <v>0</v>
      </c>
      <c r="Q13" s="60"/>
      <c r="R13" s="60"/>
      <c r="S13" s="60">
        <f t="shared" si="2"/>
        <v>0</v>
      </c>
      <c r="T13" s="60">
        <f t="shared" si="2"/>
        <v>0</v>
      </c>
      <c r="U13" s="60">
        <f t="shared" si="4"/>
        <v>-1938559.7799999998</v>
      </c>
      <c r="V13" s="60">
        <f t="shared" si="5"/>
        <v>-557215.85831732105</v>
      </c>
      <c r="W13" s="60">
        <f t="shared" si="3"/>
        <v>-2495775.638317321</v>
      </c>
    </row>
    <row r="14" spans="1:23">
      <c r="A14" s="51" t="s">
        <v>72</v>
      </c>
      <c r="B14" s="58">
        <v>9724501</v>
      </c>
      <c r="C14" s="59" t="s">
        <v>75</v>
      </c>
      <c r="D14" s="59">
        <v>43098</v>
      </c>
      <c r="E14" s="58" t="s">
        <v>22</v>
      </c>
      <c r="F14" s="58" t="s">
        <v>11</v>
      </c>
      <c r="G14" s="60">
        <v>-545277</v>
      </c>
      <c r="H14" s="60"/>
      <c r="I14" s="60"/>
      <c r="J14" s="60">
        <f t="shared" si="0"/>
        <v>-545277</v>
      </c>
      <c r="K14" s="60">
        <v>-145110.57787310943</v>
      </c>
      <c r="L14" s="60"/>
      <c r="M14" s="60">
        <v>-1513.1918525043025</v>
      </c>
      <c r="N14" s="60">
        <f t="shared" si="1"/>
        <v>-146623.76972561373</v>
      </c>
      <c r="O14" s="60">
        <v>182963.91</v>
      </c>
      <c r="P14" s="60">
        <v>0</v>
      </c>
      <c r="Q14" s="60"/>
      <c r="R14" s="60"/>
      <c r="S14" s="60">
        <f t="shared" si="2"/>
        <v>182963.91</v>
      </c>
      <c r="T14" s="60">
        <f t="shared" si="2"/>
        <v>0</v>
      </c>
      <c r="U14" s="60">
        <f t="shared" si="4"/>
        <v>-362313.08999999997</v>
      </c>
      <c r="V14" s="60">
        <f t="shared" si="5"/>
        <v>-146623.76972561373</v>
      </c>
      <c r="W14" s="60">
        <f t="shared" si="3"/>
        <v>-508936.85972561373</v>
      </c>
    </row>
    <row r="15" spans="1:23">
      <c r="A15" s="51" t="s">
        <v>73</v>
      </c>
      <c r="B15" s="58">
        <v>9721389</v>
      </c>
      <c r="C15" s="58" t="s">
        <v>74</v>
      </c>
      <c r="D15" s="59" t="s">
        <v>198</v>
      </c>
      <c r="E15" s="58" t="s">
        <v>22</v>
      </c>
      <c r="F15" s="58" t="s">
        <v>11</v>
      </c>
      <c r="G15" s="60">
        <v>-558659.21</v>
      </c>
      <c r="H15" s="60"/>
      <c r="I15" s="60"/>
      <c r="J15" s="60">
        <f t="shared" si="0"/>
        <v>-558659.21</v>
      </c>
      <c r="K15" s="60">
        <v>-166741.83135208077</v>
      </c>
      <c r="L15" s="60"/>
      <c r="M15" s="60">
        <v>-2163.2237813680335</v>
      </c>
      <c r="N15" s="60">
        <f t="shared" si="1"/>
        <v>-168905.0551334488</v>
      </c>
      <c r="O15" s="60">
        <v>0</v>
      </c>
      <c r="P15" s="60">
        <v>0</v>
      </c>
      <c r="Q15" s="60"/>
      <c r="R15" s="60"/>
      <c r="S15" s="60">
        <f t="shared" si="2"/>
        <v>0</v>
      </c>
      <c r="T15" s="60">
        <f t="shared" si="2"/>
        <v>0</v>
      </c>
      <c r="U15" s="60">
        <f t="shared" si="4"/>
        <v>-558659.21</v>
      </c>
      <c r="V15" s="60">
        <f t="shared" si="5"/>
        <v>-168905.0551334488</v>
      </c>
      <c r="W15" s="60">
        <f t="shared" si="3"/>
        <v>-727564.26513344876</v>
      </c>
    </row>
    <row r="16" spans="1:23">
      <c r="A16" s="51" t="s">
        <v>77</v>
      </c>
      <c r="B16" s="58">
        <v>9726520</v>
      </c>
      <c r="C16" s="58" t="s">
        <v>78</v>
      </c>
      <c r="D16" s="59">
        <v>32143</v>
      </c>
      <c r="E16" s="58" t="s">
        <v>22</v>
      </c>
      <c r="F16" s="58" t="s">
        <v>10</v>
      </c>
      <c r="G16" s="60">
        <v>-1304718.45</v>
      </c>
      <c r="H16" s="60"/>
      <c r="I16" s="60"/>
      <c r="J16" s="60">
        <f t="shared" si="0"/>
        <v>-1304718.45</v>
      </c>
      <c r="K16" s="60">
        <v>-101989.72816784286</v>
      </c>
      <c r="L16" s="60"/>
      <c r="M16" s="60">
        <v>-612.09014364167808</v>
      </c>
      <c r="N16" s="60">
        <f t="shared" si="1"/>
        <v>-102601.81831148453</v>
      </c>
      <c r="O16" s="60">
        <v>1201453.95</v>
      </c>
      <c r="P16" s="60">
        <v>0</v>
      </c>
      <c r="Q16" s="60"/>
      <c r="R16" s="60"/>
      <c r="S16" s="60">
        <f t="shared" si="2"/>
        <v>1201453.95</v>
      </c>
      <c r="T16" s="60">
        <f t="shared" si="2"/>
        <v>0</v>
      </c>
      <c r="U16" s="60">
        <f t="shared" si="4"/>
        <v>-103264.5</v>
      </c>
      <c r="V16" s="60">
        <f t="shared" si="5"/>
        <v>-102601.81831148453</v>
      </c>
      <c r="W16" s="60">
        <f t="shared" si="3"/>
        <v>-205866.31831148453</v>
      </c>
    </row>
    <row r="17" spans="1:23">
      <c r="A17" s="51" t="s">
        <v>82</v>
      </c>
      <c r="B17" s="58">
        <v>9722385</v>
      </c>
      <c r="C17" s="58">
        <v>954</v>
      </c>
      <c r="D17" s="59">
        <v>44561</v>
      </c>
      <c r="E17" s="58" t="s">
        <v>22</v>
      </c>
      <c r="F17" s="58" t="s">
        <v>10</v>
      </c>
      <c r="G17" s="60">
        <v>-1058100</v>
      </c>
      <c r="H17" s="60"/>
      <c r="I17" s="60"/>
      <c r="J17" s="60">
        <f t="shared" si="0"/>
        <v>-1058100</v>
      </c>
      <c r="K17" s="60">
        <v>-227320.86271346701</v>
      </c>
      <c r="L17" s="60"/>
      <c r="M17" s="60">
        <v>-3833.2630100799224</v>
      </c>
      <c r="N17" s="60">
        <f t="shared" si="1"/>
        <v>-231154.12572354692</v>
      </c>
      <c r="O17" s="60">
        <v>0</v>
      </c>
      <c r="P17" s="60">
        <v>0</v>
      </c>
      <c r="Q17" s="60"/>
      <c r="R17" s="60"/>
      <c r="S17" s="60">
        <f t="shared" si="2"/>
        <v>0</v>
      </c>
      <c r="T17" s="60">
        <f t="shared" si="2"/>
        <v>0</v>
      </c>
      <c r="U17" s="60">
        <f t="shared" si="4"/>
        <v>-1058100</v>
      </c>
      <c r="V17" s="60">
        <f t="shared" si="5"/>
        <v>-231154.12572354692</v>
      </c>
      <c r="W17" s="60">
        <f t="shared" si="3"/>
        <v>-1289254.1257235468</v>
      </c>
    </row>
    <row r="18" spans="1:23">
      <c r="A18" s="51" t="s">
        <v>83</v>
      </c>
      <c r="B18" s="58">
        <v>9722382</v>
      </c>
      <c r="C18" s="58">
        <v>946</v>
      </c>
      <c r="D18" s="59">
        <v>44561</v>
      </c>
      <c r="E18" s="58" t="s">
        <v>22</v>
      </c>
      <c r="F18" s="58" t="s">
        <v>11</v>
      </c>
      <c r="G18" s="60">
        <v>-42666.69</v>
      </c>
      <c r="H18" s="60"/>
      <c r="I18" s="60"/>
      <c r="J18" s="60">
        <f t="shared" si="0"/>
        <v>-42666.69</v>
      </c>
      <c r="K18" s="60">
        <v>-2030.1037545248437</v>
      </c>
      <c r="L18" s="60"/>
      <c r="M18" s="60">
        <v>-133.33187466061082</v>
      </c>
      <c r="N18" s="60">
        <f t="shared" si="1"/>
        <v>-2163.4356291854547</v>
      </c>
      <c r="O18" s="60">
        <v>0</v>
      </c>
      <c r="P18" s="60">
        <v>0</v>
      </c>
      <c r="Q18" s="60"/>
      <c r="R18" s="60"/>
      <c r="S18" s="60">
        <f t="shared" si="2"/>
        <v>0</v>
      </c>
      <c r="T18" s="60">
        <f t="shared" si="2"/>
        <v>0</v>
      </c>
      <c r="U18" s="60">
        <f t="shared" si="4"/>
        <v>-42666.69</v>
      </c>
      <c r="V18" s="60">
        <f t="shared" si="5"/>
        <v>-2163.4356291854547</v>
      </c>
      <c r="W18" s="60">
        <f t="shared" si="3"/>
        <v>-44830.125629185459</v>
      </c>
    </row>
    <row r="19" spans="1:23">
      <c r="A19" s="51" t="s">
        <v>84</v>
      </c>
      <c r="B19" s="58">
        <v>9727455</v>
      </c>
      <c r="C19" s="58">
        <v>1032</v>
      </c>
      <c r="D19" s="59">
        <v>43220</v>
      </c>
      <c r="E19" s="58" t="s">
        <v>22</v>
      </c>
      <c r="F19" s="58" t="s">
        <v>11</v>
      </c>
      <c r="G19" s="60">
        <v>-91145</v>
      </c>
      <c r="H19" s="60"/>
      <c r="I19" s="60"/>
      <c r="J19" s="60">
        <f t="shared" si="0"/>
        <v>-91145</v>
      </c>
      <c r="K19" s="60">
        <v>-22651.063613883809</v>
      </c>
      <c r="L19" s="60"/>
      <c r="M19" s="60">
        <v>-339.35207837142269</v>
      </c>
      <c r="N19" s="60">
        <f t="shared" si="1"/>
        <v>-22990.415692255232</v>
      </c>
      <c r="O19" s="60">
        <v>0</v>
      </c>
      <c r="P19" s="60">
        <v>0</v>
      </c>
      <c r="Q19" s="60"/>
      <c r="R19" s="60"/>
      <c r="S19" s="60">
        <f t="shared" si="2"/>
        <v>0</v>
      </c>
      <c r="T19" s="60">
        <f t="shared" si="2"/>
        <v>0</v>
      </c>
      <c r="U19" s="60">
        <f t="shared" si="4"/>
        <v>-91145</v>
      </c>
      <c r="V19" s="60">
        <f t="shared" si="5"/>
        <v>-22990.415692255232</v>
      </c>
      <c r="W19" s="60">
        <f t="shared" si="3"/>
        <v>-114135.41569225524</v>
      </c>
    </row>
    <row r="20" spans="1:23">
      <c r="A20" s="51" t="s">
        <v>85</v>
      </c>
      <c r="B20" s="58">
        <v>9730400</v>
      </c>
      <c r="C20" s="58">
        <v>829</v>
      </c>
      <c r="D20" s="59">
        <v>43413</v>
      </c>
      <c r="E20" s="61" t="s">
        <v>23</v>
      </c>
      <c r="F20" s="58" t="s">
        <v>10</v>
      </c>
      <c r="G20" s="60">
        <v>-20129615</v>
      </c>
      <c r="H20" s="60">
        <v>-1013381.6</v>
      </c>
      <c r="I20" s="60"/>
      <c r="J20" s="60">
        <f t="shared" si="0"/>
        <v>-21142996.600000001</v>
      </c>
      <c r="K20" s="60">
        <v>-2531114.5029299059</v>
      </c>
      <c r="L20" s="60"/>
      <c r="M20" s="60">
        <v>-22953.691274046188</v>
      </c>
      <c r="N20" s="60">
        <f t="shared" si="1"/>
        <v>-2554068.1942039519</v>
      </c>
      <c r="O20" s="60">
        <v>15097211.25</v>
      </c>
      <c r="P20" s="60">
        <v>2500920.0842187498</v>
      </c>
      <c r="Q20" s="60"/>
      <c r="R20" s="60"/>
      <c r="S20" s="60">
        <f t="shared" si="2"/>
        <v>15097211.25</v>
      </c>
      <c r="T20" s="60">
        <f t="shared" si="2"/>
        <v>2500920.0842187498</v>
      </c>
      <c r="U20" s="60">
        <f t="shared" si="4"/>
        <v>-6045785.3500000015</v>
      </c>
      <c r="V20" s="60">
        <f t="shared" si="5"/>
        <v>-53148.109985202085</v>
      </c>
      <c r="W20" s="60">
        <f t="shared" si="3"/>
        <v>-6098933.4599852022</v>
      </c>
    </row>
    <row r="21" spans="1:23">
      <c r="A21" s="51" t="s">
        <v>87</v>
      </c>
      <c r="B21" s="58">
        <v>9730004</v>
      </c>
      <c r="C21" s="58">
        <v>1030</v>
      </c>
      <c r="D21" s="59" t="s">
        <v>200</v>
      </c>
      <c r="E21" s="58" t="s">
        <v>200</v>
      </c>
      <c r="F21" s="58" t="s">
        <v>11</v>
      </c>
      <c r="G21" s="60">
        <v>-206358.13</v>
      </c>
      <c r="H21" s="60"/>
      <c r="I21" s="60"/>
      <c r="J21" s="60">
        <f t="shared" si="0"/>
        <v>-206358.13</v>
      </c>
      <c r="K21" s="60">
        <v>-21252.837533106715</v>
      </c>
      <c r="L21" s="60"/>
      <c r="M21" s="60">
        <v>-678.76034055598404</v>
      </c>
      <c r="N21" s="60">
        <f t="shared" si="1"/>
        <v>-21931.5978736627</v>
      </c>
      <c r="O21" s="60">
        <v>0</v>
      </c>
      <c r="P21" s="60">
        <v>0</v>
      </c>
      <c r="Q21" s="60"/>
      <c r="R21" s="60"/>
      <c r="S21" s="60">
        <f t="shared" si="2"/>
        <v>0</v>
      </c>
      <c r="T21" s="60">
        <f t="shared" si="2"/>
        <v>0</v>
      </c>
      <c r="U21" s="60">
        <f t="shared" si="4"/>
        <v>-206358.13</v>
      </c>
      <c r="V21" s="60">
        <f t="shared" si="5"/>
        <v>-21931.5978736627</v>
      </c>
      <c r="W21" s="60">
        <f t="shared" si="3"/>
        <v>-228289.72787366272</v>
      </c>
    </row>
    <row r="22" spans="1:23">
      <c r="A22" s="51" t="s">
        <v>89</v>
      </c>
      <c r="B22" s="58">
        <v>9730006</v>
      </c>
      <c r="C22" s="58">
        <v>1157</v>
      </c>
      <c r="D22" s="59" t="s">
        <v>200</v>
      </c>
      <c r="E22" s="58" t="s">
        <v>200</v>
      </c>
      <c r="F22" s="58" t="s">
        <v>11</v>
      </c>
      <c r="G22" s="60">
        <v>-207540.55</v>
      </c>
      <c r="H22" s="60"/>
      <c r="I22" s="60"/>
      <c r="J22" s="60">
        <f t="shared" si="0"/>
        <v>-207540.55</v>
      </c>
      <c r="K22" s="60">
        <v>-44618.393998254927</v>
      </c>
      <c r="L22" s="60"/>
      <c r="M22" s="60">
        <v>-751.96504174429913</v>
      </c>
      <c r="N22" s="60">
        <f t="shared" si="1"/>
        <v>-45370.359039999224</v>
      </c>
      <c r="O22" s="60">
        <v>0</v>
      </c>
      <c r="P22" s="60">
        <v>0</v>
      </c>
      <c r="Q22" s="60"/>
      <c r="R22" s="60"/>
      <c r="S22" s="60">
        <f t="shared" ref="S22:T37" si="6">+O22+Q22</f>
        <v>0</v>
      </c>
      <c r="T22" s="60">
        <f t="shared" si="6"/>
        <v>0</v>
      </c>
      <c r="U22" s="60">
        <f t="shared" si="4"/>
        <v>-207540.55</v>
      </c>
      <c r="V22" s="60">
        <f t="shared" si="5"/>
        <v>-45370.359039999224</v>
      </c>
      <c r="W22" s="60">
        <f t="shared" si="3"/>
        <v>-252910.90903999921</v>
      </c>
    </row>
    <row r="23" spans="1:23">
      <c r="A23" s="51" t="s">
        <v>91</v>
      </c>
      <c r="B23" s="58">
        <v>9731562</v>
      </c>
      <c r="C23" s="58">
        <v>1106</v>
      </c>
      <c r="D23" s="59">
        <v>44819</v>
      </c>
      <c r="E23" s="58" t="s">
        <v>22</v>
      </c>
      <c r="F23" s="58" t="s">
        <v>11</v>
      </c>
      <c r="G23" s="60">
        <v>-180999.93</v>
      </c>
      <c r="H23" s="60"/>
      <c r="I23" s="60">
        <v>-324495.81</v>
      </c>
      <c r="J23" s="60">
        <f t="shared" si="0"/>
        <v>-505495.74</v>
      </c>
      <c r="K23" s="60">
        <v>-20897.15715940802</v>
      </c>
      <c r="L23" s="60"/>
      <c r="M23" s="60">
        <v>-1089.1819181195067</v>
      </c>
      <c r="N23" s="60">
        <f t="shared" si="1"/>
        <v>-21986.339077527526</v>
      </c>
      <c r="O23" s="60">
        <v>0</v>
      </c>
      <c r="P23" s="60">
        <v>0</v>
      </c>
      <c r="Q23" s="60"/>
      <c r="R23" s="60"/>
      <c r="S23" s="60">
        <f t="shared" si="6"/>
        <v>0</v>
      </c>
      <c r="T23" s="60">
        <f t="shared" si="6"/>
        <v>0</v>
      </c>
      <c r="U23" s="60">
        <f t="shared" si="4"/>
        <v>-505495.74</v>
      </c>
      <c r="V23" s="60">
        <f t="shared" si="5"/>
        <v>-21986.339077527526</v>
      </c>
      <c r="W23" s="60">
        <f t="shared" si="3"/>
        <v>-527482.07907752751</v>
      </c>
    </row>
    <row r="24" spans="1:23">
      <c r="A24" s="51" t="s">
        <v>93</v>
      </c>
      <c r="B24" s="58">
        <v>9731561</v>
      </c>
      <c r="C24" s="58">
        <v>1128</v>
      </c>
      <c r="D24" s="59">
        <v>44160</v>
      </c>
      <c r="E24" s="58" t="s">
        <v>22</v>
      </c>
      <c r="F24" s="58" t="s">
        <v>11</v>
      </c>
      <c r="G24" s="60">
        <v>-14113.49</v>
      </c>
      <c r="H24" s="60"/>
      <c r="I24" s="60"/>
      <c r="J24" s="60">
        <f t="shared" si="0"/>
        <v>-14113.49</v>
      </c>
      <c r="K24" s="60">
        <v>-2600.1452023034749</v>
      </c>
      <c r="L24" s="60"/>
      <c r="M24" s="60">
        <v>0</v>
      </c>
      <c r="N24" s="60">
        <f t="shared" si="1"/>
        <v>-2600.1452023034749</v>
      </c>
      <c r="O24" s="60">
        <v>27741.84</v>
      </c>
      <c r="P24" s="60">
        <v>0</v>
      </c>
      <c r="Q24" s="60"/>
      <c r="R24" s="60"/>
      <c r="S24" s="60">
        <f t="shared" si="6"/>
        <v>27741.84</v>
      </c>
      <c r="T24" s="60">
        <f t="shared" si="6"/>
        <v>0</v>
      </c>
      <c r="U24" s="60">
        <f t="shared" si="4"/>
        <v>13628.35</v>
      </c>
      <c r="V24" s="60">
        <f t="shared" si="5"/>
        <v>-2600.1452023034749</v>
      </c>
      <c r="W24" s="60">
        <f t="shared" si="3"/>
        <v>11028.204797696526</v>
      </c>
    </row>
    <row r="25" spans="1:23">
      <c r="A25" s="51" t="s">
        <v>105</v>
      </c>
      <c r="B25" s="58">
        <v>9734382</v>
      </c>
      <c r="C25" s="58" t="s">
        <v>101</v>
      </c>
      <c r="D25" s="59">
        <v>43074</v>
      </c>
      <c r="E25" s="58" t="s">
        <v>22</v>
      </c>
      <c r="F25" s="58" t="s">
        <v>118</v>
      </c>
      <c r="G25" s="60">
        <v>-215092.43</v>
      </c>
      <c r="H25" s="60"/>
      <c r="I25" s="60"/>
      <c r="J25" s="60">
        <f t="shared" si="0"/>
        <v>-215092.43</v>
      </c>
      <c r="K25" s="60">
        <v>-33980.203555820503</v>
      </c>
      <c r="L25" s="60"/>
      <c r="M25" s="60">
        <v>-742.7613326714328</v>
      </c>
      <c r="N25" s="60">
        <f t="shared" si="1"/>
        <v>-34722.964888491937</v>
      </c>
      <c r="O25" s="60">
        <v>0</v>
      </c>
      <c r="P25" s="60">
        <v>0</v>
      </c>
      <c r="Q25" s="60"/>
      <c r="R25" s="60"/>
      <c r="S25" s="60">
        <f t="shared" si="6"/>
        <v>0</v>
      </c>
      <c r="T25" s="60">
        <f t="shared" si="6"/>
        <v>0</v>
      </c>
      <c r="U25" s="60">
        <f t="shared" si="4"/>
        <v>-215092.43</v>
      </c>
      <c r="V25" s="60">
        <f t="shared" si="5"/>
        <v>-34722.964888491937</v>
      </c>
      <c r="W25" s="60">
        <f t="shared" si="3"/>
        <v>-249815.39488849192</v>
      </c>
    </row>
    <row r="26" spans="1:23">
      <c r="A26" s="51" t="s">
        <v>106</v>
      </c>
      <c r="B26" s="58">
        <v>9734344</v>
      </c>
      <c r="C26" s="58" t="s">
        <v>102</v>
      </c>
      <c r="D26" s="59">
        <v>43251</v>
      </c>
      <c r="E26" s="58" t="s">
        <v>201</v>
      </c>
      <c r="F26" s="58" t="s">
        <v>118</v>
      </c>
      <c r="G26" s="60">
        <v>0</v>
      </c>
      <c r="H26" s="60"/>
      <c r="I26" s="60"/>
      <c r="J26" s="60">
        <f t="shared" si="0"/>
        <v>0</v>
      </c>
      <c r="K26" s="60">
        <v>0</v>
      </c>
      <c r="L26" s="60"/>
      <c r="M26" s="60">
        <v>0</v>
      </c>
      <c r="N26" s="60">
        <f t="shared" si="1"/>
        <v>0</v>
      </c>
      <c r="O26" s="60">
        <v>0</v>
      </c>
      <c r="P26" s="60">
        <v>0</v>
      </c>
      <c r="Q26" s="60"/>
      <c r="R26" s="60"/>
      <c r="S26" s="60">
        <f t="shared" si="6"/>
        <v>0</v>
      </c>
      <c r="T26" s="60">
        <f t="shared" si="6"/>
        <v>0</v>
      </c>
      <c r="U26" s="60">
        <f t="shared" si="4"/>
        <v>0</v>
      </c>
      <c r="V26" s="60">
        <f t="shared" si="5"/>
        <v>0</v>
      </c>
      <c r="W26" s="60">
        <f t="shared" si="3"/>
        <v>0</v>
      </c>
    </row>
    <row r="27" spans="1:23">
      <c r="A27" s="51" t="s">
        <v>99</v>
      </c>
      <c r="B27" s="58">
        <v>9734526</v>
      </c>
      <c r="C27" s="58" t="s">
        <v>109</v>
      </c>
      <c r="D27" s="59" t="s">
        <v>202</v>
      </c>
      <c r="E27" s="58" t="s">
        <v>22</v>
      </c>
      <c r="F27" s="58" t="s">
        <v>119</v>
      </c>
      <c r="G27" s="60">
        <v>-154431.16999999998</v>
      </c>
      <c r="H27" s="60"/>
      <c r="I27" s="60"/>
      <c r="J27" s="60">
        <f t="shared" si="0"/>
        <v>-154431.16999999998</v>
      </c>
      <c r="K27" s="60">
        <v>-9766.6252446506096</v>
      </c>
      <c r="L27" s="60"/>
      <c r="M27" s="60">
        <v>0</v>
      </c>
      <c r="N27" s="60">
        <f t="shared" si="1"/>
        <v>-9766.6252446506096</v>
      </c>
      <c r="O27" s="60">
        <v>410486.59</v>
      </c>
      <c r="P27" s="60">
        <v>0</v>
      </c>
      <c r="Q27" s="60"/>
      <c r="R27" s="60"/>
      <c r="S27" s="60">
        <f t="shared" si="6"/>
        <v>410486.59</v>
      </c>
      <c r="T27" s="60">
        <f t="shared" si="6"/>
        <v>0</v>
      </c>
      <c r="U27" s="60">
        <f t="shared" si="4"/>
        <v>256055.42000000004</v>
      </c>
      <c r="V27" s="60">
        <f t="shared" si="5"/>
        <v>-9766.6252446506096</v>
      </c>
      <c r="W27" s="60">
        <f t="shared" si="3"/>
        <v>246288.79475534943</v>
      </c>
    </row>
    <row r="28" spans="1:23">
      <c r="A28" s="51" t="s">
        <v>111</v>
      </c>
      <c r="B28" s="58">
        <v>9734900</v>
      </c>
      <c r="C28" s="58" t="s">
        <v>112</v>
      </c>
      <c r="D28" s="59" t="s">
        <v>203</v>
      </c>
      <c r="E28" s="58" t="s">
        <v>22</v>
      </c>
      <c r="F28" s="58" t="s">
        <v>121</v>
      </c>
      <c r="G28" s="60">
        <v>-7540.76</v>
      </c>
      <c r="H28" s="60"/>
      <c r="I28" s="60"/>
      <c r="J28" s="60">
        <f t="shared" si="0"/>
        <v>-7540.76</v>
      </c>
      <c r="K28" s="60">
        <v>-369.17619171005157</v>
      </c>
      <c r="L28" s="60"/>
      <c r="M28" s="60">
        <v>-23.588265444869499</v>
      </c>
      <c r="N28" s="60">
        <f t="shared" si="1"/>
        <v>-392.76445715492105</v>
      </c>
      <c r="O28" s="60">
        <v>0</v>
      </c>
      <c r="P28" s="60">
        <v>0</v>
      </c>
      <c r="Q28" s="60"/>
      <c r="R28" s="60"/>
      <c r="S28" s="60">
        <f t="shared" si="6"/>
        <v>0</v>
      </c>
      <c r="T28" s="60">
        <f t="shared" si="6"/>
        <v>0</v>
      </c>
      <c r="U28" s="60">
        <f t="shared" si="4"/>
        <v>-7540.76</v>
      </c>
      <c r="V28" s="60">
        <f t="shared" si="5"/>
        <v>-392.76445715492105</v>
      </c>
      <c r="W28" s="60">
        <f t="shared" si="3"/>
        <v>-7933.524457154921</v>
      </c>
    </row>
    <row r="29" spans="1:23">
      <c r="A29" s="51" t="s">
        <v>113</v>
      </c>
      <c r="B29" s="58">
        <v>9734304</v>
      </c>
      <c r="C29" s="58" t="s">
        <v>114</v>
      </c>
      <c r="D29" s="59">
        <v>44537</v>
      </c>
      <c r="E29" s="58" t="s">
        <v>22</v>
      </c>
      <c r="F29" s="58" t="s">
        <v>122</v>
      </c>
      <c r="G29" s="60">
        <v>-4700554.9500000011</v>
      </c>
      <c r="H29" s="60"/>
      <c r="I29" s="60"/>
      <c r="J29" s="60">
        <f t="shared" si="0"/>
        <v>-4700554.9500000011</v>
      </c>
      <c r="K29" s="60">
        <v>-221604.50792859399</v>
      </c>
      <c r="L29" s="60"/>
      <c r="M29" s="60">
        <v>-14680.102349384473</v>
      </c>
      <c r="N29" s="60">
        <f t="shared" si="1"/>
        <v>-236284.61027797847</v>
      </c>
      <c r="O29" s="60">
        <v>0</v>
      </c>
      <c r="P29" s="60">
        <v>0</v>
      </c>
      <c r="Q29" s="60"/>
      <c r="R29" s="60"/>
      <c r="S29" s="60">
        <f t="shared" si="6"/>
        <v>0</v>
      </c>
      <c r="T29" s="60">
        <f t="shared" si="6"/>
        <v>0</v>
      </c>
      <c r="U29" s="60">
        <f t="shared" si="4"/>
        <v>-4700554.9500000011</v>
      </c>
      <c r="V29" s="60">
        <f t="shared" si="5"/>
        <v>-236284.61027797847</v>
      </c>
      <c r="W29" s="60">
        <f t="shared" si="3"/>
        <v>-4936839.5602779798</v>
      </c>
    </row>
    <row r="30" spans="1:23">
      <c r="A30" s="51" t="s">
        <v>115</v>
      </c>
      <c r="B30" s="58">
        <v>9734305</v>
      </c>
      <c r="C30" s="58" t="s">
        <v>116</v>
      </c>
      <c r="D30" s="59">
        <v>44941</v>
      </c>
      <c r="E30" s="58" t="s">
        <v>22</v>
      </c>
      <c r="F30" s="58" t="s">
        <v>11</v>
      </c>
      <c r="G30" s="60">
        <v>-160119.45000000001</v>
      </c>
      <c r="H30" s="60"/>
      <c r="I30" s="60">
        <v>-67390.84</v>
      </c>
      <c r="J30" s="60">
        <f t="shared" si="0"/>
        <v>-227510.29</v>
      </c>
      <c r="K30" s="60">
        <v>-4689.975423400454</v>
      </c>
      <c r="L30" s="60"/>
      <c r="M30" s="60">
        <v>-643.1041191155083</v>
      </c>
      <c r="N30" s="60">
        <f t="shared" si="1"/>
        <v>-5333.0795425159622</v>
      </c>
      <c r="O30" s="60">
        <v>-16947.23</v>
      </c>
      <c r="P30" s="60">
        <v>0</v>
      </c>
      <c r="Q30" s="60"/>
      <c r="R30" s="60"/>
      <c r="S30" s="60">
        <f t="shared" si="6"/>
        <v>-16947.23</v>
      </c>
      <c r="T30" s="60">
        <f t="shared" si="6"/>
        <v>0</v>
      </c>
      <c r="U30" s="60">
        <f t="shared" si="4"/>
        <v>-244457.52000000002</v>
      </c>
      <c r="V30" s="60">
        <f t="shared" si="5"/>
        <v>-5333.0795425159622</v>
      </c>
      <c r="W30" s="60">
        <f t="shared" si="3"/>
        <v>-249790.59954251599</v>
      </c>
    </row>
    <row r="31" spans="1:23">
      <c r="A31" s="51" t="s">
        <v>123</v>
      </c>
      <c r="B31" s="58">
        <v>9734303</v>
      </c>
      <c r="C31" s="58" t="s">
        <v>124</v>
      </c>
      <c r="D31" s="59">
        <v>44601</v>
      </c>
      <c r="E31" s="58" t="s">
        <v>22</v>
      </c>
      <c r="F31" s="58" t="s">
        <v>11</v>
      </c>
      <c r="G31" s="60">
        <v>-280000</v>
      </c>
      <c r="H31" s="60"/>
      <c r="I31" s="60"/>
      <c r="J31" s="60">
        <f t="shared" si="0"/>
        <v>-280000</v>
      </c>
      <c r="K31" s="60">
        <v>-23819.543760553093</v>
      </c>
      <c r="L31" s="60"/>
      <c r="M31" s="60">
        <v>-906.02249630383642</v>
      </c>
      <c r="N31" s="60">
        <f t="shared" si="1"/>
        <v>-24725.566256856931</v>
      </c>
      <c r="O31" s="60">
        <v>0</v>
      </c>
      <c r="P31" s="60">
        <v>0</v>
      </c>
      <c r="Q31" s="60"/>
      <c r="R31" s="60"/>
      <c r="S31" s="60">
        <f t="shared" si="6"/>
        <v>0</v>
      </c>
      <c r="T31" s="60">
        <f t="shared" si="6"/>
        <v>0</v>
      </c>
      <c r="U31" s="60">
        <f t="shared" si="4"/>
        <v>-280000</v>
      </c>
      <c r="V31" s="60">
        <f t="shared" si="5"/>
        <v>-24725.566256856931</v>
      </c>
      <c r="W31" s="60">
        <f t="shared" si="3"/>
        <v>-304725.56625685695</v>
      </c>
    </row>
    <row r="32" spans="1:23">
      <c r="A32" s="51" t="s">
        <v>125</v>
      </c>
      <c r="B32" s="58">
        <v>9734302</v>
      </c>
      <c r="C32" s="58" t="s">
        <v>126</v>
      </c>
      <c r="D32" s="59">
        <v>44231</v>
      </c>
      <c r="E32" s="58" t="s">
        <v>22</v>
      </c>
      <c r="F32" s="58" t="s">
        <v>10</v>
      </c>
      <c r="G32" s="60">
        <v>-663602.62999999989</v>
      </c>
      <c r="H32" s="60"/>
      <c r="I32" s="60"/>
      <c r="J32" s="60">
        <f t="shared" si="0"/>
        <v>-663602.62999999989</v>
      </c>
      <c r="K32" s="60">
        <v>-28612.130001716061</v>
      </c>
      <c r="L32" s="60"/>
      <c r="M32" s="60"/>
      <c r="N32" s="60">
        <f t="shared" si="1"/>
        <v>-28612.130001716061</v>
      </c>
      <c r="O32" s="60">
        <v>663602.63000000012</v>
      </c>
      <c r="P32" s="60">
        <v>28612.139099478201</v>
      </c>
      <c r="Q32" s="60"/>
      <c r="R32" s="60"/>
      <c r="S32" s="60">
        <f t="shared" si="6"/>
        <v>663602.63000000012</v>
      </c>
      <c r="T32" s="60">
        <f t="shared" si="6"/>
        <v>28612.139099478201</v>
      </c>
      <c r="U32" s="60">
        <f t="shared" si="4"/>
        <v>0</v>
      </c>
      <c r="V32" s="60">
        <f t="shared" si="5"/>
        <v>9.0977621402998921E-3</v>
      </c>
      <c r="W32" s="60">
        <f t="shared" si="3"/>
        <v>9.0977623513026629E-3</v>
      </c>
    </row>
    <row r="33" spans="1:23">
      <c r="A33" s="51" t="s">
        <v>129</v>
      </c>
      <c r="B33" s="58">
        <v>9734560</v>
      </c>
      <c r="C33" s="58" t="s">
        <v>130</v>
      </c>
      <c r="D33" s="59">
        <v>45237</v>
      </c>
      <c r="E33" s="58" t="s">
        <v>22</v>
      </c>
      <c r="F33" s="58" t="s">
        <v>11</v>
      </c>
      <c r="G33" s="60">
        <v>-15043.01</v>
      </c>
      <c r="H33" s="60"/>
      <c r="I33" s="60"/>
      <c r="J33" s="60">
        <f t="shared" si="0"/>
        <v>-15043.01</v>
      </c>
      <c r="K33" s="60">
        <v>-1111.2134134401588</v>
      </c>
      <c r="L33" s="60"/>
      <c r="M33" s="60">
        <v>-48.173628469503456</v>
      </c>
      <c r="N33" s="60">
        <f t="shared" si="1"/>
        <v>-1159.3870419096622</v>
      </c>
      <c r="O33" s="60">
        <v>0</v>
      </c>
      <c r="P33" s="60">
        <v>0</v>
      </c>
      <c r="Q33" s="60"/>
      <c r="R33" s="60"/>
      <c r="S33" s="60">
        <f t="shared" si="6"/>
        <v>0</v>
      </c>
      <c r="T33" s="60">
        <f t="shared" si="6"/>
        <v>0</v>
      </c>
      <c r="U33" s="60">
        <f t="shared" si="4"/>
        <v>-15043.01</v>
      </c>
      <c r="V33" s="60">
        <f t="shared" si="5"/>
        <v>-1159.3870419096622</v>
      </c>
      <c r="W33" s="60">
        <f t="shared" si="3"/>
        <v>-16202.397041909662</v>
      </c>
    </row>
    <row r="34" spans="1:23">
      <c r="A34" s="51" t="s">
        <v>170</v>
      </c>
      <c r="B34" s="58">
        <v>9735060</v>
      </c>
      <c r="C34" s="58" t="s">
        <v>169</v>
      </c>
      <c r="D34" s="59">
        <v>45028</v>
      </c>
      <c r="E34" s="58" t="s">
        <v>22</v>
      </c>
      <c r="F34" s="58" t="s">
        <v>11</v>
      </c>
      <c r="G34" s="60">
        <v>-1158270.77</v>
      </c>
      <c r="H34" s="60"/>
      <c r="I34" s="60"/>
      <c r="J34" s="60">
        <f t="shared" si="0"/>
        <v>-1158270.77</v>
      </c>
      <c r="K34" s="60">
        <v>-32965.012337934008</v>
      </c>
      <c r="L34" s="60"/>
      <c r="M34" s="60">
        <v>-3556.7296553168999</v>
      </c>
      <c r="N34" s="60">
        <f t="shared" si="1"/>
        <v>-36521.741993250907</v>
      </c>
      <c r="O34" s="60">
        <v>0</v>
      </c>
      <c r="P34" s="60">
        <v>0</v>
      </c>
      <c r="Q34" s="60"/>
      <c r="R34" s="60"/>
      <c r="S34" s="60">
        <f t="shared" si="6"/>
        <v>0</v>
      </c>
      <c r="T34" s="60">
        <f t="shared" si="6"/>
        <v>0</v>
      </c>
      <c r="U34" s="60">
        <f t="shared" si="4"/>
        <v>-1158270.77</v>
      </c>
      <c r="V34" s="60">
        <f t="shared" si="5"/>
        <v>-36521.741993250907</v>
      </c>
      <c r="W34" s="60">
        <f t="shared" si="3"/>
        <v>-1194792.5119932508</v>
      </c>
    </row>
    <row r="35" spans="1:23">
      <c r="A35" s="51" t="s">
        <v>168</v>
      </c>
      <c r="B35" s="58">
        <v>9736420</v>
      </c>
      <c r="C35" s="58" t="s">
        <v>167</v>
      </c>
      <c r="D35" s="59">
        <v>44898</v>
      </c>
      <c r="E35" s="58" t="s">
        <v>22</v>
      </c>
      <c r="F35" s="58" t="s">
        <v>11</v>
      </c>
      <c r="G35" s="60">
        <v>-949022.95000000007</v>
      </c>
      <c r="H35" s="60"/>
      <c r="I35" s="60"/>
      <c r="J35" s="60">
        <f t="shared" si="0"/>
        <v>-949022.95000000007</v>
      </c>
      <c r="K35" s="60">
        <v>-48484.89984935282</v>
      </c>
      <c r="L35" s="60"/>
      <c r="M35" s="60">
        <v>-2974.6754965686464</v>
      </c>
      <c r="N35" s="60">
        <f t="shared" si="1"/>
        <v>-51459.575345921468</v>
      </c>
      <c r="O35" s="60">
        <v>0</v>
      </c>
      <c r="P35" s="60">
        <v>0</v>
      </c>
      <c r="Q35" s="60"/>
      <c r="R35" s="60"/>
      <c r="S35" s="60">
        <f t="shared" si="6"/>
        <v>0</v>
      </c>
      <c r="T35" s="60">
        <f t="shared" si="6"/>
        <v>0</v>
      </c>
      <c r="U35" s="60">
        <f t="shared" si="4"/>
        <v>-949022.95000000007</v>
      </c>
      <c r="V35" s="60">
        <f t="shared" si="5"/>
        <v>-51459.575345921468</v>
      </c>
      <c r="W35" s="60">
        <f t="shared" si="3"/>
        <v>-1000482.5253459215</v>
      </c>
    </row>
    <row r="36" spans="1:23">
      <c r="A36" s="51" t="s">
        <v>173</v>
      </c>
      <c r="B36" s="58">
        <v>9738916</v>
      </c>
      <c r="C36" s="58" t="s">
        <v>172</v>
      </c>
      <c r="D36" s="59">
        <v>45323</v>
      </c>
      <c r="E36" s="58" t="s">
        <v>22</v>
      </c>
      <c r="F36" s="58" t="s">
        <v>11</v>
      </c>
      <c r="G36" s="60">
        <v>-460338.06</v>
      </c>
      <c r="H36" s="60"/>
      <c r="I36" s="60"/>
      <c r="J36" s="60">
        <f t="shared" si="0"/>
        <v>-460338.06</v>
      </c>
      <c r="K36" s="60">
        <v>-18816.955807267972</v>
      </c>
      <c r="L36" s="60"/>
      <c r="M36" s="60">
        <v>-1428.8916972383736</v>
      </c>
      <c r="N36" s="60">
        <f t="shared" si="1"/>
        <v>-20245.847504506346</v>
      </c>
      <c r="O36" s="60">
        <v>0</v>
      </c>
      <c r="P36" s="60">
        <v>0</v>
      </c>
      <c r="Q36" s="60"/>
      <c r="R36" s="60"/>
      <c r="S36" s="60">
        <f t="shared" si="6"/>
        <v>0</v>
      </c>
      <c r="T36" s="60">
        <f t="shared" si="6"/>
        <v>0</v>
      </c>
      <c r="U36" s="60">
        <f t="shared" si="4"/>
        <v>-460338.06</v>
      </c>
      <c r="V36" s="60">
        <f t="shared" si="5"/>
        <v>-20245.847504506346</v>
      </c>
      <c r="W36" s="60">
        <f t="shared" si="3"/>
        <v>-480583.90750450635</v>
      </c>
    </row>
    <row r="37" spans="1:23">
      <c r="A37" s="51" t="s">
        <v>175</v>
      </c>
      <c r="B37" s="58">
        <v>9734240</v>
      </c>
      <c r="C37" s="58" t="s">
        <v>174</v>
      </c>
      <c r="D37" s="59">
        <v>45838</v>
      </c>
      <c r="E37" s="58" t="s">
        <v>22</v>
      </c>
      <c r="F37" s="58" t="s">
        <v>176</v>
      </c>
      <c r="G37" s="60">
        <v>-125937.24</v>
      </c>
      <c r="H37" s="60"/>
      <c r="I37" s="60"/>
      <c r="J37" s="60">
        <f t="shared" si="0"/>
        <v>-125937.24</v>
      </c>
      <c r="K37" s="60">
        <v>-5100.8035080956779</v>
      </c>
      <c r="L37" s="60"/>
      <c r="M37" s="60">
        <v>-390.76951344362527</v>
      </c>
      <c r="N37" s="60">
        <f t="shared" si="1"/>
        <v>-5491.5730215393032</v>
      </c>
      <c r="O37" s="60">
        <v>0</v>
      </c>
      <c r="P37" s="60">
        <v>0</v>
      </c>
      <c r="Q37" s="60"/>
      <c r="R37" s="60"/>
      <c r="S37" s="60">
        <f t="shared" si="6"/>
        <v>0</v>
      </c>
      <c r="T37" s="60">
        <f t="shared" si="6"/>
        <v>0</v>
      </c>
      <c r="U37" s="60">
        <f t="shared" si="4"/>
        <v>-125937.24</v>
      </c>
      <c r="V37" s="60">
        <f t="shared" si="5"/>
        <v>-5491.5730215393032</v>
      </c>
      <c r="W37" s="60">
        <f t="shared" si="3"/>
        <v>-131428.8130215393</v>
      </c>
    </row>
    <row r="38" spans="1:23" ht="15" thickBot="1">
      <c r="F38" s="67"/>
      <c r="G38" s="68">
        <f t="shared" ref="G38:W38" si="7">SUM(G3:G37)</f>
        <v>-129941875.930627</v>
      </c>
      <c r="H38" s="68">
        <f t="shared" si="7"/>
        <v>-1013381.6</v>
      </c>
      <c r="I38" s="68">
        <f t="shared" si="7"/>
        <v>-391886.65</v>
      </c>
      <c r="J38" s="68">
        <f t="shared" si="7"/>
        <v>-131347144.180627</v>
      </c>
      <c r="K38" s="68">
        <f t="shared" si="7"/>
        <v>-23096473.084864732</v>
      </c>
      <c r="L38" s="68">
        <f t="shared" si="7"/>
        <v>0</v>
      </c>
      <c r="M38" s="68">
        <f t="shared" si="7"/>
        <v>-276677.99376442452</v>
      </c>
      <c r="N38" s="68">
        <f t="shared" si="7"/>
        <v>-23373151.078629166</v>
      </c>
      <c r="O38" s="68">
        <f t="shared" si="7"/>
        <v>56427464.62250001</v>
      </c>
      <c r="P38" s="68">
        <f t="shared" si="7"/>
        <v>4217914.1811578115</v>
      </c>
      <c r="Q38" s="68">
        <f t="shared" si="7"/>
        <v>4007000</v>
      </c>
      <c r="R38" s="68">
        <f t="shared" si="7"/>
        <v>1370234</v>
      </c>
      <c r="S38" s="68">
        <f t="shared" si="7"/>
        <v>60434464.62250001</v>
      </c>
      <c r="T38" s="68">
        <f t="shared" si="7"/>
        <v>5588148.1811578115</v>
      </c>
      <c r="U38" s="68">
        <f t="shared" si="7"/>
        <v>-70912679.558126986</v>
      </c>
      <c r="V38" s="68">
        <f t="shared" si="7"/>
        <v>-17785002.897471353</v>
      </c>
      <c r="W38" s="68">
        <f t="shared" si="7"/>
        <v>-88697682.455598325</v>
      </c>
    </row>
    <row r="39" spans="1:23" ht="15" thickTop="1">
      <c r="F39" s="67"/>
      <c r="G39" s="69"/>
      <c r="H39" s="69"/>
      <c r="I39" s="69"/>
      <c r="J39" s="69"/>
      <c r="K39" s="69"/>
      <c r="L39" s="69"/>
      <c r="M39" s="69"/>
      <c r="N39" s="69"/>
      <c r="O39" s="69"/>
      <c r="P39" s="69"/>
      <c r="Q39" s="184">
        <v>2</v>
      </c>
      <c r="R39" s="184">
        <v>2</v>
      </c>
      <c r="U39" s="70"/>
      <c r="V39" s="71"/>
      <c r="W39" s="71"/>
    </row>
    <row r="40" spans="1:23">
      <c r="G40" s="69"/>
      <c r="H40" s="69"/>
      <c r="I40" s="69"/>
      <c r="J40" s="69"/>
      <c r="K40" s="69"/>
      <c r="L40" s="69"/>
      <c r="M40" s="69"/>
      <c r="N40" s="69"/>
      <c r="O40" s="69"/>
      <c r="P40" s="69"/>
      <c r="Q40" s="69"/>
      <c r="R40" s="69"/>
      <c r="S40" s="69"/>
      <c r="T40" s="69"/>
      <c r="U40" s="69"/>
      <c r="W40" s="69"/>
    </row>
    <row r="41" spans="1:23">
      <c r="A41" s="72" t="s">
        <v>15</v>
      </c>
      <c r="B41" s="73" t="s">
        <v>148</v>
      </c>
      <c r="N41" s="69"/>
      <c r="O41" s="74"/>
      <c r="P41" s="74"/>
      <c r="Q41" s="74"/>
      <c r="R41" s="74"/>
      <c r="W41" s="69"/>
    </row>
    <row r="42" spans="1:23">
      <c r="B42" s="73" t="s">
        <v>149</v>
      </c>
      <c r="N42" s="69"/>
      <c r="Q42" s="74"/>
      <c r="R42" s="74"/>
      <c r="V42" s="74"/>
      <c r="W42" s="75"/>
    </row>
    <row r="43" spans="1:23">
      <c r="B43" s="76"/>
      <c r="N43" s="69"/>
      <c r="Q43" s="74"/>
      <c r="R43" s="74"/>
      <c r="W43" s="77"/>
    </row>
    <row r="44" spans="1:23" ht="15" thickBot="1">
      <c r="C44" s="58"/>
      <c r="D44" s="58"/>
      <c r="E44" s="58"/>
      <c r="F44" s="58"/>
      <c r="P44" s="58"/>
      <c r="Q44" s="78"/>
      <c r="R44" s="78"/>
      <c r="S44" s="58"/>
      <c r="T44" s="58"/>
      <c r="U44" s="58"/>
      <c r="V44" s="58"/>
      <c r="W44" s="79" t="s">
        <v>2</v>
      </c>
    </row>
    <row r="45" spans="1:23">
      <c r="A45" s="80" t="s">
        <v>5</v>
      </c>
      <c r="B45" s="80"/>
      <c r="C45" s="80" t="s">
        <v>6</v>
      </c>
      <c r="D45" s="80"/>
      <c r="E45" s="80"/>
      <c r="F45" s="78"/>
      <c r="G45" s="80"/>
      <c r="H45" s="80" t="s">
        <v>7</v>
      </c>
      <c r="I45" s="58"/>
      <c r="N45" s="58"/>
      <c r="P45" s="80"/>
      <c r="Q45" s="80"/>
      <c r="R45" s="78"/>
      <c r="S45" s="80"/>
      <c r="T45" s="80"/>
      <c r="U45" s="80"/>
      <c r="V45" s="80"/>
      <c r="W45" s="81"/>
    </row>
    <row r="46" spans="1:23">
      <c r="V46" s="82" t="s">
        <v>393</v>
      </c>
      <c r="W46" s="83">
        <v>-1739947.9799999991</v>
      </c>
    </row>
    <row r="47" spans="1:23">
      <c r="L47" s="84"/>
      <c r="Q47" s="69"/>
      <c r="V47" s="82"/>
      <c r="W47" s="85"/>
    </row>
    <row r="48" spans="1:23">
      <c r="L48" s="84"/>
      <c r="O48" s="74"/>
      <c r="P48" s="74"/>
      <c r="Q48" s="74"/>
      <c r="R48" s="74"/>
      <c r="S48" s="74"/>
      <c r="T48" s="74"/>
      <c r="U48" s="74"/>
      <c r="V48" s="82"/>
      <c r="W48" s="83"/>
    </row>
    <row r="49" spans="1:23">
      <c r="A49" s="87" t="s">
        <v>19</v>
      </c>
      <c r="B49" s="88" t="s">
        <v>16</v>
      </c>
      <c r="O49" s="82"/>
      <c r="P49" s="82"/>
      <c r="Q49" s="87"/>
      <c r="S49" s="87"/>
      <c r="T49" s="87"/>
      <c r="U49" s="82"/>
      <c r="V49" s="82"/>
      <c r="W49" s="85"/>
    </row>
    <row r="50" spans="1:23">
      <c r="A50" s="77" t="s">
        <v>22</v>
      </c>
      <c r="B50" s="51" t="s">
        <v>37</v>
      </c>
      <c r="O50" s="58"/>
      <c r="P50" s="58"/>
      <c r="Q50" s="58"/>
      <c r="S50" s="58"/>
      <c r="T50" s="58"/>
      <c r="U50" s="58"/>
      <c r="V50" s="82" t="s">
        <v>394</v>
      </c>
      <c r="W50" s="83">
        <v>-8449222.7900000028</v>
      </c>
    </row>
    <row r="51" spans="1:23">
      <c r="A51" s="77" t="s">
        <v>23</v>
      </c>
      <c r="B51" s="51" t="s">
        <v>38</v>
      </c>
      <c r="O51" s="58"/>
      <c r="P51" s="58"/>
      <c r="Q51" s="58"/>
      <c r="S51" s="58"/>
      <c r="T51" s="58"/>
      <c r="U51" s="82"/>
      <c r="V51" s="82"/>
      <c r="W51" s="85"/>
    </row>
    <row r="52" spans="1:23">
      <c r="A52" s="77" t="s">
        <v>21</v>
      </c>
      <c r="B52" s="51" t="s">
        <v>39</v>
      </c>
      <c r="O52" s="58"/>
      <c r="P52" s="58"/>
      <c r="Q52" s="58"/>
      <c r="S52" s="58"/>
      <c r="T52" s="58"/>
      <c r="U52" s="82"/>
      <c r="V52" s="82" t="s">
        <v>395</v>
      </c>
      <c r="W52" s="83">
        <v>-68772210.100000009</v>
      </c>
    </row>
    <row r="53" spans="1:23">
      <c r="A53" s="77"/>
      <c r="O53" s="58"/>
      <c r="P53" s="58"/>
      <c r="Q53" s="58"/>
      <c r="S53" s="58"/>
      <c r="T53" s="58"/>
      <c r="U53" s="82"/>
      <c r="V53" s="82"/>
      <c r="W53" s="85"/>
    </row>
    <row r="54" spans="1:23">
      <c r="A54" s="77" t="s">
        <v>10</v>
      </c>
      <c r="B54" s="51" t="s">
        <v>25</v>
      </c>
      <c r="O54" s="58"/>
      <c r="P54" s="58"/>
      <c r="Q54" s="58"/>
      <c r="S54" s="58"/>
      <c r="T54" s="58"/>
      <c r="U54" s="82"/>
      <c r="V54" s="82" t="s">
        <v>154</v>
      </c>
      <c r="W54" s="83">
        <v>-267137.49</v>
      </c>
    </row>
    <row r="55" spans="1:23">
      <c r="A55" s="77" t="s">
        <v>11</v>
      </c>
      <c r="B55" s="51" t="s">
        <v>26</v>
      </c>
      <c r="O55" s="58"/>
      <c r="P55" s="58"/>
      <c r="Q55" s="58"/>
      <c r="S55" s="58"/>
      <c r="T55" s="58"/>
      <c r="U55" s="82"/>
    </row>
    <row r="56" spans="1:23">
      <c r="A56" s="77" t="s">
        <v>12</v>
      </c>
      <c r="B56" s="51" t="s">
        <v>27</v>
      </c>
      <c r="O56" s="58"/>
      <c r="P56" s="58"/>
      <c r="Q56" s="58"/>
      <c r="S56" s="58"/>
      <c r="T56" s="58"/>
      <c r="V56" s="82" t="s">
        <v>396</v>
      </c>
      <c r="W56" s="83">
        <v>-42240</v>
      </c>
    </row>
    <row r="57" spans="1:23">
      <c r="O57" s="58"/>
      <c r="P57" s="58"/>
      <c r="Q57" s="87"/>
      <c r="S57" s="87"/>
      <c r="T57" s="87"/>
    </row>
    <row r="58" spans="1:23">
      <c r="O58" s="82"/>
      <c r="P58" s="82"/>
    </row>
    <row r="59" spans="1:23" ht="15" thickBot="1">
      <c r="O59" s="82"/>
      <c r="P59" s="82"/>
      <c r="U59" s="82"/>
      <c r="V59" s="82" t="s">
        <v>397</v>
      </c>
      <c r="W59" s="89">
        <f>+W38+W46+W48+W50+W52+W54+W56</f>
        <v>-167968440.81559837</v>
      </c>
    </row>
    <row r="60" spans="1:23" ht="15" thickTop="1">
      <c r="A60" s="72" t="s">
        <v>144</v>
      </c>
      <c r="O60" s="82"/>
      <c r="P60" s="82"/>
      <c r="U60" s="82"/>
    </row>
    <row r="61" spans="1:23">
      <c r="A61" s="219" t="s">
        <v>283</v>
      </c>
      <c r="B61" s="219"/>
      <c r="C61" s="219"/>
      <c r="D61" s="219"/>
      <c r="E61" s="219"/>
      <c r="F61" s="219"/>
      <c r="O61" s="82"/>
      <c r="P61" s="82"/>
      <c r="U61" s="82"/>
      <c r="V61" s="82" t="s">
        <v>153</v>
      </c>
      <c r="W61" s="85"/>
    </row>
    <row r="62" spans="1:23">
      <c r="A62" s="219"/>
      <c r="B62" s="219"/>
      <c r="C62" s="219"/>
      <c r="D62" s="219"/>
      <c r="E62" s="219"/>
      <c r="F62" s="219"/>
      <c r="U62" s="82"/>
    </row>
    <row r="63" spans="1:23">
      <c r="A63" s="219"/>
      <c r="B63" s="219"/>
      <c r="C63" s="219"/>
      <c r="D63" s="219"/>
      <c r="E63" s="219"/>
      <c r="F63" s="219"/>
      <c r="S63" s="87"/>
      <c r="T63" s="87"/>
      <c r="U63" s="82"/>
      <c r="V63" s="82" t="s">
        <v>155</v>
      </c>
      <c r="W63" s="85"/>
    </row>
    <row r="64" spans="1:23">
      <c r="A64" s="219"/>
      <c r="B64" s="219"/>
      <c r="C64" s="219"/>
      <c r="D64" s="219"/>
      <c r="E64" s="219"/>
      <c r="F64" s="219"/>
      <c r="S64" s="87"/>
      <c r="T64" s="87"/>
      <c r="U64" s="82"/>
      <c r="W64" s="60"/>
    </row>
    <row r="65" spans="1:23">
      <c r="A65" s="219"/>
      <c r="B65" s="219"/>
      <c r="C65" s="219"/>
      <c r="D65" s="219"/>
      <c r="E65" s="219"/>
      <c r="F65" s="219"/>
      <c r="S65" s="87"/>
      <c r="T65" s="87"/>
      <c r="V65" s="82" t="s">
        <v>86</v>
      </c>
      <c r="W65" s="96">
        <v>378.46</v>
      </c>
    </row>
    <row r="66" spans="1:23">
      <c r="A66" s="1"/>
      <c r="B66" s="1"/>
      <c r="C66" s="1"/>
      <c r="D66" s="1"/>
      <c r="E66" s="1"/>
      <c r="F66" s="1"/>
      <c r="S66" s="87"/>
      <c r="T66" s="87"/>
      <c r="U66" s="82"/>
      <c r="V66" s="82"/>
      <c r="W66" s="90"/>
    </row>
    <row r="67" spans="1:23">
      <c r="A67" s="1"/>
      <c r="B67" s="1"/>
      <c r="C67" s="1"/>
      <c r="D67" s="1"/>
      <c r="E67" s="1"/>
      <c r="F67" s="1"/>
      <c r="S67" s="87"/>
      <c r="T67" s="87"/>
      <c r="U67" s="82"/>
      <c r="V67" s="82" t="s">
        <v>110</v>
      </c>
      <c r="W67" s="90">
        <f>3074.49+6592+1326.66+58.86</f>
        <v>11052.01</v>
      </c>
    </row>
    <row r="68" spans="1:23">
      <c r="A68" s="1"/>
      <c r="B68" s="1"/>
      <c r="C68" s="1"/>
      <c r="D68" s="1"/>
      <c r="E68" s="1"/>
      <c r="F68" s="1"/>
      <c r="S68" s="87"/>
      <c r="T68" s="87"/>
      <c r="U68" s="82"/>
      <c r="V68" s="82"/>
      <c r="W68" s="90"/>
    </row>
    <row r="69" spans="1:23">
      <c r="S69" s="87"/>
      <c r="T69" s="87"/>
      <c r="U69" s="82"/>
      <c r="V69" s="82" t="s">
        <v>332</v>
      </c>
      <c r="W69" s="90">
        <v>559059.76</v>
      </c>
    </row>
    <row r="70" spans="1:23">
      <c r="A70" s="219" t="s">
        <v>356</v>
      </c>
      <c r="B70" s="219"/>
      <c r="C70" s="219"/>
      <c r="D70" s="219"/>
      <c r="E70" s="219"/>
      <c r="F70" s="219"/>
      <c r="S70" s="87"/>
      <c r="T70" s="87"/>
      <c r="U70" s="82"/>
      <c r="V70" s="82"/>
      <c r="W70" s="90"/>
    </row>
    <row r="71" spans="1:23" ht="33" customHeight="1">
      <c r="A71" s="219"/>
      <c r="B71" s="219"/>
      <c r="C71" s="219"/>
      <c r="D71" s="219"/>
      <c r="E71" s="219"/>
      <c r="F71" s="219"/>
      <c r="S71" s="87"/>
      <c r="T71" s="87"/>
      <c r="V71" s="82" t="s">
        <v>398</v>
      </c>
      <c r="W71" s="90">
        <v>-3579511.34</v>
      </c>
    </row>
    <row r="72" spans="1:23">
      <c r="S72" s="87"/>
      <c r="T72" s="87"/>
      <c r="V72" s="82"/>
    </row>
    <row r="73" spans="1:23">
      <c r="A73" s="219" t="s">
        <v>285</v>
      </c>
      <c r="B73" s="219"/>
      <c r="C73" s="219"/>
      <c r="D73" s="219"/>
      <c r="E73" s="219"/>
      <c r="F73" s="219"/>
      <c r="S73" s="87"/>
      <c r="V73" s="82" t="s">
        <v>399</v>
      </c>
      <c r="W73" s="96">
        <v>-4505073.59</v>
      </c>
    </row>
    <row r="74" spans="1:23">
      <c r="A74" s="219"/>
      <c r="B74" s="219"/>
      <c r="C74" s="219"/>
      <c r="D74" s="219"/>
      <c r="E74" s="219"/>
      <c r="F74" s="219"/>
      <c r="S74" s="87"/>
      <c r="V74" s="82"/>
    </row>
    <row r="75" spans="1:23">
      <c r="A75" s="219"/>
      <c r="B75" s="219"/>
      <c r="C75" s="219"/>
      <c r="D75" s="219"/>
      <c r="E75" s="219"/>
      <c r="F75" s="219"/>
      <c r="V75" s="82" t="s">
        <v>156</v>
      </c>
      <c r="W75" s="90">
        <v>-1173.1199999999999</v>
      </c>
    </row>
    <row r="76" spans="1:23">
      <c r="A76" s="219"/>
      <c r="B76" s="219"/>
      <c r="C76" s="219"/>
      <c r="D76" s="219"/>
      <c r="E76" s="219"/>
      <c r="F76" s="219"/>
      <c r="N76" s="51" t="s">
        <v>350</v>
      </c>
    </row>
    <row r="77" spans="1:23">
      <c r="A77" s="219"/>
      <c r="B77" s="219"/>
      <c r="C77" s="219"/>
      <c r="D77" s="219"/>
      <c r="E77" s="219"/>
      <c r="F77" s="219"/>
      <c r="U77" s="82"/>
      <c r="V77" s="82" t="s">
        <v>262</v>
      </c>
      <c r="W77" s="85">
        <f>68812.37+27828</f>
        <v>96640.37</v>
      </c>
    </row>
    <row r="79" spans="1:23">
      <c r="V79" s="82" t="s">
        <v>127</v>
      </c>
      <c r="W79" s="90">
        <v>-0.31</v>
      </c>
    </row>
    <row r="80" spans="1:23">
      <c r="W80" s="60"/>
    </row>
    <row r="81" spans="2:23" ht="15" thickBot="1">
      <c r="B81" s="66"/>
      <c r="V81" s="82" t="s">
        <v>400</v>
      </c>
      <c r="W81" s="91">
        <f>SUM(W59:W80)</f>
        <v>-175387068.57559839</v>
      </c>
    </row>
    <row r="82" spans="2:23" ht="15" thickTop="1">
      <c r="W82" s="92"/>
    </row>
    <row r="83" spans="2:23">
      <c r="V83" s="51" t="s">
        <v>479</v>
      </c>
      <c r="W83" s="95">
        <v>-170052232.21000001</v>
      </c>
    </row>
    <row r="84" spans="2:23">
      <c r="V84" s="51" t="s">
        <v>480</v>
      </c>
      <c r="W84" s="95">
        <v>-5334836.37</v>
      </c>
    </row>
    <row r="85" spans="2:23" ht="15" thickBot="1">
      <c r="W85" s="182">
        <f>SUM(W83:W84)</f>
        <v>-175387068.58000001</v>
      </c>
    </row>
    <row r="86" spans="2:23" ht="15" thickTop="1">
      <c r="W86" s="69">
        <f>+W81-W85</f>
        <v>4.4016242027282715E-3</v>
      </c>
    </row>
  </sheetData>
  <autoFilter ref="A2:W42" xr:uid="{00000000-0009-0000-0000-00000D000000}"/>
  <mergeCells count="6">
    <mergeCell ref="A73:F77"/>
    <mergeCell ref="G1:N1"/>
    <mergeCell ref="O1:T1"/>
    <mergeCell ref="U1:W1"/>
    <mergeCell ref="A61:F65"/>
    <mergeCell ref="A70:F71"/>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BD99-E362-4D63-9F24-51217328B17F}">
  <sheetPr>
    <pageSetUpPr fitToPage="1"/>
  </sheetPr>
  <dimension ref="A1:W82"/>
  <sheetViews>
    <sheetView tabSelected="1" view="pageBreakPreview" zoomScale="25" zoomScaleNormal="75" zoomScaleSheetLayoutView="25" workbookViewId="0">
      <pane xSplit="7" ySplit="9" topLeftCell="Q10"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16384" width="9.1796875" style="51"/>
  </cols>
  <sheetData>
    <row r="1" spans="1:23">
      <c r="A1" s="50" t="s">
        <v>264</v>
      </c>
      <c r="B1" t="s">
        <v>454</v>
      </c>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407</v>
      </c>
      <c r="J2" s="54" t="s">
        <v>150</v>
      </c>
      <c r="K2" s="54" t="s">
        <v>4</v>
      </c>
      <c r="L2" s="54" t="s">
        <v>147</v>
      </c>
      <c r="M2" s="55" t="s">
        <v>408</v>
      </c>
      <c r="N2" s="56" t="s">
        <v>8</v>
      </c>
      <c r="O2" s="56" t="s">
        <v>401</v>
      </c>
      <c r="P2" s="56" t="s">
        <v>402</v>
      </c>
      <c r="Q2" s="55" t="s">
        <v>409</v>
      </c>
      <c r="R2" s="55" t="s">
        <v>410</v>
      </c>
      <c r="S2" s="56" t="s">
        <v>457</v>
      </c>
      <c r="T2" s="56" t="s">
        <v>458</v>
      </c>
      <c r="U2" s="57" t="s">
        <v>459</v>
      </c>
      <c r="V2" s="57" t="s">
        <v>460</v>
      </c>
      <c r="W2" s="57" t="s">
        <v>461</v>
      </c>
    </row>
    <row r="3" spans="1:23">
      <c r="A3" s="51" t="s">
        <v>1</v>
      </c>
      <c r="B3" s="58">
        <v>9712801</v>
      </c>
      <c r="C3" s="58">
        <v>272</v>
      </c>
      <c r="D3" s="59">
        <v>44166</v>
      </c>
      <c r="E3" s="58" t="s">
        <v>22</v>
      </c>
      <c r="F3" s="58" t="s">
        <v>12</v>
      </c>
      <c r="G3" s="60">
        <v>-3526396.41</v>
      </c>
      <c r="H3" s="60"/>
      <c r="I3" s="60"/>
      <c r="J3" s="60">
        <f t="shared" ref="J3:J37" si="0">G3+H3+I3</f>
        <v>-3526396.41</v>
      </c>
      <c r="K3" s="60">
        <v>-748592.03734070074</v>
      </c>
      <c r="L3" s="60"/>
      <c r="M3" s="60">
        <v>-10728.302729604364</v>
      </c>
      <c r="N3" s="60">
        <f t="shared" ref="N3:N37" si="1">SUM(K3:M3)</f>
        <v>-759320.34007030516</v>
      </c>
      <c r="O3" s="60">
        <v>1653000</v>
      </c>
      <c r="P3" s="60">
        <v>0</v>
      </c>
      <c r="Q3" s="60"/>
      <c r="R3" s="60"/>
      <c r="S3" s="60">
        <f t="shared" ref="S3:T21" si="2">+O3+Q3</f>
        <v>1653000</v>
      </c>
      <c r="T3" s="60">
        <f t="shared" si="2"/>
        <v>0</v>
      </c>
      <c r="U3" s="60">
        <f>+J3+S3</f>
        <v>-1873396.4100000001</v>
      </c>
      <c r="V3" s="60">
        <f>+N3+T3</f>
        <v>-759320.34007030516</v>
      </c>
      <c r="W3" s="60">
        <f t="shared" ref="W3:W37" si="3">+J3+N3+S3+T3</f>
        <v>-2632716.7500703055</v>
      </c>
    </row>
    <row r="4" spans="1:23">
      <c r="A4" s="51" t="s">
        <v>17</v>
      </c>
      <c r="B4" s="58">
        <v>9715181</v>
      </c>
      <c r="C4" s="58">
        <v>577</v>
      </c>
      <c r="D4" s="59">
        <v>42328</v>
      </c>
      <c r="E4" s="58" t="s">
        <v>22</v>
      </c>
      <c r="F4" s="58" t="s">
        <v>10</v>
      </c>
      <c r="G4" s="60">
        <v>-31267766.27</v>
      </c>
      <c r="H4" s="60"/>
      <c r="I4" s="60"/>
      <c r="J4" s="60">
        <f t="shared" si="0"/>
        <v>-31267766.27</v>
      </c>
      <c r="K4" s="60">
        <v>-6571263.3925235597</v>
      </c>
      <c r="L4" s="60"/>
      <c r="M4" s="60">
        <v>-27573.863022868598</v>
      </c>
      <c r="N4" s="60">
        <f t="shared" si="1"/>
        <v>-6598837.2555464283</v>
      </c>
      <c r="O4" s="60">
        <v>31100000</v>
      </c>
      <c r="P4" s="60">
        <v>0</v>
      </c>
      <c r="Q4" s="60"/>
      <c r="R4" s="60"/>
      <c r="S4" s="60">
        <f t="shared" si="2"/>
        <v>31100000</v>
      </c>
      <c r="T4" s="60">
        <f t="shared" si="2"/>
        <v>0</v>
      </c>
      <c r="U4" s="60">
        <f t="shared" ref="U4:U37" si="4">+J4+S4</f>
        <v>-167766.26999999955</v>
      </c>
      <c r="V4" s="60">
        <f t="shared" ref="V4:V37" si="5">+N4+T4</f>
        <v>-6598837.2555464283</v>
      </c>
      <c r="W4" s="60">
        <f t="shared" si="3"/>
        <v>-6766603.5255464315</v>
      </c>
    </row>
    <row r="5" spans="1:23">
      <c r="A5" s="51" t="s">
        <v>29</v>
      </c>
      <c r="B5" s="58">
        <v>9718740</v>
      </c>
      <c r="C5" s="58">
        <v>356</v>
      </c>
      <c r="D5" s="59">
        <v>43056</v>
      </c>
      <c r="E5" s="58" t="s">
        <v>22</v>
      </c>
      <c r="F5" s="58" t="s">
        <v>11</v>
      </c>
      <c r="G5" s="60">
        <v>-4007000</v>
      </c>
      <c r="H5" s="60"/>
      <c r="I5" s="60"/>
      <c r="J5" s="60">
        <f t="shared" si="0"/>
        <v>-4007000</v>
      </c>
      <c r="K5" s="60">
        <v>-1394373.3818273649</v>
      </c>
      <c r="L5" s="60">
        <v>24139.38</v>
      </c>
      <c r="M5" s="60">
        <v>0</v>
      </c>
      <c r="N5" s="60">
        <f t="shared" si="1"/>
        <v>-1370234.001827365</v>
      </c>
      <c r="O5" s="60">
        <v>4007000</v>
      </c>
      <c r="P5" s="60">
        <v>1370234</v>
      </c>
      <c r="Q5" s="60"/>
      <c r="R5" s="60"/>
      <c r="S5" s="60">
        <f t="shared" si="2"/>
        <v>4007000</v>
      </c>
      <c r="T5" s="60">
        <f t="shared" si="2"/>
        <v>1370234</v>
      </c>
      <c r="U5" s="60">
        <f t="shared" si="4"/>
        <v>0</v>
      </c>
      <c r="V5" s="60">
        <f t="shared" si="5"/>
        <v>-1.8273650202900171E-3</v>
      </c>
      <c r="W5" s="60">
        <f t="shared" si="3"/>
        <v>-1.8273647874593735E-3</v>
      </c>
    </row>
    <row r="6" spans="1:23">
      <c r="A6" s="51" t="s">
        <v>44</v>
      </c>
      <c r="B6" s="58">
        <v>9720626</v>
      </c>
      <c r="C6" s="58">
        <v>744</v>
      </c>
      <c r="D6" s="59">
        <v>44166</v>
      </c>
      <c r="E6" s="58" t="s">
        <v>22</v>
      </c>
      <c r="F6" s="58" t="s">
        <v>11</v>
      </c>
      <c r="G6" s="60">
        <v>-1688536.8506270004</v>
      </c>
      <c r="H6" s="60"/>
      <c r="I6" s="60"/>
      <c r="J6" s="60">
        <f t="shared" si="0"/>
        <v>-1688536.8506270004</v>
      </c>
      <c r="K6" s="60">
        <v>-538770.69491969584</v>
      </c>
      <c r="L6" s="60"/>
      <c r="M6" s="60">
        <v>-9113.4000405285515</v>
      </c>
      <c r="N6" s="60">
        <f t="shared" si="1"/>
        <v>-547884.09496022435</v>
      </c>
      <c r="O6" s="60">
        <v>0</v>
      </c>
      <c r="P6" s="60">
        <v>0</v>
      </c>
      <c r="Q6" s="60"/>
      <c r="R6" s="60"/>
      <c r="S6" s="60">
        <f t="shared" si="2"/>
        <v>0</v>
      </c>
      <c r="T6" s="60">
        <f t="shared" si="2"/>
        <v>0</v>
      </c>
      <c r="U6" s="60">
        <f t="shared" si="4"/>
        <v>-1688536.8506270004</v>
      </c>
      <c r="V6" s="60">
        <f t="shared" si="5"/>
        <v>-547884.09496022435</v>
      </c>
      <c r="W6" s="60">
        <f t="shared" si="3"/>
        <v>-2236420.9455872248</v>
      </c>
    </row>
    <row r="7" spans="1:23">
      <c r="A7" s="51" t="s">
        <v>45</v>
      </c>
      <c r="B7" s="58">
        <v>9720623</v>
      </c>
      <c r="C7" s="58">
        <v>720</v>
      </c>
      <c r="D7" s="59">
        <v>44119</v>
      </c>
      <c r="E7" s="58" t="s">
        <v>22</v>
      </c>
      <c r="F7" s="58" t="s">
        <v>11</v>
      </c>
      <c r="G7" s="60">
        <v>-346188.5</v>
      </c>
      <c r="H7" s="60"/>
      <c r="I7" s="60"/>
      <c r="J7" s="60">
        <f t="shared" si="0"/>
        <v>-346188.5</v>
      </c>
      <c r="K7" s="60">
        <v>-39397.564180927613</v>
      </c>
      <c r="L7" s="60"/>
      <c r="M7" s="60">
        <v>-789.76156944029537</v>
      </c>
      <c r="N7" s="60">
        <f t="shared" si="1"/>
        <v>-40187.325750367905</v>
      </c>
      <c r="O7" s="60">
        <v>192568.98</v>
      </c>
      <c r="P7" s="60">
        <v>0</v>
      </c>
      <c r="Q7" s="60"/>
      <c r="R7" s="60"/>
      <c r="S7" s="60">
        <f t="shared" si="2"/>
        <v>192568.98</v>
      </c>
      <c r="T7" s="60">
        <f t="shared" si="2"/>
        <v>0</v>
      </c>
      <c r="U7" s="60">
        <f t="shared" si="4"/>
        <v>-153619.51999999999</v>
      </c>
      <c r="V7" s="60">
        <f t="shared" si="5"/>
        <v>-40187.325750367905</v>
      </c>
      <c r="W7" s="60">
        <f t="shared" si="3"/>
        <v>-193806.84575036788</v>
      </c>
    </row>
    <row r="8" spans="1:23">
      <c r="A8" s="51" t="s">
        <v>60</v>
      </c>
      <c r="B8" s="58">
        <v>9721604</v>
      </c>
      <c r="C8" s="58">
        <v>779</v>
      </c>
      <c r="D8" s="59">
        <v>43800</v>
      </c>
      <c r="E8" s="58" t="s">
        <v>22</v>
      </c>
      <c r="F8" s="58" t="s">
        <v>10</v>
      </c>
      <c r="G8" s="60">
        <v>-6158461.8700000001</v>
      </c>
      <c r="H8" s="60"/>
      <c r="I8" s="60"/>
      <c r="J8" s="60">
        <f t="shared" si="0"/>
        <v>-6158461.8700000001</v>
      </c>
      <c r="K8" s="60">
        <v>-931748.47670563287</v>
      </c>
      <c r="L8" s="60"/>
      <c r="M8" s="60">
        <v>-29010.777335270541</v>
      </c>
      <c r="N8" s="60">
        <f t="shared" si="1"/>
        <v>-960759.25404090341</v>
      </c>
      <c r="O8" s="60">
        <v>0</v>
      </c>
      <c r="P8" s="60">
        <v>0</v>
      </c>
      <c r="Q8" s="60"/>
      <c r="R8" s="60"/>
      <c r="S8" s="60">
        <f t="shared" si="2"/>
        <v>0</v>
      </c>
      <c r="T8" s="60">
        <f t="shared" si="2"/>
        <v>0</v>
      </c>
      <c r="U8" s="60">
        <f t="shared" si="4"/>
        <v>-6158461.8700000001</v>
      </c>
      <c r="V8" s="60">
        <f t="shared" si="5"/>
        <v>-960759.25404090341</v>
      </c>
      <c r="W8" s="60">
        <f t="shared" si="3"/>
        <v>-7119221.1240409035</v>
      </c>
    </row>
    <row r="9" spans="1:23">
      <c r="A9" s="62" t="s">
        <v>282</v>
      </c>
      <c r="B9" s="63">
        <v>9721604</v>
      </c>
      <c r="C9" s="63">
        <v>779</v>
      </c>
      <c r="D9" s="64" t="s">
        <v>151</v>
      </c>
      <c r="E9" s="63" t="s">
        <v>22</v>
      </c>
      <c r="F9" s="63" t="s">
        <v>152</v>
      </c>
      <c r="G9" s="65">
        <v>-22272081</v>
      </c>
      <c r="H9" s="65"/>
      <c r="I9" s="65"/>
      <c r="J9" s="65">
        <f t="shared" si="0"/>
        <v>-22272081</v>
      </c>
      <c r="K9" s="65">
        <v>-2049081.9513944397</v>
      </c>
      <c r="L9" s="65"/>
      <c r="M9" s="65">
        <v>-99514.091741851342</v>
      </c>
      <c r="N9" s="65">
        <f t="shared" si="1"/>
        <v>-2148596.0431362912</v>
      </c>
      <c r="O9" s="65">
        <v>0</v>
      </c>
      <c r="P9" s="65">
        <v>0</v>
      </c>
      <c r="Q9" s="65"/>
      <c r="R9" s="65"/>
      <c r="S9" s="65">
        <f t="shared" si="2"/>
        <v>0</v>
      </c>
      <c r="T9" s="65">
        <f t="shared" si="2"/>
        <v>0</v>
      </c>
      <c r="U9" s="65">
        <f t="shared" si="4"/>
        <v>-22272081</v>
      </c>
      <c r="V9" s="65">
        <f t="shared" si="5"/>
        <v>-2148596.0431362912</v>
      </c>
      <c r="W9" s="65">
        <f t="shared" si="3"/>
        <v>-24420677.043136291</v>
      </c>
    </row>
    <row r="10" spans="1:23">
      <c r="A10" s="51" t="s">
        <v>61</v>
      </c>
      <c r="B10" s="58">
        <v>9721425</v>
      </c>
      <c r="C10" s="58">
        <v>829</v>
      </c>
      <c r="D10" s="59">
        <v>43413</v>
      </c>
      <c r="E10" s="61" t="s">
        <v>23</v>
      </c>
      <c r="F10" s="58" t="s">
        <v>10</v>
      </c>
      <c r="G10" s="60">
        <v>-7266931.9300000006</v>
      </c>
      <c r="H10" s="60"/>
      <c r="I10" s="60"/>
      <c r="J10" s="60">
        <f t="shared" si="0"/>
        <v>-7266931.9300000006</v>
      </c>
      <c r="K10" s="60">
        <v>-1705822.5936380739</v>
      </c>
      <c r="L10" s="60"/>
      <c r="M10" s="60">
        <v>-6442.3370279803794</v>
      </c>
      <c r="N10" s="60">
        <f t="shared" si="1"/>
        <v>-1712264.9306660544</v>
      </c>
      <c r="O10" s="60">
        <v>5329083.4124999996</v>
      </c>
      <c r="P10" s="60">
        <v>1688381.9578395835</v>
      </c>
      <c r="Q10" s="60">
        <v>363346.59649999999</v>
      </c>
      <c r="R10" s="60">
        <v>17440.636632000002</v>
      </c>
      <c r="S10" s="60">
        <f t="shared" si="2"/>
        <v>5692430.0089999996</v>
      </c>
      <c r="T10" s="60">
        <f t="shared" si="2"/>
        <v>1705822.5944715836</v>
      </c>
      <c r="U10" s="60">
        <f t="shared" si="4"/>
        <v>-1574501.921000001</v>
      </c>
      <c r="V10" s="60">
        <f t="shared" si="5"/>
        <v>-6442.3361944707576</v>
      </c>
      <c r="W10" s="60">
        <f t="shared" si="3"/>
        <v>-1580944.257194472</v>
      </c>
    </row>
    <row r="11" spans="1:23">
      <c r="A11" s="51" t="s">
        <v>65</v>
      </c>
      <c r="B11" s="58">
        <v>9721390</v>
      </c>
      <c r="C11" s="58">
        <v>723</v>
      </c>
      <c r="D11" s="59">
        <v>43972</v>
      </c>
      <c r="E11" s="58" t="s">
        <v>22</v>
      </c>
      <c r="F11" s="58" t="s">
        <v>11</v>
      </c>
      <c r="G11" s="60">
        <v>-854507.16</v>
      </c>
      <c r="H11" s="60"/>
      <c r="I11" s="60"/>
      <c r="J11" s="60">
        <f t="shared" si="0"/>
        <v>-854507.16</v>
      </c>
      <c r="K11" s="60">
        <v>-255846.15047126764</v>
      </c>
      <c r="L11" s="60"/>
      <c r="M11" s="60">
        <v>-4543.1956286782697</v>
      </c>
      <c r="N11" s="60">
        <f t="shared" si="1"/>
        <v>-260389.34609994592</v>
      </c>
      <c r="O11" s="60">
        <v>0</v>
      </c>
      <c r="P11" s="60">
        <v>0</v>
      </c>
      <c r="Q11" s="60"/>
      <c r="R11" s="60"/>
      <c r="S11" s="60">
        <f t="shared" si="2"/>
        <v>0</v>
      </c>
      <c r="T11" s="60">
        <f t="shared" si="2"/>
        <v>0</v>
      </c>
      <c r="U11" s="60">
        <f t="shared" si="4"/>
        <v>-854507.16</v>
      </c>
      <c r="V11" s="60">
        <f t="shared" si="5"/>
        <v>-260389.34609994592</v>
      </c>
      <c r="W11" s="60">
        <f t="shared" si="3"/>
        <v>-1114896.5060999459</v>
      </c>
    </row>
    <row r="12" spans="1:23">
      <c r="A12" s="51" t="s">
        <v>69</v>
      </c>
      <c r="B12" s="58">
        <v>9721502</v>
      </c>
      <c r="C12" s="58">
        <v>877</v>
      </c>
      <c r="D12" s="59">
        <v>43489</v>
      </c>
      <c r="E12" s="58" t="s">
        <v>22</v>
      </c>
      <c r="F12" s="58" t="s">
        <v>11</v>
      </c>
      <c r="G12" s="60">
        <v>-17386299.290000003</v>
      </c>
      <c r="H12" s="60"/>
      <c r="I12" s="60"/>
      <c r="J12" s="60">
        <f t="shared" si="0"/>
        <v>-17386299.290000003</v>
      </c>
      <c r="K12" s="60">
        <v>-4805927.8561207019</v>
      </c>
      <c r="L12" s="60"/>
      <c r="M12" s="60">
        <v>-88404.254811293868</v>
      </c>
      <c r="N12" s="60">
        <f t="shared" si="1"/>
        <v>-4894332.1109319953</v>
      </c>
      <c r="O12" s="60">
        <v>586299.29</v>
      </c>
      <c r="P12" s="60">
        <v>0</v>
      </c>
      <c r="Q12" s="60"/>
      <c r="R12" s="60"/>
      <c r="S12" s="60">
        <f t="shared" si="2"/>
        <v>586299.29</v>
      </c>
      <c r="T12" s="60">
        <f t="shared" si="2"/>
        <v>0</v>
      </c>
      <c r="U12" s="60">
        <f t="shared" si="4"/>
        <v>-16800000.000000004</v>
      </c>
      <c r="V12" s="60">
        <f t="shared" si="5"/>
        <v>-4894332.1109319953</v>
      </c>
      <c r="W12" s="60">
        <f t="shared" si="3"/>
        <v>-21694332.110932</v>
      </c>
    </row>
    <row r="13" spans="1:23">
      <c r="A13" s="51" t="s">
        <v>70</v>
      </c>
      <c r="B13" s="58">
        <v>9721386</v>
      </c>
      <c r="C13" s="58" t="s">
        <v>71</v>
      </c>
      <c r="D13" s="59">
        <v>43384</v>
      </c>
      <c r="E13" s="58" t="s">
        <v>22</v>
      </c>
      <c r="F13" s="58" t="s">
        <v>11</v>
      </c>
      <c r="G13" s="60">
        <v>-1938559.7799999998</v>
      </c>
      <c r="H13" s="60"/>
      <c r="I13" s="60"/>
      <c r="J13" s="60">
        <f t="shared" si="0"/>
        <v>-1938559.7799999998</v>
      </c>
      <c r="K13" s="60">
        <v>-557215.85831732105</v>
      </c>
      <c r="L13" s="60"/>
      <c r="M13" s="60">
        <v>-10211.881986781707</v>
      </c>
      <c r="N13" s="60">
        <f t="shared" si="1"/>
        <v>-567427.74030410277</v>
      </c>
      <c r="O13" s="60">
        <v>0</v>
      </c>
      <c r="P13" s="60">
        <v>0</v>
      </c>
      <c r="Q13" s="60"/>
      <c r="R13" s="60"/>
      <c r="S13" s="60">
        <f t="shared" si="2"/>
        <v>0</v>
      </c>
      <c r="T13" s="60">
        <f t="shared" si="2"/>
        <v>0</v>
      </c>
      <c r="U13" s="60">
        <f t="shared" si="4"/>
        <v>-1938559.7799999998</v>
      </c>
      <c r="V13" s="60">
        <f t="shared" si="5"/>
        <v>-567427.74030410277</v>
      </c>
      <c r="W13" s="60">
        <f t="shared" si="3"/>
        <v>-2505987.5203041025</v>
      </c>
    </row>
    <row r="14" spans="1:23">
      <c r="A14" s="51" t="s">
        <v>72</v>
      </c>
      <c r="B14" s="58">
        <v>9724501</v>
      </c>
      <c r="C14" s="59" t="s">
        <v>75</v>
      </c>
      <c r="D14" s="59">
        <v>43098</v>
      </c>
      <c r="E14" s="58" t="s">
        <v>22</v>
      </c>
      <c r="F14" s="58" t="s">
        <v>11</v>
      </c>
      <c r="G14" s="60">
        <v>-545277</v>
      </c>
      <c r="H14" s="60"/>
      <c r="I14" s="60"/>
      <c r="J14" s="60">
        <f t="shared" si="0"/>
        <v>-545277</v>
      </c>
      <c r="K14" s="60">
        <v>-146623.76972561373</v>
      </c>
      <c r="L14" s="60"/>
      <c r="M14" s="60">
        <v>-2082.3999843773031</v>
      </c>
      <c r="N14" s="60">
        <f t="shared" si="1"/>
        <v>-148706.16970999102</v>
      </c>
      <c r="O14" s="60">
        <v>182963.91</v>
      </c>
      <c r="P14" s="60">
        <v>0</v>
      </c>
      <c r="Q14" s="60"/>
      <c r="R14" s="60"/>
      <c r="S14" s="60">
        <f t="shared" si="2"/>
        <v>182963.91</v>
      </c>
      <c r="T14" s="60">
        <f t="shared" si="2"/>
        <v>0</v>
      </c>
      <c r="U14" s="60">
        <f t="shared" si="4"/>
        <v>-362313.08999999997</v>
      </c>
      <c r="V14" s="60">
        <f t="shared" si="5"/>
        <v>-148706.16970999102</v>
      </c>
      <c r="W14" s="60">
        <f t="shared" si="3"/>
        <v>-511019.25970999093</v>
      </c>
    </row>
    <row r="15" spans="1:23">
      <c r="A15" s="51" t="s">
        <v>73</v>
      </c>
      <c r="B15" s="58">
        <v>9721389</v>
      </c>
      <c r="C15" s="58" t="s">
        <v>74</v>
      </c>
      <c r="D15" s="59" t="s">
        <v>198</v>
      </c>
      <c r="E15" s="58" t="s">
        <v>22</v>
      </c>
      <c r="F15" s="58" t="s">
        <v>11</v>
      </c>
      <c r="G15" s="60">
        <v>-558659.21</v>
      </c>
      <c r="H15" s="60"/>
      <c r="I15" s="60"/>
      <c r="J15" s="60">
        <f t="shared" si="0"/>
        <v>-558659.21</v>
      </c>
      <c r="K15" s="60">
        <v>-168905.0551334488</v>
      </c>
      <c r="L15" s="60"/>
      <c r="M15" s="60">
        <v>-2976.9504515043609</v>
      </c>
      <c r="N15" s="60">
        <f t="shared" si="1"/>
        <v>-171882.00558495315</v>
      </c>
      <c r="O15" s="60">
        <v>0</v>
      </c>
      <c r="P15" s="60">
        <v>0</v>
      </c>
      <c r="Q15" s="60"/>
      <c r="R15" s="60"/>
      <c r="S15" s="60">
        <f t="shared" si="2"/>
        <v>0</v>
      </c>
      <c r="T15" s="60">
        <f t="shared" si="2"/>
        <v>0</v>
      </c>
      <c r="U15" s="60">
        <f t="shared" si="4"/>
        <v>-558659.21</v>
      </c>
      <c r="V15" s="60">
        <f t="shared" si="5"/>
        <v>-171882.00558495315</v>
      </c>
      <c r="W15" s="60">
        <f t="shared" si="3"/>
        <v>-730541.21558495308</v>
      </c>
    </row>
    <row r="16" spans="1:23">
      <c r="A16" s="51" t="s">
        <v>77</v>
      </c>
      <c r="B16" s="58">
        <v>9726520</v>
      </c>
      <c r="C16" s="58" t="s">
        <v>78</v>
      </c>
      <c r="D16" s="59">
        <v>32143</v>
      </c>
      <c r="E16" s="58" t="s">
        <v>22</v>
      </c>
      <c r="F16" s="58" t="s">
        <v>10</v>
      </c>
      <c r="G16" s="60">
        <v>-1304718.45</v>
      </c>
      <c r="H16" s="60"/>
      <c r="I16" s="60"/>
      <c r="J16" s="60">
        <f t="shared" si="0"/>
        <v>-1304718.45</v>
      </c>
      <c r="K16" s="60">
        <v>-102601.81831148453</v>
      </c>
      <c r="L16" s="60"/>
      <c r="M16" s="60">
        <v>-842.33635242449043</v>
      </c>
      <c r="N16" s="60">
        <f t="shared" si="1"/>
        <v>-103444.15466390902</v>
      </c>
      <c r="O16" s="60">
        <v>1201453.95</v>
      </c>
      <c r="P16" s="60">
        <v>0</v>
      </c>
      <c r="Q16" s="60"/>
      <c r="R16" s="60"/>
      <c r="S16" s="60">
        <f t="shared" si="2"/>
        <v>1201453.95</v>
      </c>
      <c r="T16" s="60">
        <f t="shared" si="2"/>
        <v>0</v>
      </c>
      <c r="U16" s="60">
        <f t="shared" si="4"/>
        <v>-103264.5</v>
      </c>
      <c r="V16" s="60">
        <f t="shared" si="5"/>
        <v>-103444.15466390902</v>
      </c>
      <c r="W16" s="60">
        <f t="shared" si="3"/>
        <v>-206708.65466390899</v>
      </c>
    </row>
    <row r="17" spans="1:23">
      <c r="A17" s="51" t="s">
        <v>82</v>
      </c>
      <c r="B17" s="58">
        <v>9722385</v>
      </c>
      <c r="C17" s="58">
        <v>954</v>
      </c>
      <c r="D17" s="59">
        <v>44561</v>
      </c>
      <c r="E17" s="58" t="s">
        <v>22</v>
      </c>
      <c r="F17" s="58" t="s">
        <v>10</v>
      </c>
      <c r="G17" s="60">
        <v>-1058100</v>
      </c>
      <c r="H17" s="60"/>
      <c r="I17" s="60"/>
      <c r="J17" s="60">
        <f t="shared" si="0"/>
        <v>-1058100</v>
      </c>
      <c r="K17" s="60">
        <v>-231154.12572354692</v>
      </c>
      <c r="L17" s="60"/>
      <c r="M17" s="60">
        <v>-5275.1981310855135</v>
      </c>
      <c r="N17" s="60">
        <f t="shared" si="1"/>
        <v>-236429.32385463244</v>
      </c>
      <c r="O17" s="60">
        <v>0</v>
      </c>
      <c r="P17" s="60">
        <v>0</v>
      </c>
      <c r="Q17" s="60"/>
      <c r="R17" s="60"/>
      <c r="S17" s="60">
        <f t="shared" si="2"/>
        <v>0</v>
      </c>
      <c r="T17" s="60">
        <f t="shared" si="2"/>
        <v>0</v>
      </c>
      <c r="U17" s="60">
        <f t="shared" si="4"/>
        <v>-1058100</v>
      </c>
      <c r="V17" s="60">
        <f t="shared" si="5"/>
        <v>-236429.32385463244</v>
      </c>
      <c r="W17" s="60">
        <f t="shared" si="3"/>
        <v>-1294529.3238546324</v>
      </c>
    </row>
    <row r="18" spans="1:23">
      <c r="A18" s="51" t="s">
        <v>83</v>
      </c>
      <c r="B18" s="58">
        <v>9722382</v>
      </c>
      <c r="C18" s="58">
        <v>946</v>
      </c>
      <c r="D18" s="59">
        <v>44561</v>
      </c>
      <c r="E18" s="58" t="s">
        <v>22</v>
      </c>
      <c r="F18" s="58" t="s">
        <v>11</v>
      </c>
      <c r="G18" s="60">
        <v>-42666.69</v>
      </c>
      <c r="H18" s="60"/>
      <c r="I18" s="60">
        <v>-45240.95</v>
      </c>
      <c r="J18" s="60">
        <f t="shared" si="0"/>
        <v>-87907.64</v>
      </c>
      <c r="K18" s="60">
        <v>-2163.4356291854547</v>
      </c>
      <c r="L18" s="60"/>
      <c r="M18" s="60">
        <v>-275.98537424108372</v>
      </c>
      <c r="N18" s="60">
        <f t="shared" si="1"/>
        <v>-2439.4210034265384</v>
      </c>
      <c r="O18" s="60">
        <v>0</v>
      </c>
      <c r="P18" s="60">
        <v>0</v>
      </c>
      <c r="Q18" s="60"/>
      <c r="R18" s="60"/>
      <c r="S18" s="60">
        <f t="shared" si="2"/>
        <v>0</v>
      </c>
      <c r="T18" s="60">
        <f t="shared" si="2"/>
        <v>0</v>
      </c>
      <c r="U18" s="60">
        <f t="shared" si="4"/>
        <v>-87907.64</v>
      </c>
      <c r="V18" s="60">
        <f t="shared" si="5"/>
        <v>-2439.4210034265384</v>
      </c>
      <c r="W18" s="60">
        <f t="shared" si="3"/>
        <v>-90347.061003426541</v>
      </c>
    </row>
    <row r="19" spans="1:23">
      <c r="A19" s="51" t="s">
        <v>84</v>
      </c>
      <c r="B19" s="58">
        <v>9727455</v>
      </c>
      <c r="C19" s="58">
        <v>1032</v>
      </c>
      <c r="D19" s="59">
        <v>43220</v>
      </c>
      <c r="E19" s="58" t="s">
        <v>22</v>
      </c>
      <c r="F19" s="58" t="s">
        <v>11</v>
      </c>
      <c r="G19" s="60">
        <v>-91145</v>
      </c>
      <c r="H19" s="60"/>
      <c r="I19" s="60"/>
      <c r="J19" s="60">
        <f t="shared" si="0"/>
        <v>-91145</v>
      </c>
      <c r="K19" s="60">
        <v>-22990.415692255232</v>
      </c>
      <c r="L19" s="60"/>
      <c r="M19" s="60">
        <v>-467.00407587414406</v>
      </c>
      <c r="N19" s="60">
        <f t="shared" si="1"/>
        <v>-23457.419768129377</v>
      </c>
      <c r="O19" s="60">
        <v>0</v>
      </c>
      <c r="P19" s="60">
        <v>0</v>
      </c>
      <c r="Q19" s="60"/>
      <c r="R19" s="60"/>
      <c r="S19" s="60">
        <f t="shared" si="2"/>
        <v>0</v>
      </c>
      <c r="T19" s="60">
        <f t="shared" si="2"/>
        <v>0</v>
      </c>
      <c r="U19" s="60">
        <f t="shared" si="4"/>
        <v>-91145</v>
      </c>
      <c r="V19" s="60">
        <f t="shared" si="5"/>
        <v>-23457.419768129377</v>
      </c>
      <c r="W19" s="60">
        <f t="shared" si="3"/>
        <v>-114602.41976812937</v>
      </c>
    </row>
    <row r="20" spans="1:23">
      <c r="A20" s="51" t="s">
        <v>85</v>
      </c>
      <c r="B20" s="58">
        <v>9730400</v>
      </c>
      <c r="C20" s="58">
        <v>829</v>
      </c>
      <c r="D20" s="59">
        <v>43413</v>
      </c>
      <c r="E20" s="61" t="s">
        <v>23</v>
      </c>
      <c r="F20" s="58" t="s">
        <v>10</v>
      </c>
      <c r="G20" s="60">
        <v>-21142996.600000001</v>
      </c>
      <c r="H20" s="60"/>
      <c r="I20" s="60"/>
      <c r="J20" s="60">
        <f t="shared" si="0"/>
        <v>-21142996.600000001</v>
      </c>
      <c r="K20" s="60">
        <v>-2554068.1942039519</v>
      </c>
      <c r="L20" s="60"/>
      <c r="M20" s="60">
        <v>-26010.148564797499</v>
      </c>
      <c r="N20" s="60">
        <f t="shared" si="1"/>
        <v>-2580078.3427687492</v>
      </c>
      <c r="O20" s="60">
        <v>15097211.25</v>
      </c>
      <c r="P20" s="60">
        <v>2500920.0842187498</v>
      </c>
      <c r="Q20" s="60">
        <v>1271715.07834992</v>
      </c>
      <c r="R20" s="60">
        <v>90901.556313584602</v>
      </c>
      <c r="S20" s="60">
        <f t="shared" si="2"/>
        <v>16368926.32834992</v>
      </c>
      <c r="T20" s="60">
        <f t="shared" si="2"/>
        <v>2591821.6405323343</v>
      </c>
      <c r="U20" s="60">
        <f t="shared" si="4"/>
        <v>-4774070.2716500815</v>
      </c>
      <c r="V20" s="60">
        <f t="shared" si="5"/>
        <v>11743.297763585113</v>
      </c>
      <c r="W20" s="60">
        <f t="shared" si="3"/>
        <v>-4762326.9738864983</v>
      </c>
    </row>
    <row r="21" spans="1:23">
      <c r="A21" s="51" t="s">
        <v>87</v>
      </c>
      <c r="B21" s="58">
        <v>9730004</v>
      </c>
      <c r="C21" s="58">
        <v>1030</v>
      </c>
      <c r="D21" s="59" t="s">
        <v>200</v>
      </c>
      <c r="E21" s="58" t="s">
        <v>200</v>
      </c>
      <c r="F21" s="58" t="s">
        <v>11</v>
      </c>
      <c r="G21" s="60">
        <v>-206358.13</v>
      </c>
      <c r="H21" s="60"/>
      <c r="I21" s="60"/>
      <c r="J21" s="60">
        <f t="shared" si="0"/>
        <v>-206358.13</v>
      </c>
      <c r="K21" s="60">
        <v>-21931.5978736627</v>
      </c>
      <c r="L21" s="60"/>
      <c r="M21" s="60">
        <v>-934.08546988306978</v>
      </c>
      <c r="N21" s="60">
        <f t="shared" si="1"/>
        <v>-22865.68334354577</v>
      </c>
      <c r="O21" s="60">
        <v>0</v>
      </c>
      <c r="P21" s="60">
        <v>0</v>
      </c>
      <c r="Q21" s="60"/>
      <c r="R21" s="60"/>
      <c r="S21" s="60">
        <f t="shared" si="2"/>
        <v>0</v>
      </c>
      <c r="T21" s="60">
        <f t="shared" si="2"/>
        <v>0</v>
      </c>
      <c r="U21" s="60">
        <f t="shared" si="4"/>
        <v>-206358.13</v>
      </c>
      <c r="V21" s="60">
        <f t="shared" si="5"/>
        <v>-22865.68334354577</v>
      </c>
      <c r="W21" s="60">
        <f t="shared" si="3"/>
        <v>-229223.81334354577</v>
      </c>
    </row>
    <row r="22" spans="1:23">
      <c r="A22" s="51" t="s">
        <v>89</v>
      </c>
      <c r="B22" s="58">
        <v>9730006</v>
      </c>
      <c r="C22" s="58">
        <v>1157</v>
      </c>
      <c r="D22" s="59" t="s">
        <v>200</v>
      </c>
      <c r="E22" s="58" t="s">
        <v>200</v>
      </c>
      <c r="F22" s="58" t="s">
        <v>11</v>
      </c>
      <c r="G22" s="60">
        <v>-207540.55</v>
      </c>
      <c r="H22" s="60"/>
      <c r="I22" s="60"/>
      <c r="J22" s="60">
        <f t="shared" si="0"/>
        <v>-207540.55</v>
      </c>
      <c r="K22" s="60">
        <v>-45370.359039999224</v>
      </c>
      <c r="L22" s="60"/>
      <c r="M22" s="60">
        <v>-1034.8271361553304</v>
      </c>
      <c r="N22" s="60">
        <f t="shared" si="1"/>
        <v>-46405.186176154552</v>
      </c>
      <c r="O22" s="60">
        <v>0</v>
      </c>
      <c r="P22" s="60">
        <v>0</v>
      </c>
      <c r="Q22" s="60"/>
      <c r="R22" s="60"/>
      <c r="S22" s="60">
        <f t="shared" ref="S22:T37" si="6">+O22+Q22</f>
        <v>0</v>
      </c>
      <c r="T22" s="60">
        <f t="shared" si="6"/>
        <v>0</v>
      </c>
      <c r="U22" s="60">
        <f t="shared" si="4"/>
        <v>-207540.55</v>
      </c>
      <c r="V22" s="60">
        <f t="shared" si="5"/>
        <v>-46405.186176154552</v>
      </c>
      <c r="W22" s="60">
        <f t="shared" si="3"/>
        <v>-253945.73617615455</v>
      </c>
    </row>
    <row r="23" spans="1:23">
      <c r="A23" s="51" t="s">
        <v>91</v>
      </c>
      <c r="B23" s="58">
        <v>9731562</v>
      </c>
      <c r="C23" s="58">
        <v>1106</v>
      </c>
      <c r="D23" s="59">
        <v>44819</v>
      </c>
      <c r="E23" s="58" t="s">
        <v>22</v>
      </c>
      <c r="F23" s="58" t="s">
        <v>11</v>
      </c>
      <c r="G23" s="60">
        <v>-505495.74</v>
      </c>
      <c r="H23" s="60"/>
      <c r="I23" s="60"/>
      <c r="J23" s="60">
        <f t="shared" si="0"/>
        <v>-505495.74</v>
      </c>
      <c r="K23" s="60">
        <v>-21986.339077527526</v>
      </c>
      <c r="L23" s="60"/>
      <c r="M23" s="60">
        <v>-2158.2808402255496</v>
      </c>
      <c r="N23" s="60">
        <f t="shared" si="1"/>
        <v>-24144.619917753076</v>
      </c>
      <c r="O23" s="60">
        <v>0</v>
      </c>
      <c r="P23" s="60">
        <v>0</v>
      </c>
      <c r="Q23" s="60"/>
      <c r="R23" s="60"/>
      <c r="S23" s="60">
        <f t="shared" si="6"/>
        <v>0</v>
      </c>
      <c r="T23" s="60">
        <f t="shared" si="6"/>
        <v>0</v>
      </c>
      <c r="U23" s="60">
        <f t="shared" si="4"/>
        <v>-505495.74</v>
      </c>
      <c r="V23" s="60">
        <f t="shared" si="5"/>
        <v>-24144.619917753076</v>
      </c>
      <c r="W23" s="60">
        <f t="shared" si="3"/>
        <v>-529640.35991775303</v>
      </c>
    </row>
    <row r="24" spans="1:23">
      <c r="A24" s="51" t="s">
        <v>93</v>
      </c>
      <c r="B24" s="58">
        <v>9731561</v>
      </c>
      <c r="C24" s="58">
        <v>1128</v>
      </c>
      <c r="D24" s="59">
        <v>44160</v>
      </c>
      <c r="E24" s="58" t="s">
        <v>22</v>
      </c>
      <c r="F24" s="58" t="s">
        <v>11</v>
      </c>
      <c r="G24" s="60">
        <v>-14113.49</v>
      </c>
      <c r="H24" s="60"/>
      <c r="I24" s="60"/>
      <c r="J24" s="60">
        <f t="shared" si="0"/>
        <v>-14113.49</v>
      </c>
      <c r="K24" s="60">
        <v>-2600.1452023034749</v>
      </c>
      <c r="L24" s="60"/>
      <c r="M24" s="60">
        <v>0</v>
      </c>
      <c r="N24" s="60">
        <f t="shared" si="1"/>
        <v>-2600.1452023034749</v>
      </c>
      <c r="O24" s="60">
        <v>27741.84</v>
      </c>
      <c r="P24" s="60">
        <v>0</v>
      </c>
      <c r="Q24" s="60"/>
      <c r="R24" s="60"/>
      <c r="S24" s="60">
        <f t="shared" si="6"/>
        <v>27741.84</v>
      </c>
      <c r="T24" s="60">
        <f t="shared" si="6"/>
        <v>0</v>
      </c>
      <c r="U24" s="60">
        <f t="shared" si="4"/>
        <v>13628.35</v>
      </c>
      <c r="V24" s="60">
        <f t="shared" si="5"/>
        <v>-2600.1452023034749</v>
      </c>
      <c r="W24" s="60">
        <f t="shared" si="3"/>
        <v>11028.204797696526</v>
      </c>
    </row>
    <row r="25" spans="1:23">
      <c r="A25" s="51" t="s">
        <v>105</v>
      </c>
      <c r="B25" s="58">
        <v>9734382</v>
      </c>
      <c r="C25" s="58" t="s">
        <v>101</v>
      </c>
      <c r="D25" s="59">
        <v>43074</v>
      </c>
      <c r="E25" s="58" t="s">
        <v>22</v>
      </c>
      <c r="F25" s="58" t="s">
        <v>118</v>
      </c>
      <c r="G25" s="60">
        <v>-215092.43</v>
      </c>
      <c r="H25" s="60"/>
      <c r="I25" s="60"/>
      <c r="J25" s="60">
        <f t="shared" si="0"/>
        <v>-215092.43</v>
      </c>
      <c r="K25" s="60">
        <v>-34722.964888491937</v>
      </c>
      <c r="L25" s="60"/>
      <c r="M25" s="60">
        <v>-1022.1613240854126</v>
      </c>
      <c r="N25" s="60">
        <f t="shared" si="1"/>
        <v>-35745.12621257735</v>
      </c>
      <c r="O25" s="60">
        <v>0</v>
      </c>
      <c r="P25" s="60">
        <v>0</v>
      </c>
      <c r="Q25" s="60"/>
      <c r="R25" s="60"/>
      <c r="S25" s="60">
        <f t="shared" si="6"/>
        <v>0</v>
      </c>
      <c r="T25" s="60">
        <f t="shared" si="6"/>
        <v>0</v>
      </c>
      <c r="U25" s="60">
        <f t="shared" si="4"/>
        <v>-215092.43</v>
      </c>
      <c r="V25" s="60">
        <f t="shared" si="5"/>
        <v>-35745.12621257735</v>
      </c>
      <c r="W25" s="60">
        <f t="shared" si="3"/>
        <v>-250837.55621257733</v>
      </c>
    </row>
    <row r="26" spans="1:23">
      <c r="A26" s="51" t="s">
        <v>106</v>
      </c>
      <c r="B26" s="58">
        <v>9734344</v>
      </c>
      <c r="C26" s="58" t="s">
        <v>102</v>
      </c>
      <c r="D26" s="59">
        <v>43251</v>
      </c>
      <c r="E26" s="58" t="s">
        <v>201</v>
      </c>
      <c r="F26" s="58" t="s">
        <v>118</v>
      </c>
      <c r="G26" s="60">
        <v>0</v>
      </c>
      <c r="H26" s="60"/>
      <c r="I26" s="60"/>
      <c r="J26" s="60">
        <f t="shared" si="0"/>
        <v>0</v>
      </c>
      <c r="K26" s="60">
        <v>0</v>
      </c>
      <c r="L26" s="60"/>
      <c r="M26" s="60">
        <v>0</v>
      </c>
      <c r="N26" s="60">
        <f t="shared" si="1"/>
        <v>0</v>
      </c>
      <c r="O26" s="60">
        <v>0</v>
      </c>
      <c r="P26" s="60">
        <v>0</v>
      </c>
      <c r="Q26" s="60"/>
      <c r="R26" s="60"/>
      <c r="S26" s="60">
        <f t="shared" si="6"/>
        <v>0</v>
      </c>
      <c r="T26" s="60">
        <f t="shared" si="6"/>
        <v>0</v>
      </c>
      <c r="U26" s="60">
        <f t="shared" si="4"/>
        <v>0</v>
      </c>
      <c r="V26" s="60">
        <f t="shared" si="5"/>
        <v>0</v>
      </c>
      <c r="W26" s="60">
        <f t="shared" si="3"/>
        <v>0</v>
      </c>
    </row>
    <row r="27" spans="1:23">
      <c r="A27" s="51" t="s">
        <v>99</v>
      </c>
      <c r="B27" s="58">
        <v>9734526</v>
      </c>
      <c r="C27" s="58" t="s">
        <v>109</v>
      </c>
      <c r="D27" s="59" t="s">
        <v>202</v>
      </c>
      <c r="E27" s="58" t="s">
        <v>22</v>
      </c>
      <c r="F27" s="58" t="s">
        <v>119</v>
      </c>
      <c r="G27" s="60">
        <v>-154431.16999999998</v>
      </c>
      <c r="H27" s="60"/>
      <c r="I27" s="60"/>
      <c r="J27" s="60">
        <f t="shared" si="0"/>
        <v>-154431.16999999998</v>
      </c>
      <c r="K27" s="60">
        <v>-9766.6252446506096</v>
      </c>
      <c r="L27" s="60"/>
      <c r="M27" s="60">
        <v>0</v>
      </c>
      <c r="N27" s="60">
        <f t="shared" si="1"/>
        <v>-9766.6252446506096</v>
      </c>
      <c r="O27" s="60">
        <v>410486.59</v>
      </c>
      <c r="P27" s="60">
        <v>0</v>
      </c>
      <c r="Q27" s="60"/>
      <c r="R27" s="60"/>
      <c r="S27" s="60">
        <f t="shared" si="6"/>
        <v>410486.59</v>
      </c>
      <c r="T27" s="60">
        <f t="shared" si="6"/>
        <v>0</v>
      </c>
      <c r="U27" s="60">
        <f t="shared" si="4"/>
        <v>256055.42000000004</v>
      </c>
      <c r="V27" s="60">
        <f t="shared" si="5"/>
        <v>-9766.6252446506096</v>
      </c>
      <c r="W27" s="60">
        <f t="shared" si="3"/>
        <v>246288.79475534943</v>
      </c>
    </row>
    <row r="28" spans="1:23">
      <c r="A28" s="51" t="s">
        <v>111</v>
      </c>
      <c r="B28" s="58">
        <v>9734900</v>
      </c>
      <c r="C28" s="58" t="s">
        <v>112</v>
      </c>
      <c r="D28" s="59" t="s">
        <v>203</v>
      </c>
      <c r="E28" s="58" t="s">
        <v>22</v>
      </c>
      <c r="F28" s="58" t="s">
        <v>121</v>
      </c>
      <c r="G28" s="60">
        <v>-7540.76</v>
      </c>
      <c r="H28" s="60"/>
      <c r="I28" s="60"/>
      <c r="J28" s="60">
        <f t="shared" si="0"/>
        <v>-7540.76</v>
      </c>
      <c r="K28" s="60">
        <v>-392.76445715492105</v>
      </c>
      <c r="L28" s="60"/>
      <c r="M28" s="60">
        <v>-32.461319106755006</v>
      </c>
      <c r="N28" s="60">
        <f t="shared" si="1"/>
        <v>-425.22577626167606</v>
      </c>
      <c r="O28" s="60">
        <v>0</v>
      </c>
      <c r="P28" s="60">
        <v>0</v>
      </c>
      <c r="Q28" s="60"/>
      <c r="R28" s="60"/>
      <c r="S28" s="60">
        <f t="shared" si="6"/>
        <v>0</v>
      </c>
      <c r="T28" s="60">
        <f t="shared" si="6"/>
        <v>0</v>
      </c>
      <c r="U28" s="60">
        <f t="shared" si="4"/>
        <v>-7540.76</v>
      </c>
      <c r="V28" s="60">
        <f t="shared" si="5"/>
        <v>-425.22577626167606</v>
      </c>
      <c r="W28" s="60">
        <f t="shared" si="3"/>
        <v>-7965.9857762616766</v>
      </c>
    </row>
    <row r="29" spans="1:23">
      <c r="A29" s="51" t="s">
        <v>113</v>
      </c>
      <c r="B29" s="58">
        <v>9734304</v>
      </c>
      <c r="C29" s="58" t="s">
        <v>114</v>
      </c>
      <c r="D29" s="59">
        <v>44537</v>
      </c>
      <c r="E29" s="58" t="s">
        <v>22</v>
      </c>
      <c r="F29" s="58" t="s">
        <v>122</v>
      </c>
      <c r="G29" s="60">
        <v>-4700554.9500000011</v>
      </c>
      <c r="H29" s="60"/>
      <c r="I29" s="60"/>
      <c r="J29" s="60">
        <f t="shared" si="0"/>
        <v>-4700554.9500000011</v>
      </c>
      <c r="K29" s="60">
        <v>-236284.61027797847</v>
      </c>
      <c r="L29" s="60"/>
      <c r="M29" s="60">
        <v>-20199.901867470729</v>
      </c>
      <c r="N29" s="60">
        <f t="shared" si="1"/>
        <v>-256484.5121454492</v>
      </c>
      <c r="O29" s="60">
        <v>0</v>
      </c>
      <c r="P29" s="60">
        <v>0</v>
      </c>
      <c r="Q29" s="60"/>
      <c r="R29" s="60"/>
      <c r="S29" s="60">
        <f t="shared" si="6"/>
        <v>0</v>
      </c>
      <c r="T29" s="60">
        <f t="shared" si="6"/>
        <v>0</v>
      </c>
      <c r="U29" s="60">
        <f t="shared" si="4"/>
        <v>-4700554.9500000011</v>
      </c>
      <c r="V29" s="60">
        <f t="shared" si="5"/>
        <v>-256484.5121454492</v>
      </c>
      <c r="W29" s="60">
        <f t="shared" si="3"/>
        <v>-4957039.4621454505</v>
      </c>
    </row>
    <row r="30" spans="1:23">
      <c r="A30" s="51" t="s">
        <v>115</v>
      </c>
      <c r="B30" s="58">
        <v>9734305</v>
      </c>
      <c r="C30" s="58" t="s">
        <v>116</v>
      </c>
      <c r="D30" s="59">
        <v>44941</v>
      </c>
      <c r="E30" s="58" t="s">
        <v>22</v>
      </c>
      <c r="F30" s="58" t="s">
        <v>11</v>
      </c>
      <c r="G30" s="60">
        <v>-227510.29</v>
      </c>
      <c r="H30" s="60"/>
      <c r="I30" s="60"/>
      <c r="J30" s="60">
        <f t="shared" si="0"/>
        <v>-227510.29</v>
      </c>
      <c r="K30" s="60">
        <v>-5333.0795425159622</v>
      </c>
      <c r="L30" s="60"/>
      <c r="M30" s="60">
        <v>-1022.0598697947945</v>
      </c>
      <c r="N30" s="60">
        <f t="shared" si="1"/>
        <v>-6355.1394123107566</v>
      </c>
      <c r="O30" s="60">
        <v>-16947.23</v>
      </c>
      <c r="P30" s="60">
        <v>0</v>
      </c>
      <c r="Q30" s="60"/>
      <c r="R30" s="60"/>
      <c r="S30" s="60">
        <f t="shared" si="6"/>
        <v>-16947.23</v>
      </c>
      <c r="T30" s="60">
        <f t="shared" si="6"/>
        <v>0</v>
      </c>
      <c r="U30" s="60">
        <f t="shared" si="4"/>
        <v>-244457.52000000002</v>
      </c>
      <c r="V30" s="60">
        <f t="shared" si="5"/>
        <v>-6355.1394123107566</v>
      </c>
      <c r="W30" s="60">
        <f t="shared" si="3"/>
        <v>-250812.65941231078</v>
      </c>
    </row>
    <row r="31" spans="1:23">
      <c r="A31" s="51" t="s">
        <v>123</v>
      </c>
      <c r="B31" s="58">
        <v>9734303</v>
      </c>
      <c r="C31" s="58" t="s">
        <v>124</v>
      </c>
      <c r="D31" s="59">
        <v>44601</v>
      </c>
      <c r="E31" s="58" t="s">
        <v>22</v>
      </c>
      <c r="F31" s="58" t="s">
        <v>11</v>
      </c>
      <c r="G31" s="60">
        <v>-280000</v>
      </c>
      <c r="H31" s="60"/>
      <c r="I31" s="60"/>
      <c r="J31" s="60">
        <f t="shared" si="0"/>
        <v>-280000</v>
      </c>
      <c r="K31" s="60">
        <v>-24725.566256856931</v>
      </c>
      <c r="L31" s="60"/>
      <c r="M31" s="60">
        <v>-1246.8354419343066</v>
      </c>
      <c r="N31" s="60">
        <f t="shared" si="1"/>
        <v>-25972.401698791236</v>
      </c>
      <c r="O31" s="60">
        <v>0</v>
      </c>
      <c r="P31" s="60">
        <v>0</v>
      </c>
      <c r="Q31" s="60"/>
      <c r="R31" s="60"/>
      <c r="S31" s="60">
        <f t="shared" si="6"/>
        <v>0</v>
      </c>
      <c r="T31" s="60">
        <f t="shared" si="6"/>
        <v>0</v>
      </c>
      <c r="U31" s="60">
        <f t="shared" si="4"/>
        <v>-280000</v>
      </c>
      <c r="V31" s="60">
        <f t="shared" si="5"/>
        <v>-25972.401698791236</v>
      </c>
      <c r="W31" s="60">
        <f t="shared" si="3"/>
        <v>-305972.40169879125</v>
      </c>
    </row>
    <row r="32" spans="1:23">
      <c r="A32" s="51" t="s">
        <v>125</v>
      </c>
      <c r="B32" s="58">
        <v>9734302</v>
      </c>
      <c r="C32" s="58" t="s">
        <v>126</v>
      </c>
      <c r="D32" s="59">
        <v>44231</v>
      </c>
      <c r="E32" s="58" t="s">
        <v>22</v>
      </c>
      <c r="F32" s="58" t="s">
        <v>10</v>
      </c>
      <c r="G32" s="60">
        <v>-663602.62999999989</v>
      </c>
      <c r="H32" s="60"/>
      <c r="I32" s="60"/>
      <c r="J32" s="60">
        <f t="shared" si="0"/>
        <v>-663602.62999999989</v>
      </c>
      <c r="K32" s="60">
        <v>-28612.130001716061</v>
      </c>
      <c r="L32" s="60"/>
      <c r="M32" s="60"/>
      <c r="N32" s="60">
        <f t="shared" si="1"/>
        <v>-28612.130001716061</v>
      </c>
      <c r="O32" s="60">
        <v>663602.63000000012</v>
      </c>
      <c r="P32" s="60">
        <v>28612.139099478201</v>
      </c>
      <c r="Q32" s="60"/>
      <c r="R32" s="60"/>
      <c r="S32" s="60">
        <f t="shared" si="6"/>
        <v>663602.63000000012</v>
      </c>
      <c r="T32" s="60">
        <f t="shared" si="6"/>
        <v>28612.139099478201</v>
      </c>
      <c r="U32" s="60">
        <f t="shared" si="4"/>
        <v>0</v>
      </c>
      <c r="V32" s="60">
        <f t="shared" si="5"/>
        <v>9.0977621402998921E-3</v>
      </c>
      <c r="W32" s="60">
        <f t="shared" si="3"/>
        <v>9.0977623513026629E-3</v>
      </c>
    </row>
    <row r="33" spans="1:23">
      <c r="A33" s="51" t="s">
        <v>129</v>
      </c>
      <c r="B33" s="58">
        <v>9734560</v>
      </c>
      <c r="C33" s="58" t="s">
        <v>130</v>
      </c>
      <c r="D33" s="59">
        <v>45237</v>
      </c>
      <c r="E33" s="58" t="s">
        <v>22</v>
      </c>
      <c r="F33" s="58" t="s">
        <v>11</v>
      </c>
      <c r="G33" s="60">
        <v>-15043.01</v>
      </c>
      <c r="H33" s="60"/>
      <c r="I33" s="60"/>
      <c r="J33" s="60">
        <f t="shared" si="0"/>
        <v>-15043.01</v>
      </c>
      <c r="K33" s="60">
        <v>-1159.3870419096622</v>
      </c>
      <c r="L33" s="60"/>
      <c r="M33" s="60">
        <v>-66.294807896480364</v>
      </c>
      <c r="N33" s="60">
        <f t="shared" si="1"/>
        <v>-1225.6818498061425</v>
      </c>
      <c r="O33" s="60">
        <v>0</v>
      </c>
      <c r="P33" s="60">
        <v>0</v>
      </c>
      <c r="Q33" s="60"/>
      <c r="R33" s="60"/>
      <c r="S33" s="60">
        <f t="shared" si="6"/>
        <v>0</v>
      </c>
      <c r="T33" s="60">
        <f t="shared" si="6"/>
        <v>0</v>
      </c>
      <c r="U33" s="60">
        <f t="shared" si="4"/>
        <v>-15043.01</v>
      </c>
      <c r="V33" s="60">
        <f t="shared" si="5"/>
        <v>-1225.6818498061425</v>
      </c>
      <c r="W33" s="60">
        <f t="shared" si="3"/>
        <v>-16268.691849806142</v>
      </c>
    </row>
    <row r="34" spans="1:23">
      <c r="A34" s="51" t="s">
        <v>170</v>
      </c>
      <c r="B34" s="58">
        <v>9735060</v>
      </c>
      <c r="C34" s="58" t="s">
        <v>169</v>
      </c>
      <c r="D34" s="59">
        <v>45028</v>
      </c>
      <c r="E34" s="58" t="s">
        <v>22</v>
      </c>
      <c r="F34" s="58" t="s">
        <v>11</v>
      </c>
      <c r="G34" s="60">
        <v>-1158270.77</v>
      </c>
      <c r="H34" s="60"/>
      <c r="I34" s="60">
        <v>-1311870.72</v>
      </c>
      <c r="J34" s="60">
        <f t="shared" si="0"/>
        <v>-2470141.4900000002</v>
      </c>
      <c r="K34" s="60">
        <v>-36521.741993250907</v>
      </c>
      <c r="L34" s="60"/>
      <c r="M34" s="60">
        <v>-7572.5615429057161</v>
      </c>
      <c r="N34" s="60">
        <f t="shared" si="1"/>
        <v>-44094.303536156622</v>
      </c>
      <c r="O34" s="60">
        <v>0</v>
      </c>
      <c r="P34" s="60">
        <v>0</v>
      </c>
      <c r="Q34" s="60"/>
      <c r="R34" s="60"/>
      <c r="S34" s="60">
        <f t="shared" si="6"/>
        <v>0</v>
      </c>
      <c r="T34" s="60">
        <f t="shared" si="6"/>
        <v>0</v>
      </c>
      <c r="U34" s="60">
        <f t="shared" si="4"/>
        <v>-2470141.4900000002</v>
      </c>
      <c r="V34" s="60">
        <f t="shared" si="5"/>
        <v>-44094.303536156622</v>
      </c>
      <c r="W34" s="60">
        <f t="shared" si="3"/>
        <v>-2514235.7935361569</v>
      </c>
    </row>
    <row r="35" spans="1:23">
      <c r="A35" s="51" t="s">
        <v>168</v>
      </c>
      <c r="B35" s="58">
        <v>9736420</v>
      </c>
      <c r="C35" s="58" t="s">
        <v>167</v>
      </c>
      <c r="D35" s="59">
        <v>44898</v>
      </c>
      <c r="E35" s="58" t="s">
        <v>22</v>
      </c>
      <c r="F35" s="58" t="s">
        <v>11</v>
      </c>
      <c r="G35" s="60">
        <v>-949022.95000000007</v>
      </c>
      <c r="H35" s="60"/>
      <c r="I35" s="60"/>
      <c r="J35" s="60">
        <f t="shared" si="0"/>
        <v>-949022.95000000007</v>
      </c>
      <c r="K35" s="60">
        <v>-51459.575345921468</v>
      </c>
      <c r="L35" s="60"/>
      <c r="M35" s="60">
        <v>-4093.6409995403951</v>
      </c>
      <c r="N35" s="60">
        <f t="shared" si="1"/>
        <v>-55553.216345461864</v>
      </c>
      <c r="O35" s="60">
        <v>0</v>
      </c>
      <c r="P35" s="60">
        <v>0</v>
      </c>
      <c r="Q35" s="60"/>
      <c r="R35" s="60"/>
      <c r="S35" s="60">
        <f t="shared" si="6"/>
        <v>0</v>
      </c>
      <c r="T35" s="60">
        <f t="shared" si="6"/>
        <v>0</v>
      </c>
      <c r="U35" s="60">
        <f t="shared" si="4"/>
        <v>-949022.95000000007</v>
      </c>
      <c r="V35" s="60">
        <f t="shared" si="5"/>
        <v>-55553.216345461864</v>
      </c>
      <c r="W35" s="60">
        <f t="shared" si="3"/>
        <v>-1004576.166345462</v>
      </c>
    </row>
    <row r="36" spans="1:23">
      <c r="A36" s="51" t="s">
        <v>173</v>
      </c>
      <c r="B36" s="58">
        <v>9738916</v>
      </c>
      <c r="C36" s="58" t="s">
        <v>172</v>
      </c>
      <c r="D36" s="59">
        <v>45323</v>
      </c>
      <c r="E36" s="58" t="s">
        <v>22</v>
      </c>
      <c r="F36" s="58" t="s">
        <v>11</v>
      </c>
      <c r="G36" s="60">
        <v>-460338.06</v>
      </c>
      <c r="H36" s="60"/>
      <c r="I36" s="60"/>
      <c r="J36" s="60">
        <f t="shared" si="0"/>
        <v>-460338.06</v>
      </c>
      <c r="K36" s="60">
        <v>-20245.847504506346</v>
      </c>
      <c r="L36" s="60"/>
      <c r="M36" s="60">
        <v>-1966.3891548726051</v>
      </c>
      <c r="N36" s="60">
        <f t="shared" si="1"/>
        <v>-22212.236659378952</v>
      </c>
      <c r="O36" s="60">
        <v>0</v>
      </c>
      <c r="P36" s="60">
        <v>0</v>
      </c>
      <c r="Q36" s="60"/>
      <c r="R36" s="60"/>
      <c r="S36" s="60">
        <f t="shared" si="6"/>
        <v>0</v>
      </c>
      <c r="T36" s="60">
        <f t="shared" si="6"/>
        <v>0</v>
      </c>
      <c r="U36" s="60">
        <f t="shared" si="4"/>
        <v>-460338.06</v>
      </c>
      <c r="V36" s="60">
        <f t="shared" si="5"/>
        <v>-22212.236659378952</v>
      </c>
      <c r="W36" s="60">
        <f t="shared" si="3"/>
        <v>-482550.29665937898</v>
      </c>
    </row>
    <row r="37" spans="1:23">
      <c r="A37" s="51" t="s">
        <v>175</v>
      </c>
      <c r="B37" s="58">
        <v>9734240</v>
      </c>
      <c r="C37" s="58" t="s">
        <v>174</v>
      </c>
      <c r="D37" s="59">
        <v>45838</v>
      </c>
      <c r="E37" s="58" t="s">
        <v>22</v>
      </c>
      <c r="F37" s="58" t="s">
        <v>176</v>
      </c>
      <c r="G37" s="60">
        <v>-125937.24</v>
      </c>
      <c r="H37" s="60"/>
      <c r="I37" s="60"/>
      <c r="J37" s="60">
        <f t="shared" si="0"/>
        <v>-125937.24</v>
      </c>
      <c r="K37" s="60">
        <v>-5491.5730215393032</v>
      </c>
      <c r="L37" s="60"/>
      <c r="M37" s="60">
        <v>-537.76289327979828</v>
      </c>
      <c r="N37" s="60">
        <f t="shared" si="1"/>
        <v>-6029.3359148191012</v>
      </c>
      <c r="O37" s="60">
        <v>0</v>
      </c>
      <c r="P37" s="60">
        <v>0</v>
      </c>
      <c r="Q37" s="60"/>
      <c r="R37" s="60"/>
      <c r="S37" s="60">
        <f t="shared" si="6"/>
        <v>0</v>
      </c>
      <c r="T37" s="60">
        <f t="shared" si="6"/>
        <v>0</v>
      </c>
      <c r="U37" s="60">
        <f t="shared" si="4"/>
        <v>-125937.24</v>
      </c>
      <c r="V37" s="60">
        <f t="shared" si="5"/>
        <v>-6029.3359148191012</v>
      </c>
      <c r="W37" s="60">
        <f t="shared" si="3"/>
        <v>-131966.57591481911</v>
      </c>
    </row>
    <row r="38" spans="1:23" ht="15" thickBot="1">
      <c r="F38" s="67"/>
      <c r="G38" s="68">
        <f t="shared" ref="G38:W38" si="7">SUM(G3:G37)</f>
        <v>-131347144.180627</v>
      </c>
      <c r="H38" s="68">
        <f t="shared" si="7"/>
        <v>0</v>
      </c>
      <c r="I38" s="68">
        <f t="shared" si="7"/>
        <v>-1357111.67</v>
      </c>
      <c r="J38" s="68">
        <f t="shared" si="7"/>
        <v>-132704255.85062699</v>
      </c>
      <c r="K38" s="68">
        <f t="shared" si="7"/>
        <v>-23373151.078629166</v>
      </c>
      <c r="L38" s="68">
        <f t="shared" si="7"/>
        <v>24139.38</v>
      </c>
      <c r="M38" s="68">
        <f t="shared" si="7"/>
        <v>-366149.15149575326</v>
      </c>
      <c r="N38" s="68">
        <f t="shared" si="7"/>
        <v>-23715160.850124914</v>
      </c>
      <c r="O38" s="68">
        <f t="shared" si="7"/>
        <v>60434464.62250001</v>
      </c>
      <c r="P38" s="68">
        <f t="shared" si="7"/>
        <v>5588148.1811578115</v>
      </c>
      <c r="Q38" s="68">
        <f t="shared" si="7"/>
        <v>1635061.67484992</v>
      </c>
      <c r="R38" s="68">
        <f t="shared" si="7"/>
        <v>108342.1929455846</v>
      </c>
      <c r="S38" s="68">
        <f t="shared" si="7"/>
        <v>62069526.297349922</v>
      </c>
      <c r="T38" s="68">
        <f t="shared" si="7"/>
        <v>5696490.3741033962</v>
      </c>
      <c r="U38" s="68">
        <f t="shared" si="7"/>
        <v>-70634729.55327709</v>
      </c>
      <c r="V38" s="68">
        <f t="shared" si="7"/>
        <v>-18018670.476021517</v>
      </c>
      <c r="W38" s="68">
        <f t="shared" si="7"/>
        <v>-88653400.029298589</v>
      </c>
    </row>
    <row r="39" spans="1:23" ht="15" thickTop="1">
      <c r="F39" s="67"/>
      <c r="G39" s="69"/>
      <c r="H39" s="69"/>
      <c r="I39" s="69"/>
      <c r="J39" s="69"/>
      <c r="K39" s="69"/>
      <c r="L39" s="69"/>
      <c r="M39" s="69"/>
      <c r="N39" s="69"/>
      <c r="O39" s="69"/>
      <c r="P39" s="69"/>
      <c r="Q39" s="184">
        <v>2</v>
      </c>
      <c r="R39" s="184">
        <v>2</v>
      </c>
      <c r="U39" s="70"/>
      <c r="V39" s="71"/>
      <c r="W39" s="71"/>
    </row>
    <row r="40" spans="1:23">
      <c r="G40" s="69"/>
      <c r="H40" s="69"/>
      <c r="I40" s="69"/>
      <c r="J40" s="69"/>
      <c r="K40" s="69"/>
      <c r="L40" s="69"/>
      <c r="M40" s="69"/>
      <c r="N40" s="69"/>
      <c r="O40" s="69"/>
      <c r="P40" s="69"/>
      <c r="Q40" s="69"/>
      <c r="R40" s="69"/>
      <c r="S40" s="69"/>
      <c r="T40" s="69"/>
      <c r="U40" s="69"/>
      <c r="W40" s="69"/>
    </row>
    <row r="41" spans="1:23">
      <c r="A41" s="72" t="s">
        <v>15</v>
      </c>
      <c r="B41" s="73" t="s">
        <v>148</v>
      </c>
      <c r="N41" s="69"/>
      <c r="O41" s="74"/>
      <c r="P41" s="74"/>
      <c r="Q41" s="74"/>
      <c r="R41" s="74"/>
      <c r="W41" s="69"/>
    </row>
    <row r="42" spans="1:23">
      <c r="B42" s="73" t="s">
        <v>149</v>
      </c>
      <c r="N42" s="69"/>
      <c r="Q42" s="74"/>
      <c r="R42" s="74"/>
      <c r="V42" s="74"/>
      <c r="W42" s="75"/>
    </row>
    <row r="43" spans="1:23">
      <c r="B43" s="76"/>
      <c r="N43" s="69"/>
      <c r="Q43" s="74"/>
      <c r="R43" s="74"/>
      <c r="W43" s="77"/>
    </row>
    <row r="44" spans="1:23" ht="15" thickBot="1">
      <c r="C44" s="58"/>
      <c r="D44" s="58"/>
      <c r="E44" s="58"/>
      <c r="F44" s="58"/>
      <c r="P44" s="58"/>
      <c r="Q44" s="78"/>
      <c r="R44" s="78"/>
      <c r="S44" s="58"/>
      <c r="T44" s="58"/>
      <c r="U44" s="58"/>
      <c r="V44" s="58"/>
      <c r="W44" s="79" t="s">
        <v>2</v>
      </c>
    </row>
    <row r="45" spans="1:23">
      <c r="A45" s="80" t="s">
        <v>5</v>
      </c>
      <c r="B45" s="80"/>
      <c r="C45" s="80" t="s">
        <v>6</v>
      </c>
      <c r="D45" s="80"/>
      <c r="E45" s="80"/>
      <c r="F45" s="78"/>
      <c r="G45" s="80"/>
      <c r="H45" s="80" t="s">
        <v>7</v>
      </c>
      <c r="I45" s="58"/>
      <c r="N45" s="58"/>
      <c r="P45" s="80"/>
      <c r="Q45" s="80"/>
      <c r="R45" s="78"/>
      <c r="S45" s="80"/>
      <c r="T45" s="80"/>
      <c r="U45" s="80"/>
      <c r="V45" s="80"/>
      <c r="W45" s="81"/>
    </row>
    <row r="46" spans="1:23">
      <c r="V46" s="82" t="s">
        <v>411</v>
      </c>
      <c r="W46" s="83">
        <v>-1739947.9799999991</v>
      </c>
    </row>
    <row r="47" spans="1:23">
      <c r="L47" s="84"/>
      <c r="Q47" s="69"/>
      <c r="V47" s="82"/>
      <c r="W47" s="85"/>
    </row>
    <row r="48" spans="1:23">
      <c r="L48" s="84"/>
      <c r="O48" s="74"/>
      <c r="P48" s="74"/>
      <c r="Q48" s="74"/>
      <c r="R48" s="74"/>
      <c r="S48" s="74"/>
      <c r="T48" s="74"/>
      <c r="U48" s="74"/>
      <c r="V48" s="82"/>
      <c r="W48" s="83"/>
    </row>
    <row r="49" spans="1:23">
      <c r="A49" s="87" t="s">
        <v>19</v>
      </c>
      <c r="B49" s="88" t="s">
        <v>16</v>
      </c>
      <c r="O49" s="82"/>
      <c r="P49" s="82"/>
      <c r="Q49" s="87"/>
      <c r="S49" s="87"/>
      <c r="T49" s="87"/>
      <c r="U49" s="82"/>
      <c r="V49" s="82"/>
      <c r="W49" s="85"/>
    </row>
    <row r="50" spans="1:23">
      <c r="A50" s="77" t="s">
        <v>22</v>
      </c>
      <c r="B50" s="51" t="s">
        <v>37</v>
      </c>
      <c r="O50" s="58"/>
      <c r="P50" s="58"/>
      <c r="Q50" s="58"/>
      <c r="S50" s="58"/>
      <c r="T50" s="58"/>
      <c r="U50" s="58"/>
      <c r="V50" s="82" t="s">
        <v>412</v>
      </c>
      <c r="W50" s="83">
        <v>-8529932.1300000027</v>
      </c>
    </row>
    <row r="51" spans="1:23">
      <c r="A51" s="77" t="s">
        <v>23</v>
      </c>
      <c r="B51" s="51" t="s">
        <v>38</v>
      </c>
      <c r="O51" s="58"/>
      <c r="P51" s="58"/>
      <c r="Q51" s="58"/>
      <c r="S51" s="58"/>
      <c r="T51" s="58"/>
      <c r="U51" s="82"/>
      <c r="V51" s="82"/>
      <c r="W51" s="85"/>
    </row>
    <row r="52" spans="1:23">
      <c r="A52" s="77" t="s">
        <v>21</v>
      </c>
      <c r="B52" s="51" t="s">
        <v>39</v>
      </c>
      <c r="O52" s="58"/>
      <c r="P52" s="58"/>
      <c r="Q52" s="58"/>
      <c r="S52" s="58"/>
      <c r="T52" s="58"/>
      <c r="U52" s="82"/>
      <c r="V52" s="82" t="s">
        <v>413</v>
      </c>
      <c r="W52" s="83">
        <v>-68815384.260000005</v>
      </c>
    </row>
    <row r="53" spans="1:23">
      <c r="A53" s="77"/>
      <c r="O53" s="58"/>
      <c r="P53" s="58"/>
      <c r="Q53" s="58"/>
      <c r="S53" s="58"/>
      <c r="T53" s="58"/>
      <c r="U53" s="82"/>
      <c r="V53" s="82"/>
      <c r="W53" s="85"/>
    </row>
    <row r="54" spans="1:23">
      <c r="A54" s="77" t="s">
        <v>10</v>
      </c>
      <c r="B54" s="51" t="s">
        <v>25</v>
      </c>
      <c r="O54" s="58"/>
      <c r="P54" s="58"/>
      <c r="Q54" s="58"/>
      <c r="S54" s="58"/>
      <c r="T54" s="58"/>
      <c r="U54" s="82"/>
      <c r="V54" s="82" t="s">
        <v>154</v>
      </c>
      <c r="W54" s="83">
        <v>-267137.49</v>
      </c>
    </row>
    <row r="55" spans="1:23">
      <c r="A55" s="77" t="s">
        <v>11</v>
      </c>
      <c r="B55" s="51" t="s">
        <v>26</v>
      </c>
      <c r="O55" s="58"/>
      <c r="P55" s="58"/>
      <c r="Q55" s="58"/>
      <c r="S55" s="58"/>
      <c r="T55" s="58"/>
      <c r="U55" s="82"/>
    </row>
    <row r="56" spans="1:23">
      <c r="A56" s="77" t="s">
        <v>12</v>
      </c>
      <c r="B56" s="51" t="s">
        <v>27</v>
      </c>
      <c r="O56" s="58"/>
      <c r="P56" s="58"/>
      <c r="Q56" s="58"/>
      <c r="S56" s="58"/>
      <c r="T56" s="58"/>
      <c r="V56" s="82" t="s">
        <v>396</v>
      </c>
      <c r="W56" s="83">
        <v>-42240</v>
      </c>
    </row>
    <row r="57" spans="1:23">
      <c r="O57" s="58"/>
      <c r="P57" s="58"/>
      <c r="Q57" s="87"/>
      <c r="S57" s="87"/>
      <c r="T57" s="87"/>
    </row>
    <row r="58" spans="1:23">
      <c r="O58" s="82"/>
      <c r="P58" s="82"/>
    </row>
    <row r="59" spans="1:23" ht="15" thickBot="1">
      <c r="O59" s="82"/>
      <c r="P59" s="82"/>
      <c r="U59" s="82"/>
      <c r="V59" s="82" t="s">
        <v>414</v>
      </c>
      <c r="W59" s="89">
        <f>+W38+W46+W48+W50+W52+W54+W56</f>
        <v>-168048041.88929862</v>
      </c>
    </row>
    <row r="60" spans="1:23" ht="15" thickTop="1">
      <c r="A60" s="72" t="s">
        <v>144</v>
      </c>
      <c r="O60" s="82"/>
      <c r="P60" s="82"/>
      <c r="U60" s="82"/>
    </row>
    <row r="61" spans="1:23">
      <c r="A61" s="219" t="s">
        <v>283</v>
      </c>
      <c r="B61" s="219"/>
      <c r="C61" s="219"/>
      <c r="D61" s="219"/>
      <c r="E61" s="219"/>
      <c r="F61" s="219"/>
      <c r="O61" s="82"/>
      <c r="P61" s="82"/>
      <c r="U61" s="82"/>
      <c r="V61" s="82"/>
      <c r="W61" s="85"/>
    </row>
    <row r="62" spans="1:23">
      <c r="A62" s="219"/>
      <c r="B62" s="219"/>
      <c r="C62" s="219"/>
      <c r="D62" s="219"/>
      <c r="E62" s="219"/>
      <c r="F62" s="219"/>
      <c r="U62" s="82"/>
      <c r="V62" s="82" t="s">
        <v>155</v>
      </c>
      <c r="W62" s="85"/>
    </row>
    <row r="63" spans="1:23">
      <c r="A63" s="219"/>
      <c r="B63" s="219"/>
      <c r="C63" s="219"/>
      <c r="D63" s="219"/>
      <c r="E63" s="219"/>
      <c r="F63" s="219"/>
      <c r="S63" s="87"/>
      <c r="T63" s="87"/>
      <c r="U63" s="82"/>
      <c r="W63" s="60"/>
    </row>
    <row r="64" spans="1:23">
      <c r="A64" s="219"/>
      <c r="B64" s="219"/>
      <c r="C64" s="219"/>
      <c r="D64" s="219"/>
      <c r="E64" s="219"/>
      <c r="F64" s="219"/>
      <c r="S64" s="87"/>
      <c r="T64" s="87"/>
      <c r="V64" s="82" t="s">
        <v>86</v>
      </c>
      <c r="W64" s="96">
        <v>2776.4242915416698</v>
      </c>
    </row>
    <row r="65" spans="1:23">
      <c r="A65" s="219"/>
      <c r="B65" s="219"/>
      <c r="C65" s="219"/>
      <c r="D65" s="219"/>
      <c r="E65" s="219"/>
      <c r="F65" s="219"/>
      <c r="S65" s="87"/>
      <c r="T65" s="87"/>
      <c r="U65" s="82"/>
      <c r="V65" s="82"/>
      <c r="W65" s="90"/>
    </row>
    <row r="66" spans="1:23">
      <c r="A66" s="1"/>
      <c r="B66" s="1"/>
      <c r="C66" s="1"/>
      <c r="D66" s="1"/>
      <c r="E66" s="1"/>
      <c r="F66" s="1"/>
      <c r="S66" s="87"/>
      <c r="T66" s="87"/>
      <c r="U66" s="82"/>
      <c r="V66" s="82" t="s">
        <v>110</v>
      </c>
      <c r="W66" s="90">
        <f>3074.49+6592+1326.66+58.86</f>
        <v>11052.01</v>
      </c>
    </row>
    <row r="67" spans="1:23">
      <c r="A67" s="1"/>
      <c r="B67" s="1"/>
      <c r="C67" s="1"/>
      <c r="D67" s="1"/>
      <c r="E67" s="1"/>
      <c r="F67" s="1"/>
      <c r="S67" s="87"/>
      <c r="T67" s="87"/>
      <c r="U67" s="82"/>
      <c r="V67" s="82"/>
      <c r="W67" s="90"/>
    </row>
    <row r="68" spans="1:23">
      <c r="A68" s="1"/>
      <c r="B68" s="1"/>
      <c r="C68" s="1"/>
      <c r="D68" s="1"/>
      <c r="E68" s="1"/>
      <c r="F68" s="1"/>
      <c r="S68" s="87"/>
      <c r="T68" s="87"/>
      <c r="U68" s="82"/>
      <c r="V68" s="82" t="s">
        <v>332</v>
      </c>
      <c r="W68" s="90">
        <v>559059.76</v>
      </c>
    </row>
    <row r="69" spans="1:23">
      <c r="S69" s="87"/>
      <c r="T69" s="87"/>
      <c r="U69" s="82"/>
      <c r="V69" s="82"/>
      <c r="W69" s="90"/>
    </row>
    <row r="70" spans="1:23">
      <c r="A70" s="219" t="s">
        <v>356</v>
      </c>
      <c r="B70" s="219"/>
      <c r="C70" s="219"/>
      <c r="D70" s="219"/>
      <c r="E70" s="219"/>
      <c r="F70" s="219"/>
      <c r="S70" s="87"/>
      <c r="T70" s="87"/>
      <c r="V70" s="82"/>
      <c r="W70" s="90"/>
    </row>
    <row r="71" spans="1:23" ht="33" customHeight="1">
      <c r="A71" s="219"/>
      <c r="B71" s="219"/>
      <c r="C71" s="219"/>
      <c r="D71" s="219"/>
      <c r="E71" s="219"/>
      <c r="F71" s="219"/>
      <c r="S71" s="87"/>
      <c r="T71" s="87"/>
      <c r="V71" s="82" t="s">
        <v>156</v>
      </c>
      <c r="W71" s="90">
        <v>-1173.1199999999999</v>
      </c>
    </row>
    <row r="72" spans="1:23">
      <c r="S72" s="87"/>
      <c r="T72" s="87"/>
    </row>
    <row r="73" spans="1:23">
      <c r="A73" s="219" t="s">
        <v>285</v>
      </c>
      <c r="B73" s="219"/>
      <c r="C73" s="219"/>
      <c r="D73" s="219"/>
      <c r="E73" s="219"/>
      <c r="F73" s="219"/>
      <c r="S73" s="87"/>
      <c r="V73" s="82" t="s">
        <v>262</v>
      </c>
      <c r="W73" s="85">
        <f>68812.37+27828</f>
        <v>96640.37</v>
      </c>
    </row>
    <row r="74" spans="1:23">
      <c r="A74" s="219"/>
      <c r="B74" s="219"/>
      <c r="C74" s="219"/>
      <c r="D74" s="219"/>
      <c r="E74" s="219"/>
      <c r="F74" s="219"/>
      <c r="S74" s="87"/>
    </row>
    <row r="75" spans="1:23">
      <c r="A75" s="219"/>
      <c r="B75" s="219"/>
      <c r="C75" s="219"/>
      <c r="D75" s="219"/>
      <c r="E75" s="219"/>
      <c r="F75" s="219"/>
      <c r="V75" s="82" t="s">
        <v>127</v>
      </c>
      <c r="W75" s="90">
        <v>-0.31</v>
      </c>
    </row>
    <row r="76" spans="1:23">
      <c r="A76" s="219"/>
      <c r="B76" s="219"/>
      <c r="C76" s="219"/>
      <c r="D76" s="219"/>
      <c r="E76" s="219"/>
      <c r="F76" s="219"/>
      <c r="N76" s="51" t="s">
        <v>350</v>
      </c>
      <c r="U76" s="82"/>
      <c r="W76" s="60"/>
    </row>
    <row r="77" spans="1:23" ht="15" thickBot="1">
      <c r="A77" s="219"/>
      <c r="B77" s="219"/>
      <c r="C77" s="219"/>
      <c r="D77" s="219"/>
      <c r="E77" s="219"/>
      <c r="F77" s="219"/>
      <c r="V77" s="82" t="s">
        <v>415</v>
      </c>
      <c r="W77" s="91">
        <f>SUM(W59:W76)</f>
        <v>-167379686.75500709</v>
      </c>
    </row>
    <row r="78" spans="1:23" ht="15" thickTop="1">
      <c r="W78" s="92"/>
    </row>
    <row r="79" spans="1:23">
      <c r="V79" s="51" t="s">
        <v>479</v>
      </c>
      <c r="W79" s="95">
        <v>-162044850.38999999</v>
      </c>
    </row>
    <row r="80" spans="1:23">
      <c r="V80" s="51" t="s">
        <v>480</v>
      </c>
      <c r="W80" s="95">
        <v>-5334836.37</v>
      </c>
    </row>
    <row r="81" spans="2:23" ht="15" thickBot="1">
      <c r="B81" s="66"/>
      <c r="W81" s="182">
        <f>SUM(W79:W80)</f>
        <v>-167379686.75999999</v>
      </c>
    </row>
    <row r="82" spans="2:23" ht="15" thickTop="1">
      <c r="W82" s="69">
        <f>+W77-W81</f>
        <v>4.9929022789001465E-3</v>
      </c>
    </row>
  </sheetData>
  <autoFilter ref="A2:W42" xr:uid="{00000000-0009-0000-0000-00000E000000}"/>
  <mergeCells count="6">
    <mergeCell ref="A73:F77"/>
    <mergeCell ref="G1:N1"/>
    <mergeCell ref="O1:T1"/>
    <mergeCell ref="U1:W1"/>
    <mergeCell ref="A61:F65"/>
    <mergeCell ref="A70:F71"/>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7C35F-3D05-40C0-8F77-BAC220545FED}">
  <sheetPr>
    <pageSetUpPr fitToPage="1"/>
  </sheetPr>
  <dimension ref="A1:W83"/>
  <sheetViews>
    <sheetView tabSelected="1" view="pageBreakPreview" zoomScale="25" zoomScaleNormal="75" zoomScaleSheetLayoutView="25" workbookViewId="0">
      <pane xSplit="6" ySplit="2" topLeftCell="M39"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16384" width="9.1796875" style="51"/>
  </cols>
  <sheetData>
    <row r="1" spans="1:23">
      <c r="A1" s="50" t="s">
        <v>264</v>
      </c>
      <c r="B1" t="s">
        <v>455</v>
      </c>
      <c r="C1" s="49"/>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416</v>
      </c>
      <c r="J2" s="54" t="s">
        <v>150</v>
      </c>
      <c r="K2" s="54" t="s">
        <v>4</v>
      </c>
      <c r="L2" s="54" t="s">
        <v>147</v>
      </c>
      <c r="M2" s="55" t="s">
        <v>417</v>
      </c>
      <c r="N2" s="56" t="s">
        <v>8</v>
      </c>
      <c r="O2" s="56" t="s">
        <v>418</v>
      </c>
      <c r="P2" s="56" t="s">
        <v>419</v>
      </c>
      <c r="Q2" s="55" t="s">
        <v>420</v>
      </c>
      <c r="R2" s="55" t="s">
        <v>421</v>
      </c>
      <c r="S2" s="56" t="s">
        <v>442</v>
      </c>
      <c r="T2" s="56" t="s">
        <v>443</v>
      </c>
      <c r="U2" s="57" t="s">
        <v>444</v>
      </c>
      <c r="V2" s="57" t="s">
        <v>445</v>
      </c>
      <c r="W2" s="57" t="s">
        <v>446</v>
      </c>
    </row>
    <row r="3" spans="1:23">
      <c r="A3" s="51" t="s">
        <v>1</v>
      </c>
      <c r="B3" s="58">
        <v>9712801</v>
      </c>
      <c r="C3" s="58">
        <v>272</v>
      </c>
      <c r="D3" s="59">
        <v>44166</v>
      </c>
      <c r="E3" s="58" t="s">
        <v>22</v>
      </c>
      <c r="F3" s="58" t="s">
        <v>12</v>
      </c>
      <c r="G3" s="60">
        <v>-3526396.41</v>
      </c>
      <c r="H3" s="60"/>
      <c r="I3" s="60"/>
      <c r="J3" s="60">
        <f t="shared" ref="J3:J38" si="0">G3+H3+I3</f>
        <v>-3526396.41</v>
      </c>
      <c r="K3" s="60">
        <v>-759320.34007030516</v>
      </c>
      <c r="L3" s="60"/>
      <c r="M3" s="60">
        <v>-10728.302729604364</v>
      </c>
      <c r="N3" s="60">
        <f t="shared" ref="N3:N38" si="1">SUM(K3:M3)</f>
        <v>-770048.64279990958</v>
      </c>
      <c r="O3" s="60">
        <v>1653000</v>
      </c>
      <c r="P3" s="60">
        <v>0</v>
      </c>
      <c r="Q3" s="60"/>
      <c r="R3" s="60"/>
      <c r="S3" s="60">
        <f t="shared" ref="S3:T21" si="2">+O3+Q3</f>
        <v>1653000</v>
      </c>
      <c r="T3" s="60">
        <f t="shared" si="2"/>
        <v>0</v>
      </c>
      <c r="U3" s="60">
        <f>+J3+S3</f>
        <v>-1873396.4100000001</v>
      </c>
      <c r="V3" s="60">
        <f>+N3+T3</f>
        <v>-770048.64279990958</v>
      </c>
      <c r="W3" s="60">
        <f t="shared" ref="W3:W38" si="3">+J3+N3+S3+T3</f>
        <v>-2643445.0527999094</v>
      </c>
    </row>
    <row r="4" spans="1:23">
      <c r="A4" s="51" t="s">
        <v>17</v>
      </c>
      <c r="B4" s="58">
        <v>9715181</v>
      </c>
      <c r="C4" s="58">
        <v>577</v>
      </c>
      <c r="D4" s="59">
        <v>42328</v>
      </c>
      <c r="E4" s="58" t="s">
        <v>22</v>
      </c>
      <c r="F4" s="58" t="s">
        <v>10</v>
      </c>
      <c r="G4" s="60">
        <v>-31267766.27</v>
      </c>
      <c r="H4" s="60"/>
      <c r="I4" s="60"/>
      <c r="J4" s="60">
        <f t="shared" si="0"/>
        <v>-31267766.27</v>
      </c>
      <c r="K4" s="60">
        <v>-6598837.2555464283</v>
      </c>
      <c r="L4" s="60"/>
      <c r="M4" s="60">
        <v>-27573.863022868598</v>
      </c>
      <c r="N4" s="60">
        <f t="shared" si="1"/>
        <v>-6626411.1185692968</v>
      </c>
      <c r="O4" s="60">
        <v>31100000</v>
      </c>
      <c r="P4" s="60">
        <v>0</v>
      </c>
      <c r="Q4" s="60"/>
      <c r="R4" s="60"/>
      <c r="S4" s="60">
        <f t="shared" si="2"/>
        <v>31100000</v>
      </c>
      <c r="T4" s="60">
        <f t="shared" si="2"/>
        <v>0</v>
      </c>
      <c r="U4" s="60">
        <f t="shared" ref="U4:U38" si="4">+J4+S4</f>
        <v>-167766.26999999955</v>
      </c>
      <c r="V4" s="60">
        <f t="shared" ref="V4:V38" si="5">+N4+T4</f>
        <v>-6626411.1185692968</v>
      </c>
      <c r="W4" s="60">
        <f t="shared" si="3"/>
        <v>-6794177.3885692954</v>
      </c>
    </row>
    <row r="5" spans="1:23">
      <c r="A5" s="51" t="s">
        <v>29</v>
      </c>
      <c r="B5" s="58">
        <v>9718740</v>
      </c>
      <c r="C5" s="58">
        <v>356</v>
      </c>
      <c r="D5" s="59">
        <v>43056</v>
      </c>
      <c r="E5" s="58" t="s">
        <v>22</v>
      </c>
      <c r="F5" s="58" t="s">
        <v>11</v>
      </c>
      <c r="G5" s="60">
        <v>-4007000</v>
      </c>
      <c r="H5" s="60"/>
      <c r="I5" s="60"/>
      <c r="J5" s="60">
        <f t="shared" si="0"/>
        <v>-4007000</v>
      </c>
      <c r="K5" s="60">
        <v>-1370234.001827365</v>
      </c>
      <c r="L5" s="60"/>
      <c r="M5" s="60"/>
      <c r="N5" s="60">
        <f t="shared" si="1"/>
        <v>-1370234.001827365</v>
      </c>
      <c r="O5" s="60">
        <v>4007000</v>
      </c>
      <c r="P5" s="60">
        <v>1370234</v>
      </c>
      <c r="Q5" s="60"/>
      <c r="R5" s="60"/>
      <c r="S5" s="60">
        <f t="shared" si="2"/>
        <v>4007000</v>
      </c>
      <c r="T5" s="60">
        <f t="shared" si="2"/>
        <v>1370234</v>
      </c>
      <c r="U5" s="60">
        <f t="shared" si="4"/>
        <v>0</v>
      </c>
      <c r="V5" s="60">
        <f t="shared" si="5"/>
        <v>-1.8273650202900171E-3</v>
      </c>
      <c r="W5" s="60">
        <f t="shared" si="3"/>
        <v>-1.8273647874593735E-3</v>
      </c>
    </row>
    <row r="6" spans="1:23">
      <c r="A6" s="51" t="s">
        <v>44</v>
      </c>
      <c r="B6" s="58">
        <v>9720626</v>
      </c>
      <c r="C6" s="58">
        <v>744</v>
      </c>
      <c r="D6" s="59">
        <v>44166</v>
      </c>
      <c r="E6" s="58" t="s">
        <v>22</v>
      </c>
      <c r="F6" s="58" t="s">
        <v>11</v>
      </c>
      <c r="G6" s="60">
        <v>-1688536.8506270004</v>
      </c>
      <c r="H6" s="60"/>
      <c r="I6" s="60"/>
      <c r="J6" s="60">
        <f t="shared" si="0"/>
        <v>-1688536.8506270004</v>
      </c>
      <c r="K6" s="60">
        <v>-547884.09496022435</v>
      </c>
      <c r="L6" s="60"/>
      <c r="M6" s="60">
        <v>-9113.4000405285515</v>
      </c>
      <c r="N6" s="60">
        <f t="shared" si="1"/>
        <v>-556997.49500075285</v>
      </c>
      <c r="O6" s="60">
        <v>0</v>
      </c>
      <c r="P6" s="60">
        <v>0</v>
      </c>
      <c r="Q6" s="60"/>
      <c r="R6" s="60"/>
      <c r="S6" s="60">
        <f t="shared" si="2"/>
        <v>0</v>
      </c>
      <c r="T6" s="60">
        <f t="shared" si="2"/>
        <v>0</v>
      </c>
      <c r="U6" s="60">
        <f t="shared" si="4"/>
        <v>-1688536.8506270004</v>
      </c>
      <c r="V6" s="60">
        <f t="shared" si="5"/>
        <v>-556997.49500075285</v>
      </c>
      <c r="W6" s="60">
        <f t="shared" si="3"/>
        <v>-2245534.3456277531</v>
      </c>
    </row>
    <row r="7" spans="1:23">
      <c r="A7" s="51" t="s">
        <v>45</v>
      </c>
      <c r="B7" s="58">
        <v>9720623</v>
      </c>
      <c r="C7" s="58">
        <v>720</v>
      </c>
      <c r="D7" s="59">
        <v>44119</v>
      </c>
      <c r="E7" s="58" t="s">
        <v>22</v>
      </c>
      <c r="F7" s="58" t="s">
        <v>11</v>
      </c>
      <c r="G7" s="60">
        <v>-346188.5</v>
      </c>
      <c r="H7" s="60"/>
      <c r="I7" s="60"/>
      <c r="J7" s="60">
        <f t="shared" si="0"/>
        <v>-346188.5</v>
      </c>
      <c r="K7" s="60">
        <v>-40187.325750367905</v>
      </c>
      <c r="L7" s="60"/>
      <c r="M7" s="60">
        <v>-789.76156944029537</v>
      </c>
      <c r="N7" s="60">
        <f t="shared" si="1"/>
        <v>-40977.087319808197</v>
      </c>
      <c r="O7" s="60">
        <v>192568.98</v>
      </c>
      <c r="P7" s="60">
        <v>0</v>
      </c>
      <c r="Q7" s="60"/>
      <c r="R7" s="60"/>
      <c r="S7" s="60">
        <f t="shared" si="2"/>
        <v>192568.98</v>
      </c>
      <c r="T7" s="60">
        <f t="shared" si="2"/>
        <v>0</v>
      </c>
      <c r="U7" s="60">
        <f t="shared" si="4"/>
        <v>-153619.51999999999</v>
      </c>
      <c r="V7" s="60">
        <f t="shared" si="5"/>
        <v>-40977.087319808197</v>
      </c>
      <c r="W7" s="60">
        <f t="shared" si="3"/>
        <v>-194596.60731980819</v>
      </c>
    </row>
    <row r="8" spans="1:23">
      <c r="A8" s="51" t="s">
        <v>60</v>
      </c>
      <c r="B8" s="58">
        <v>9721604</v>
      </c>
      <c r="C8" s="58">
        <v>779</v>
      </c>
      <c r="D8" s="59">
        <v>43800</v>
      </c>
      <c r="E8" s="58" t="s">
        <v>22</v>
      </c>
      <c r="F8" s="58" t="s">
        <v>10</v>
      </c>
      <c r="G8" s="60">
        <v>-6158461.8700000001</v>
      </c>
      <c r="H8" s="60"/>
      <c r="I8" s="60"/>
      <c r="J8" s="60">
        <f t="shared" si="0"/>
        <v>-6158461.8700000001</v>
      </c>
      <c r="K8" s="60">
        <v>-960759.25404090341</v>
      </c>
      <c r="L8" s="60"/>
      <c r="M8" s="60">
        <v>-29010.777335270541</v>
      </c>
      <c r="N8" s="60">
        <f t="shared" si="1"/>
        <v>-989770.03137617395</v>
      </c>
      <c r="O8" s="60">
        <v>0</v>
      </c>
      <c r="P8" s="60">
        <v>0</v>
      </c>
      <c r="Q8" s="60"/>
      <c r="R8" s="60"/>
      <c r="S8" s="60">
        <f t="shared" si="2"/>
        <v>0</v>
      </c>
      <c r="T8" s="60">
        <f t="shared" si="2"/>
        <v>0</v>
      </c>
      <c r="U8" s="60">
        <f t="shared" si="4"/>
        <v>-6158461.8700000001</v>
      </c>
      <c r="V8" s="60">
        <f t="shared" si="5"/>
        <v>-989770.03137617395</v>
      </c>
      <c r="W8" s="60">
        <f t="shared" si="3"/>
        <v>-7148231.9013761738</v>
      </c>
    </row>
    <row r="9" spans="1:23">
      <c r="A9" s="62" t="s">
        <v>447</v>
      </c>
      <c r="B9" s="63">
        <v>9721604</v>
      </c>
      <c r="C9" s="63">
        <v>779</v>
      </c>
      <c r="D9" s="64" t="s">
        <v>151</v>
      </c>
      <c r="E9" s="63" t="s">
        <v>22</v>
      </c>
      <c r="F9" s="63" t="s">
        <v>152</v>
      </c>
      <c r="G9" s="65">
        <v>-22272081</v>
      </c>
      <c r="H9" s="65"/>
      <c r="I9" s="65"/>
      <c r="J9" s="65">
        <f t="shared" si="0"/>
        <v>-22272081</v>
      </c>
      <c r="K9" s="65">
        <v>-2148596.0431362912</v>
      </c>
      <c r="L9" s="65"/>
      <c r="M9" s="65">
        <v>-99514.091741851342</v>
      </c>
      <c r="N9" s="65">
        <f t="shared" si="1"/>
        <v>-2248110.1348781427</v>
      </c>
      <c r="O9" s="65">
        <v>0</v>
      </c>
      <c r="P9" s="65">
        <v>0</v>
      </c>
      <c r="Q9" s="65"/>
      <c r="R9" s="65"/>
      <c r="S9" s="65">
        <f t="shared" si="2"/>
        <v>0</v>
      </c>
      <c r="T9" s="65">
        <f t="shared" si="2"/>
        <v>0</v>
      </c>
      <c r="U9" s="65">
        <f t="shared" si="4"/>
        <v>-22272081</v>
      </c>
      <c r="V9" s="65">
        <f t="shared" si="5"/>
        <v>-2248110.1348781427</v>
      </c>
      <c r="W9" s="65">
        <f t="shared" si="3"/>
        <v>-24520191.134878144</v>
      </c>
    </row>
    <row r="10" spans="1:23">
      <c r="A10" s="51" t="s">
        <v>61</v>
      </c>
      <c r="B10" s="58">
        <v>9721425</v>
      </c>
      <c r="C10" s="58">
        <v>829</v>
      </c>
      <c r="D10" s="59">
        <v>43413</v>
      </c>
      <c r="E10" s="61" t="s">
        <v>23</v>
      </c>
      <c r="F10" s="58" t="s">
        <v>10</v>
      </c>
      <c r="G10" s="60">
        <v>-7266931.9300000006</v>
      </c>
      <c r="H10" s="60"/>
      <c r="I10" s="60"/>
      <c r="J10" s="60">
        <f t="shared" si="0"/>
        <v>-7266931.9300000006</v>
      </c>
      <c r="K10" s="60">
        <v>-1712264.9306660544</v>
      </c>
      <c r="L10" s="60"/>
      <c r="M10" s="60">
        <v>-6442.3370151652789</v>
      </c>
      <c r="N10" s="60">
        <f t="shared" si="1"/>
        <v>-1718707.2676812196</v>
      </c>
      <c r="O10" s="60">
        <v>5692430.0089999996</v>
      </c>
      <c r="P10" s="60">
        <v>1705822.5944715836</v>
      </c>
      <c r="Q10" s="60"/>
      <c r="R10" s="60"/>
      <c r="S10" s="60">
        <f t="shared" si="2"/>
        <v>5692430.0089999996</v>
      </c>
      <c r="T10" s="60">
        <f t="shared" si="2"/>
        <v>1705822.5944715836</v>
      </c>
      <c r="U10" s="60">
        <f t="shared" si="4"/>
        <v>-1574501.921000001</v>
      </c>
      <c r="V10" s="60">
        <f t="shared" si="5"/>
        <v>-12884.673209636007</v>
      </c>
      <c r="W10" s="60">
        <f t="shared" si="3"/>
        <v>-1587386.594209637</v>
      </c>
    </row>
    <row r="11" spans="1:23">
      <c r="A11" s="51" t="s">
        <v>65</v>
      </c>
      <c r="B11" s="58">
        <v>9721390</v>
      </c>
      <c r="C11" s="58">
        <v>723</v>
      </c>
      <c r="D11" s="59">
        <v>43972</v>
      </c>
      <c r="E11" s="58" t="s">
        <v>22</v>
      </c>
      <c r="F11" s="58" t="s">
        <v>11</v>
      </c>
      <c r="G11" s="60">
        <v>-854507.16</v>
      </c>
      <c r="H11" s="60"/>
      <c r="I11" s="60"/>
      <c r="J11" s="60">
        <f t="shared" si="0"/>
        <v>-854507.16</v>
      </c>
      <c r="K11" s="60">
        <v>-260389.34609994592</v>
      </c>
      <c r="L11" s="60"/>
      <c r="M11" s="60">
        <v>-4543.1956286782697</v>
      </c>
      <c r="N11" s="60">
        <f t="shared" si="1"/>
        <v>-264932.5417286242</v>
      </c>
      <c r="O11" s="60">
        <v>0</v>
      </c>
      <c r="P11" s="60">
        <v>0</v>
      </c>
      <c r="Q11" s="60"/>
      <c r="R11" s="60"/>
      <c r="S11" s="60">
        <f t="shared" si="2"/>
        <v>0</v>
      </c>
      <c r="T11" s="60">
        <f t="shared" si="2"/>
        <v>0</v>
      </c>
      <c r="U11" s="60">
        <f t="shared" si="4"/>
        <v>-854507.16</v>
      </c>
      <c r="V11" s="60">
        <f t="shared" si="5"/>
        <v>-264932.5417286242</v>
      </c>
      <c r="W11" s="60">
        <f t="shared" si="3"/>
        <v>-1119439.7017286243</v>
      </c>
    </row>
    <row r="12" spans="1:23">
      <c r="A12" s="51" t="s">
        <v>69</v>
      </c>
      <c r="B12" s="58">
        <v>9721502</v>
      </c>
      <c r="C12" s="58">
        <v>877</v>
      </c>
      <c r="D12" s="59">
        <v>43489</v>
      </c>
      <c r="E12" s="58" t="s">
        <v>22</v>
      </c>
      <c r="F12" s="58" t="s">
        <v>11</v>
      </c>
      <c r="G12" s="60">
        <v>-17386299.290000003</v>
      </c>
      <c r="H12" s="60"/>
      <c r="I12" s="60"/>
      <c r="J12" s="60">
        <f t="shared" si="0"/>
        <v>-17386299.290000003</v>
      </c>
      <c r="K12" s="60">
        <v>-4894332.1109319953</v>
      </c>
      <c r="L12" s="60"/>
      <c r="M12" s="60">
        <v>-88404.254811293868</v>
      </c>
      <c r="N12" s="60">
        <f t="shared" si="1"/>
        <v>-4982736.3657432888</v>
      </c>
      <c r="O12" s="60">
        <v>586299.29</v>
      </c>
      <c r="P12" s="60">
        <v>0</v>
      </c>
      <c r="Q12" s="60"/>
      <c r="R12" s="60"/>
      <c r="S12" s="60">
        <f t="shared" si="2"/>
        <v>586299.29</v>
      </c>
      <c r="T12" s="60">
        <f t="shared" si="2"/>
        <v>0</v>
      </c>
      <c r="U12" s="60">
        <f t="shared" si="4"/>
        <v>-16800000.000000004</v>
      </c>
      <c r="V12" s="60">
        <f t="shared" si="5"/>
        <v>-4982736.3657432888</v>
      </c>
      <c r="W12" s="60">
        <f t="shared" si="3"/>
        <v>-21782736.365743294</v>
      </c>
    </row>
    <row r="13" spans="1:23">
      <c r="A13" s="51" t="s">
        <v>70</v>
      </c>
      <c r="B13" s="58">
        <v>9721386</v>
      </c>
      <c r="C13" s="58" t="s">
        <v>71</v>
      </c>
      <c r="D13" s="59">
        <v>43384</v>
      </c>
      <c r="E13" s="58" t="s">
        <v>22</v>
      </c>
      <c r="F13" s="58" t="s">
        <v>11</v>
      </c>
      <c r="G13" s="60">
        <v>-1938559.7799999998</v>
      </c>
      <c r="H13" s="60"/>
      <c r="I13" s="60"/>
      <c r="J13" s="60">
        <f t="shared" si="0"/>
        <v>-1938559.7799999998</v>
      </c>
      <c r="K13" s="60">
        <v>-567427.74030410277</v>
      </c>
      <c r="L13" s="60"/>
      <c r="M13" s="60">
        <v>-10211.881986781707</v>
      </c>
      <c r="N13" s="60">
        <f t="shared" si="1"/>
        <v>-577639.62229088449</v>
      </c>
      <c r="O13" s="60">
        <v>0</v>
      </c>
      <c r="P13" s="60">
        <v>0</v>
      </c>
      <c r="Q13" s="60"/>
      <c r="R13" s="60"/>
      <c r="S13" s="60">
        <f t="shared" si="2"/>
        <v>0</v>
      </c>
      <c r="T13" s="60">
        <f t="shared" si="2"/>
        <v>0</v>
      </c>
      <c r="U13" s="60">
        <f t="shared" si="4"/>
        <v>-1938559.7799999998</v>
      </c>
      <c r="V13" s="60">
        <f t="shared" si="5"/>
        <v>-577639.62229088449</v>
      </c>
      <c r="W13" s="60">
        <f t="shared" si="3"/>
        <v>-2516199.4022908844</v>
      </c>
    </row>
    <row r="14" spans="1:23">
      <c r="A14" s="51" t="s">
        <v>72</v>
      </c>
      <c r="B14" s="58">
        <v>9724501</v>
      </c>
      <c r="C14" s="59" t="s">
        <v>75</v>
      </c>
      <c r="D14" s="59">
        <v>43098</v>
      </c>
      <c r="E14" s="58" t="s">
        <v>22</v>
      </c>
      <c r="F14" s="58" t="s">
        <v>11</v>
      </c>
      <c r="G14" s="60">
        <v>-545277</v>
      </c>
      <c r="H14" s="60"/>
      <c r="I14" s="60"/>
      <c r="J14" s="60">
        <f t="shared" si="0"/>
        <v>-545277</v>
      </c>
      <c r="K14" s="60">
        <v>-148706.16970999102</v>
      </c>
      <c r="L14" s="60"/>
      <c r="M14" s="60">
        <v>-2082.3999843773031</v>
      </c>
      <c r="N14" s="60">
        <f t="shared" si="1"/>
        <v>-150788.56969436831</v>
      </c>
      <c r="O14" s="60">
        <v>182963.91</v>
      </c>
      <c r="P14" s="60">
        <v>0</v>
      </c>
      <c r="Q14" s="60"/>
      <c r="R14" s="60"/>
      <c r="S14" s="60">
        <f t="shared" si="2"/>
        <v>182963.91</v>
      </c>
      <c r="T14" s="60">
        <f t="shared" si="2"/>
        <v>0</v>
      </c>
      <c r="U14" s="60">
        <f t="shared" si="4"/>
        <v>-362313.08999999997</v>
      </c>
      <c r="V14" s="60">
        <f t="shared" si="5"/>
        <v>-150788.56969436831</v>
      </c>
      <c r="W14" s="60">
        <f t="shared" si="3"/>
        <v>-513101.65969436825</v>
      </c>
    </row>
    <row r="15" spans="1:23">
      <c r="A15" s="51" t="s">
        <v>73</v>
      </c>
      <c r="B15" s="58">
        <v>9721389</v>
      </c>
      <c r="C15" s="58" t="s">
        <v>74</v>
      </c>
      <c r="D15" s="59" t="s">
        <v>198</v>
      </c>
      <c r="E15" s="58" t="s">
        <v>22</v>
      </c>
      <c r="F15" s="58" t="s">
        <v>11</v>
      </c>
      <c r="G15" s="60">
        <v>-558659.21</v>
      </c>
      <c r="H15" s="60"/>
      <c r="I15" s="60"/>
      <c r="J15" s="60">
        <f t="shared" si="0"/>
        <v>-558659.21</v>
      </c>
      <c r="K15" s="60">
        <v>-171882.00558495315</v>
      </c>
      <c r="L15" s="60"/>
      <c r="M15" s="60">
        <v>-2976.9504515043609</v>
      </c>
      <c r="N15" s="60">
        <f t="shared" si="1"/>
        <v>-174858.9560364575</v>
      </c>
      <c r="O15" s="60">
        <v>0</v>
      </c>
      <c r="P15" s="60">
        <v>0</v>
      </c>
      <c r="Q15" s="60"/>
      <c r="R15" s="60"/>
      <c r="S15" s="60">
        <f t="shared" si="2"/>
        <v>0</v>
      </c>
      <c r="T15" s="60">
        <f t="shared" si="2"/>
        <v>0</v>
      </c>
      <c r="U15" s="60">
        <f t="shared" si="4"/>
        <v>-558659.21</v>
      </c>
      <c r="V15" s="60">
        <f t="shared" si="5"/>
        <v>-174858.9560364575</v>
      </c>
      <c r="W15" s="60">
        <f t="shared" si="3"/>
        <v>-733518.16603645752</v>
      </c>
    </row>
    <row r="16" spans="1:23">
      <c r="A16" s="51" t="s">
        <v>77</v>
      </c>
      <c r="B16" s="58">
        <v>9726520</v>
      </c>
      <c r="C16" s="58" t="s">
        <v>78</v>
      </c>
      <c r="D16" s="59">
        <v>32143</v>
      </c>
      <c r="E16" s="58" t="s">
        <v>22</v>
      </c>
      <c r="F16" s="58" t="s">
        <v>10</v>
      </c>
      <c r="G16" s="60">
        <v>-1304718.45</v>
      </c>
      <c r="H16" s="60"/>
      <c r="I16" s="60"/>
      <c r="J16" s="60">
        <f t="shared" si="0"/>
        <v>-1304718.45</v>
      </c>
      <c r="K16" s="60">
        <v>-103444.15466390902</v>
      </c>
      <c r="L16" s="60"/>
      <c r="M16" s="60">
        <v>-842.33635242449043</v>
      </c>
      <c r="N16" s="60">
        <f t="shared" si="1"/>
        <v>-104286.49101633352</v>
      </c>
      <c r="O16" s="60">
        <v>1201453.95</v>
      </c>
      <c r="P16" s="60">
        <v>0</v>
      </c>
      <c r="Q16" s="60"/>
      <c r="R16" s="60"/>
      <c r="S16" s="60">
        <f t="shared" si="2"/>
        <v>1201453.95</v>
      </c>
      <c r="T16" s="60">
        <f t="shared" si="2"/>
        <v>0</v>
      </c>
      <c r="U16" s="60">
        <f t="shared" si="4"/>
        <v>-103264.5</v>
      </c>
      <c r="V16" s="60">
        <f t="shared" si="5"/>
        <v>-104286.49101633352</v>
      </c>
      <c r="W16" s="60">
        <f t="shared" si="3"/>
        <v>-207550.99101633346</v>
      </c>
    </row>
    <row r="17" spans="1:23">
      <c r="A17" s="51" t="s">
        <v>82</v>
      </c>
      <c r="B17" s="58">
        <v>9722385</v>
      </c>
      <c r="C17" s="58">
        <v>954</v>
      </c>
      <c r="D17" s="59">
        <v>44561</v>
      </c>
      <c r="E17" s="58" t="s">
        <v>22</v>
      </c>
      <c r="F17" s="58" t="s">
        <v>10</v>
      </c>
      <c r="G17" s="60">
        <v>-1058100</v>
      </c>
      <c r="H17" s="60"/>
      <c r="I17" s="60"/>
      <c r="J17" s="60">
        <f t="shared" si="0"/>
        <v>-1058100</v>
      </c>
      <c r="K17" s="60">
        <v>-236429.32385463244</v>
      </c>
      <c r="L17" s="60"/>
      <c r="M17" s="60">
        <v>-5275.1981310855135</v>
      </c>
      <c r="N17" s="60">
        <f t="shared" si="1"/>
        <v>-241704.52198571796</v>
      </c>
      <c r="O17" s="60">
        <v>0</v>
      </c>
      <c r="P17" s="60">
        <v>0</v>
      </c>
      <c r="Q17" s="60"/>
      <c r="R17" s="60"/>
      <c r="S17" s="60">
        <f t="shared" si="2"/>
        <v>0</v>
      </c>
      <c r="T17" s="60">
        <f t="shared" si="2"/>
        <v>0</v>
      </c>
      <c r="U17" s="60">
        <f t="shared" si="4"/>
        <v>-1058100</v>
      </c>
      <c r="V17" s="60">
        <f t="shared" si="5"/>
        <v>-241704.52198571796</v>
      </c>
      <c r="W17" s="60">
        <f t="shared" si="3"/>
        <v>-1299804.521985718</v>
      </c>
    </row>
    <row r="18" spans="1:23">
      <c r="A18" s="51" t="s">
        <v>83</v>
      </c>
      <c r="B18" s="58">
        <v>9722382</v>
      </c>
      <c r="C18" s="58">
        <v>946</v>
      </c>
      <c r="D18" s="59">
        <v>44561</v>
      </c>
      <c r="E18" s="58" t="s">
        <v>22</v>
      </c>
      <c r="F18" s="58" t="s">
        <v>11</v>
      </c>
      <c r="G18" s="60">
        <v>-87907.64</v>
      </c>
      <c r="H18" s="60"/>
      <c r="I18" s="60"/>
      <c r="J18" s="60">
        <f t="shared" si="0"/>
        <v>-87907.64</v>
      </c>
      <c r="K18" s="60">
        <v>-2439.4210034265384</v>
      </c>
      <c r="L18" s="60"/>
      <c r="M18" s="60">
        <v>-368.54081778275037</v>
      </c>
      <c r="N18" s="60">
        <f t="shared" si="1"/>
        <v>-2807.9618212092887</v>
      </c>
      <c r="O18" s="60">
        <v>0</v>
      </c>
      <c r="P18" s="60">
        <v>0</v>
      </c>
      <c r="Q18" s="60"/>
      <c r="R18" s="60"/>
      <c r="S18" s="60">
        <f t="shared" si="2"/>
        <v>0</v>
      </c>
      <c r="T18" s="60">
        <f t="shared" si="2"/>
        <v>0</v>
      </c>
      <c r="U18" s="60">
        <f t="shared" si="4"/>
        <v>-87907.64</v>
      </c>
      <c r="V18" s="60">
        <f t="shared" si="5"/>
        <v>-2807.9618212092887</v>
      </c>
      <c r="W18" s="60">
        <f t="shared" si="3"/>
        <v>-90715.601821209289</v>
      </c>
    </row>
    <row r="19" spans="1:23">
      <c r="A19" s="51" t="s">
        <v>84</v>
      </c>
      <c r="B19" s="58">
        <v>9727455</v>
      </c>
      <c r="C19" s="58">
        <v>1032</v>
      </c>
      <c r="D19" s="59">
        <v>43220</v>
      </c>
      <c r="E19" s="58" t="s">
        <v>22</v>
      </c>
      <c r="F19" s="58" t="s">
        <v>11</v>
      </c>
      <c r="G19" s="60">
        <v>-91145</v>
      </c>
      <c r="H19" s="60"/>
      <c r="I19" s="60"/>
      <c r="J19" s="60">
        <f t="shared" si="0"/>
        <v>-91145</v>
      </c>
      <c r="K19" s="60">
        <v>-23457.419768129377</v>
      </c>
      <c r="L19" s="60"/>
      <c r="M19" s="60">
        <v>-467.00407587414406</v>
      </c>
      <c r="N19" s="60">
        <f t="shared" si="1"/>
        <v>-23924.423844003522</v>
      </c>
      <c r="O19" s="60">
        <v>0</v>
      </c>
      <c r="P19" s="60">
        <v>0</v>
      </c>
      <c r="Q19" s="60"/>
      <c r="R19" s="60"/>
      <c r="S19" s="60">
        <f t="shared" si="2"/>
        <v>0</v>
      </c>
      <c r="T19" s="60">
        <f t="shared" si="2"/>
        <v>0</v>
      </c>
      <c r="U19" s="60">
        <f t="shared" si="4"/>
        <v>-91145</v>
      </c>
      <c r="V19" s="60">
        <f t="shared" si="5"/>
        <v>-23924.423844003522</v>
      </c>
      <c r="W19" s="60">
        <f t="shared" si="3"/>
        <v>-115069.42384400353</v>
      </c>
    </row>
    <row r="20" spans="1:23">
      <c r="A20" s="51" t="s">
        <v>85</v>
      </c>
      <c r="B20" s="58">
        <v>9730400</v>
      </c>
      <c r="C20" s="58">
        <v>829</v>
      </c>
      <c r="D20" s="59">
        <v>43413</v>
      </c>
      <c r="E20" s="61" t="s">
        <v>23</v>
      </c>
      <c r="F20" s="58" t="s">
        <v>10</v>
      </c>
      <c r="G20" s="60">
        <v>-21142996.600000001</v>
      </c>
      <c r="H20" s="60"/>
      <c r="I20" s="60"/>
      <c r="J20" s="60">
        <f t="shared" si="0"/>
        <v>-21142996.600000001</v>
      </c>
      <c r="K20" s="60">
        <v>-2580078.3427687492</v>
      </c>
      <c r="L20" s="60"/>
      <c r="M20" s="60">
        <v>-25460.085945395596</v>
      </c>
      <c r="N20" s="60">
        <f t="shared" si="1"/>
        <v>-2605538.428714145</v>
      </c>
      <c r="O20" s="60">
        <v>16368926.32834992</v>
      </c>
      <c r="P20" s="60">
        <v>2591821.6405323343</v>
      </c>
      <c r="Q20" s="60"/>
      <c r="R20" s="60"/>
      <c r="S20" s="60">
        <f t="shared" si="2"/>
        <v>16368926.32834992</v>
      </c>
      <c r="T20" s="60">
        <f t="shared" si="2"/>
        <v>2591821.6405323343</v>
      </c>
      <c r="U20" s="60">
        <f t="shared" si="4"/>
        <v>-4774070.2716500815</v>
      </c>
      <c r="V20" s="60">
        <f t="shared" si="5"/>
        <v>-13716.78818181064</v>
      </c>
      <c r="W20" s="60">
        <f t="shared" si="3"/>
        <v>-4787787.0598318921</v>
      </c>
    </row>
    <row r="21" spans="1:23">
      <c r="A21" s="51" t="s">
        <v>87</v>
      </c>
      <c r="B21" s="58">
        <v>9730004</v>
      </c>
      <c r="C21" s="58">
        <v>1030</v>
      </c>
      <c r="D21" s="59" t="s">
        <v>200</v>
      </c>
      <c r="E21" s="58" t="s">
        <v>200</v>
      </c>
      <c r="F21" s="58" t="s">
        <v>11</v>
      </c>
      <c r="G21" s="60">
        <v>-206358.13</v>
      </c>
      <c r="H21" s="60"/>
      <c r="I21" s="60"/>
      <c r="J21" s="60">
        <f t="shared" si="0"/>
        <v>-206358.13</v>
      </c>
      <c r="K21" s="60">
        <v>-22865.68334354577</v>
      </c>
      <c r="L21" s="60"/>
      <c r="M21" s="60">
        <v>-934.08546988306978</v>
      </c>
      <c r="N21" s="60">
        <f t="shared" si="1"/>
        <v>-23799.76881342884</v>
      </c>
      <c r="O21" s="60">
        <v>0</v>
      </c>
      <c r="P21" s="60">
        <v>0</v>
      </c>
      <c r="Q21" s="60"/>
      <c r="R21" s="60"/>
      <c r="S21" s="60">
        <f t="shared" si="2"/>
        <v>0</v>
      </c>
      <c r="T21" s="60">
        <f t="shared" si="2"/>
        <v>0</v>
      </c>
      <c r="U21" s="60">
        <f t="shared" si="4"/>
        <v>-206358.13</v>
      </c>
      <c r="V21" s="60">
        <f t="shared" si="5"/>
        <v>-23799.76881342884</v>
      </c>
      <c r="W21" s="60">
        <f t="shared" si="3"/>
        <v>-230157.89881342885</v>
      </c>
    </row>
    <row r="22" spans="1:23">
      <c r="A22" s="51" t="s">
        <v>89</v>
      </c>
      <c r="B22" s="58">
        <v>9730006</v>
      </c>
      <c r="C22" s="58">
        <v>1157</v>
      </c>
      <c r="D22" s="59" t="s">
        <v>200</v>
      </c>
      <c r="E22" s="58" t="s">
        <v>200</v>
      </c>
      <c r="F22" s="58" t="s">
        <v>11</v>
      </c>
      <c r="G22" s="60">
        <v>-207540.55</v>
      </c>
      <c r="H22" s="60"/>
      <c r="I22" s="60"/>
      <c r="J22" s="60">
        <f t="shared" si="0"/>
        <v>-207540.55</v>
      </c>
      <c r="K22" s="60">
        <v>-46405.186176154552</v>
      </c>
      <c r="L22" s="60"/>
      <c r="M22" s="60">
        <v>-1034.8271361553304</v>
      </c>
      <c r="N22" s="60">
        <f t="shared" si="1"/>
        <v>-47440.013312309879</v>
      </c>
      <c r="O22" s="60">
        <v>0</v>
      </c>
      <c r="P22" s="60">
        <v>0</v>
      </c>
      <c r="Q22" s="60"/>
      <c r="R22" s="60"/>
      <c r="S22" s="60">
        <f t="shared" ref="S22:T38" si="6">+O22+Q22</f>
        <v>0</v>
      </c>
      <c r="T22" s="60">
        <f t="shared" si="6"/>
        <v>0</v>
      </c>
      <c r="U22" s="60">
        <f t="shared" si="4"/>
        <v>-207540.55</v>
      </c>
      <c r="V22" s="60">
        <f t="shared" si="5"/>
        <v>-47440.013312309879</v>
      </c>
      <c r="W22" s="60">
        <f t="shared" si="3"/>
        <v>-254980.56331230985</v>
      </c>
    </row>
    <row r="23" spans="1:23">
      <c r="A23" s="51" t="s">
        <v>91</v>
      </c>
      <c r="B23" s="58">
        <v>9731562</v>
      </c>
      <c r="C23" s="58">
        <v>1106</v>
      </c>
      <c r="D23" s="59">
        <v>44819</v>
      </c>
      <c r="E23" s="58" t="s">
        <v>22</v>
      </c>
      <c r="F23" s="58" t="s">
        <v>11</v>
      </c>
      <c r="G23" s="60">
        <v>-505495.74</v>
      </c>
      <c r="H23" s="60"/>
      <c r="I23" s="60"/>
      <c r="J23" s="60">
        <f t="shared" si="0"/>
        <v>-505495.74</v>
      </c>
      <c r="K23" s="60">
        <v>-24144.619917753076</v>
      </c>
      <c r="L23" s="60"/>
      <c r="M23" s="60">
        <v>-2158.2808402255496</v>
      </c>
      <c r="N23" s="60">
        <f t="shared" si="1"/>
        <v>-26302.900757978627</v>
      </c>
      <c r="O23" s="60">
        <v>0</v>
      </c>
      <c r="P23" s="60">
        <v>0</v>
      </c>
      <c r="Q23" s="60"/>
      <c r="R23" s="60"/>
      <c r="S23" s="60">
        <f t="shared" si="6"/>
        <v>0</v>
      </c>
      <c r="T23" s="60">
        <f t="shared" si="6"/>
        <v>0</v>
      </c>
      <c r="U23" s="60">
        <f t="shared" si="4"/>
        <v>-505495.74</v>
      </c>
      <c r="V23" s="60">
        <f t="shared" si="5"/>
        <v>-26302.900757978627</v>
      </c>
      <c r="W23" s="60">
        <f t="shared" si="3"/>
        <v>-531798.64075797866</v>
      </c>
    </row>
    <row r="24" spans="1:23">
      <c r="A24" s="51" t="s">
        <v>93</v>
      </c>
      <c r="B24" s="58">
        <v>9731561</v>
      </c>
      <c r="C24" s="58">
        <v>1128</v>
      </c>
      <c r="D24" s="59">
        <v>44160</v>
      </c>
      <c r="E24" s="58" t="s">
        <v>22</v>
      </c>
      <c r="F24" s="58" t="s">
        <v>11</v>
      </c>
      <c r="G24" s="60">
        <v>-14113.49</v>
      </c>
      <c r="H24" s="60"/>
      <c r="I24" s="60"/>
      <c r="J24" s="60">
        <f t="shared" si="0"/>
        <v>-14113.49</v>
      </c>
      <c r="K24" s="60">
        <v>-2600.1452023034749</v>
      </c>
      <c r="L24" s="60"/>
      <c r="M24" s="60">
        <v>0</v>
      </c>
      <c r="N24" s="60">
        <f t="shared" si="1"/>
        <v>-2600.1452023034749</v>
      </c>
      <c r="O24" s="60">
        <v>27741.84</v>
      </c>
      <c r="P24" s="60">
        <v>0</v>
      </c>
      <c r="Q24" s="60"/>
      <c r="R24" s="60"/>
      <c r="S24" s="60">
        <f t="shared" si="6"/>
        <v>27741.84</v>
      </c>
      <c r="T24" s="60">
        <f t="shared" si="6"/>
        <v>0</v>
      </c>
      <c r="U24" s="60">
        <f t="shared" si="4"/>
        <v>13628.35</v>
      </c>
      <c r="V24" s="60">
        <f t="shared" si="5"/>
        <v>-2600.1452023034749</v>
      </c>
      <c r="W24" s="60">
        <f t="shared" si="3"/>
        <v>11028.204797696526</v>
      </c>
    </row>
    <row r="25" spans="1:23">
      <c r="A25" s="51" t="s">
        <v>105</v>
      </c>
      <c r="B25" s="58">
        <v>9734382</v>
      </c>
      <c r="C25" s="58" t="s">
        <v>101</v>
      </c>
      <c r="D25" s="59">
        <v>43074</v>
      </c>
      <c r="E25" s="58" t="s">
        <v>22</v>
      </c>
      <c r="F25" s="58" t="s">
        <v>118</v>
      </c>
      <c r="G25" s="60">
        <v>-215092.43</v>
      </c>
      <c r="H25" s="60"/>
      <c r="I25" s="60"/>
      <c r="J25" s="60">
        <f t="shared" si="0"/>
        <v>-215092.43</v>
      </c>
      <c r="K25" s="60">
        <v>-35745.12621257735</v>
      </c>
      <c r="L25" s="60"/>
      <c r="M25" s="60">
        <v>-1022.1613240854126</v>
      </c>
      <c r="N25" s="60">
        <f t="shared" si="1"/>
        <v>-36767.287536662763</v>
      </c>
      <c r="O25" s="60">
        <v>0</v>
      </c>
      <c r="P25" s="60">
        <v>0</v>
      </c>
      <c r="Q25" s="60"/>
      <c r="R25" s="60"/>
      <c r="S25" s="60">
        <f t="shared" si="6"/>
        <v>0</v>
      </c>
      <c r="T25" s="60">
        <f t="shared" si="6"/>
        <v>0</v>
      </c>
      <c r="U25" s="60">
        <f t="shared" si="4"/>
        <v>-215092.43</v>
      </c>
      <c r="V25" s="60">
        <f t="shared" si="5"/>
        <v>-36767.287536662763</v>
      </c>
      <c r="W25" s="60">
        <f t="shared" si="3"/>
        <v>-251859.71753666276</v>
      </c>
    </row>
    <row r="26" spans="1:23">
      <c r="A26" s="51" t="s">
        <v>106</v>
      </c>
      <c r="B26" s="58">
        <v>9734344</v>
      </c>
      <c r="C26" s="58" t="s">
        <v>102</v>
      </c>
      <c r="D26" s="59">
        <v>43251</v>
      </c>
      <c r="E26" s="58" t="s">
        <v>201</v>
      </c>
      <c r="F26" s="58" t="s">
        <v>118</v>
      </c>
      <c r="G26" s="60">
        <v>0</v>
      </c>
      <c r="H26" s="60"/>
      <c r="I26" s="60"/>
      <c r="J26" s="60">
        <f t="shared" si="0"/>
        <v>0</v>
      </c>
      <c r="K26" s="60">
        <v>0</v>
      </c>
      <c r="L26" s="60"/>
      <c r="M26" s="60">
        <v>0</v>
      </c>
      <c r="N26" s="60">
        <f t="shared" si="1"/>
        <v>0</v>
      </c>
      <c r="O26" s="60">
        <v>0</v>
      </c>
      <c r="P26" s="60">
        <v>0</v>
      </c>
      <c r="Q26" s="60"/>
      <c r="R26" s="60"/>
      <c r="S26" s="60">
        <f t="shared" si="6"/>
        <v>0</v>
      </c>
      <c r="T26" s="60">
        <f t="shared" si="6"/>
        <v>0</v>
      </c>
      <c r="U26" s="60">
        <f t="shared" si="4"/>
        <v>0</v>
      </c>
      <c r="V26" s="60">
        <f t="shared" si="5"/>
        <v>0</v>
      </c>
      <c r="W26" s="60">
        <f t="shared" si="3"/>
        <v>0</v>
      </c>
    </row>
    <row r="27" spans="1:23">
      <c r="A27" s="51" t="s">
        <v>99</v>
      </c>
      <c r="B27" s="58">
        <v>9734526</v>
      </c>
      <c r="C27" s="58" t="s">
        <v>109</v>
      </c>
      <c r="D27" s="59" t="s">
        <v>202</v>
      </c>
      <c r="E27" s="58" t="s">
        <v>22</v>
      </c>
      <c r="F27" s="58" t="s">
        <v>119</v>
      </c>
      <c r="G27" s="60">
        <v>-154431.16999999998</v>
      </c>
      <c r="H27" s="60"/>
      <c r="I27" s="60"/>
      <c r="J27" s="60">
        <f t="shared" si="0"/>
        <v>-154431.16999999998</v>
      </c>
      <c r="K27" s="60">
        <v>-9766.6252446506096</v>
      </c>
      <c r="L27" s="60"/>
      <c r="M27" s="60">
        <v>0</v>
      </c>
      <c r="N27" s="60">
        <f t="shared" si="1"/>
        <v>-9766.6252446506096</v>
      </c>
      <c r="O27" s="60">
        <v>410486.59</v>
      </c>
      <c r="P27" s="60">
        <v>0</v>
      </c>
      <c r="Q27" s="60"/>
      <c r="R27" s="60"/>
      <c r="S27" s="60">
        <f t="shared" si="6"/>
        <v>410486.59</v>
      </c>
      <c r="T27" s="60">
        <f t="shared" si="6"/>
        <v>0</v>
      </c>
      <c r="U27" s="60">
        <f t="shared" si="4"/>
        <v>256055.42000000004</v>
      </c>
      <c r="V27" s="60">
        <f t="shared" si="5"/>
        <v>-9766.6252446506096</v>
      </c>
      <c r="W27" s="60">
        <f t="shared" si="3"/>
        <v>246288.79475534943</v>
      </c>
    </row>
    <row r="28" spans="1:23">
      <c r="A28" s="51" t="s">
        <v>111</v>
      </c>
      <c r="B28" s="58">
        <v>9734900</v>
      </c>
      <c r="C28" s="58" t="s">
        <v>112</v>
      </c>
      <c r="D28" s="59" t="s">
        <v>203</v>
      </c>
      <c r="E28" s="58" t="s">
        <v>22</v>
      </c>
      <c r="F28" s="58" t="s">
        <v>121</v>
      </c>
      <c r="G28" s="60">
        <v>-7540.76</v>
      </c>
      <c r="H28" s="60"/>
      <c r="I28" s="60"/>
      <c r="J28" s="60">
        <f t="shared" si="0"/>
        <v>-7540.76</v>
      </c>
      <c r="K28" s="60">
        <v>-425.22577626167606</v>
      </c>
      <c r="L28" s="60"/>
      <c r="M28" s="60">
        <v>-32.461319106755006</v>
      </c>
      <c r="N28" s="60">
        <f t="shared" si="1"/>
        <v>-457.68709536843107</v>
      </c>
      <c r="O28" s="60">
        <v>0</v>
      </c>
      <c r="P28" s="60">
        <v>0</v>
      </c>
      <c r="Q28" s="60"/>
      <c r="R28" s="60"/>
      <c r="S28" s="60">
        <f t="shared" si="6"/>
        <v>0</v>
      </c>
      <c r="T28" s="60">
        <f t="shared" si="6"/>
        <v>0</v>
      </c>
      <c r="U28" s="60">
        <f t="shared" si="4"/>
        <v>-7540.76</v>
      </c>
      <c r="V28" s="60">
        <f t="shared" si="5"/>
        <v>-457.68709536843107</v>
      </c>
      <c r="W28" s="60">
        <f t="shared" si="3"/>
        <v>-7998.4470953684313</v>
      </c>
    </row>
    <row r="29" spans="1:23">
      <c r="A29" s="51" t="s">
        <v>113</v>
      </c>
      <c r="B29" s="58">
        <v>9734304</v>
      </c>
      <c r="C29" s="58" t="s">
        <v>114</v>
      </c>
      <c r="D29" s="59">
        <v>44537</v>
      </c>
      <c r="E29" s="58" t="s">
        <v>22</v>
      </c>
      <c r="F29" s="58" t="s">
        <v>122</v>
      </c>
      <c r="G29" s="60">
        <v>-4700554.9500000011</v>
      </c>
      <c r="H29" s="60"/>
      <c r="I29" s="60"/>
      <c r="J29" s="60">
        <f t="shared" si="0"/>
        <v>-4700554.9500000011</v>
      </c>
      <c r="K29" s="60">
        <v>-256484.5121454492</v>
      </c>
      <c r="L29" s="60"/>
      <c r="M29" s="60">
        <v>-20199.901867470729</v>
      </c>
      <c r="N29" s="60">
        <f t="shared" si="1"/>
        <v>-276684.41401291994</v>
      </c>
      <c r="O29" s="60">
        <v>0</v>
      </c>
      <c r="P29" s="60">
        <v>0</v>
      </c>
      <c r="Q29" s="60"/>
      <c r="R29" s="60"/>
      <c r="S29" s="60">
        <f t="shared" si="6"/>
        <v>0</v>
      </c>
      <c r="T29" s="60">
        <f t="shared" si="6"/>
        <v>0</v>
      </c>
      <c r="U29" s="60">
        <f t="shared" si="4"/>
        <v>-4700554.9500000011</v>
      </c>
      <c r="V29" s="60">
        <f t="shared" si="5"/>
        <v>-276684.41401291994</v>
      </c>
      <c r="W29" s="60">
        <f t="shared" si="3"/>
        <v>-4977239.3640129212</v>
      </c>
    </row>
    <row r="30" spans="1:23">
      <c r="A30" s="51" t="s">
        <v>115</v>
      </c>
      <c r="B30" s="58">
        <v>9734305</v>
      </c>
      <c r="C30" s="58" t="s">
        <v>116</v>
      </c>
      <c r="D30" s="59">
        <v>44941</v>
      </c>
      <c r="E30" s="58" t="s">
        <v>22</v>
      </c>
      <c r="F30" s="58" t="s">
        <v>11</v>
      </c>
      <c r="G30" s="60">
        <v>-227510.29</v>
      </c>
      <c r="H30" s="60"/>
      <c r="I30" s="60"/>
      <c r="J30" s="60">
        <f t="shared" si="0"/>
        <v>-227510.29</v>
      </c>
      <c r="K30" s="60">
        <v>-6355.1394123107566</v>
      </c>
      <c r="L30" s="60"/>
      <c r="M30" s="60">
        <v>-1022.0598697947945</v>
      </c>
      <c r="N30" s="60">
        <f t="shared" si="1"/>
        <v>-7377.199282105551</v>
      </c>
      <c r="O30" s="60">
        <v>-16947.23</v>
      </c>
      <c r="P30" s="60">
        <v>0</v>
      </c>
      <c r="Q30" s="60"/>
      <c r="R30" s="60"/>
      <c r="S30" s="60">
        <f t="shared" si="6"/>
        <v>-16947.23</v>
      </c>
      <c r="T30" s="60">
        <f t="shared" si="6"/>
        <v>0</v>
      </c>
      <c r="U30" s="60">
        <f t="shared" si="4"/>
        <v>-244457.52000000002</v>
      </c>
      <c r="V30" s="60">
        <f t="shared" si="5"/>
        <v>-7377.199282105551</v>
      </c>
      <c r="W30" s="60">
        <f t="shared" si="3"/>
        <v>-251834.71928210557</v>
      </c>
    </row>
    <row r="31" spans="1:23">
      <c r="A31" s="51" t="s">
        <v>123</v>
      </c>
      <c r="B31" s="58">
        <v>9734303</v>
      </c>
      <c r="C31" s="58" t="s">
        <v>124</v>
      </c>
      <c r="D31" s="59">
        <v>44601</v>
      </c>
      <c r="E31" s="58" t="s">
        <v>22</v>
      </c>
      <c r="F31" s="58" t="s">
        <v>11</v>
      </c>
      <c r="G31" s="60">
        <v>-280000</v>
      </c>
      <c r="H31" s="60"/>
      <c r="I31" s="60"/>
      <c r="J31" s="60">
        <f t="shared" si="0"/>
        <v>-280000</v>
      </c>
      <c r="K31" s="60">
        <v>-25972.401698791236</v>
      </c>
      <c r="L31" s="60"/>
      <c r="M31" s="60">
        <v>-1246.8354419343066</v>
      </c>
      <c r="N31" s="60">
        <f t="shared" si="1"/>
        <v>-27219.237140725541</v>
      </c>
      <c r="O31" s="60">
        <v>0</v>
      </c>
      <c r="P31" s="60">
        <v>0</v>
      </c>
      <c r="Q31" s="60"/>
      <c r="R31" s="60"/>
      <c r="S31" s="60">
        <f t="shared" si="6"/>
        <v>0</v>
      </c>
      <c r="T31" s="60">
        <f t="shared" si="6"/>
        <v>0</v>
      </c>
      <c r="U31" s="60">
        <f t="shared" si="4"/>
        <v>-280000</v>
      </c>
      <c r="V31" s="60">
        <f t="shared" si="5"/>
        <v>-27219.237140725541</v>
      </c>
      <c r="W31" s="60">
        <f t="shared" si="3"/>
        <v>-307219.23714072554</v>
      </c>
    </row>
    <row r="32" spans="1:23">
      <c r="A32" s="51" t="s">
        <v>125</v>
      </c>
      <c r="B32" s="58">
        <v>9734302</v>
      </c>
      <c r="C32" s="58" t="s">
        <v>126</v>
      </c>
      <c r="D32" s="59">
        <v>44231</v>
      </c>
      <c r="E32" s="58" t="s">
        <v>22</v>
      </c>
      <c r="F32" s="58" t="s">
        <v>10</v>
      </c>
      <c r="G32" s="60">
        <v>-663602.62999999989</v>
      </c>
      <c r="H32" s="60"/>
      <c r="I32" s="60"/>
      <c r="J32" s="60">
        <f t="shared" si="0"/>
        <v>-663602.62999999989</v>
      </c>
      <c r="K32" s="60">
        <v>-28612.130001716061</v>
      </c>
      <c r="L32" s="60"/>
      <c r="M32" s="60"/>
      <c r="N32" s="60">
        <f t="shared" si="1"/>
        <v>-28612.130001716061</v>
      </c>
      <c r="O32" s="60">
        <v>663602.63000000012</v>
      </c>
      <c r="P32" s="60">
        <v>28612.139099478201</v>
      </c>
      <c r="Q32" s="60"/>
      <c r="R32" s="60"/>
      <c r="S32" s="60">
        <f t="shared" si="6"/>
        <v>663602.63000000012</v>
      </c>
      <c r="T32" s="60">
        <f t="shared" si="6"/>
        <v>28612.139099478201</v>
      </c>
      <c r="U32" s="60">
        <f t="shared" si="4"/>
        <v>0</v>
      </c>
      <c r="V32" s="60">
        <f t="shared" si="5"/>
        <v>9.0977621402998921E-3</v>
      </c>
      <c r="W32" s="60">
        <f t="shared" si="3"/>
        <v>9.0977623513026629E-3</v>
      </c>
    </row>
    <row r="33" spans="1:23">
      <c r="A33" s="51" t="s">
        <v>129</v>
      </c>
      <c r="B33" s="58">
        <v>9734560</v>
      </c>
      <c r="C33" s="58" t="s">
        <v>130</v>
      </c>
      <c r="D33" s="59">
        <v>45237</v>
      </c>
      <c r="E33" s="58" t="s">
        <v>22</v>
      </c>
      <c r="F33" s="58" t="s">
        <v>11</v>
      </c>
      <c r="G33" s="60">
        <v>-15043.01</v>
      </c>
      <c r="H33" s="60"/>
      <c r="I33" s="60"/>
      <c r="J33" s="60">
        <f t="shared" si="0"/>
        <v>-15043.01</v>
      </c>
      <c r="K33" s="60">
        <v>-1225.6818498061425</v>
      </c>
      <c r="L33" s="60"/>
      <c r="M33" s="60">
        <v>-66.294807896480364</v>
      </c>
      <c r="N33" s="60">
        <f t="shared" si="1"/>
        <v>-1291.9766577026228</v>
      </c>
      <c r="O33" s="60">
        <v>0</v>
      </c>
      <c r="P33" s="60">
        <v>0</v>
      </c>
      <c r="Q33" s="60"/>
      <c r="R33" s="60"/>
      <c r="S33" s="60">
        <f t="shared" si="6"/>
        <v>0</v>
      </c>
      <c r="T33" s="60">
        <f t="shared" si="6"/>
        <v>0</v>
      </c>
      <c r="U33" s="60">
        <f t="shared" si="4"/>
        <v>-15043.01</v>
      </c>
      <c r="V33" s="60">
        <f t="shared" si="5"/>
        <v>-1291.9766577026228</v>
      </c>
      <c r="W33" s="60">
        <f t="shared" si="3"/>
        <v>-16334.986657702622</v>
      </c>
    </row>
    <row r="34" spans="1:23">
      <c r="A34" s="51" t="s">
        <v>170</v>
      </c>
      <c r="B34" s="58">
        <v>9735060</v>
      </c>
      <c r="C34" s="58" t="s">
        <v>169</v>
      </c>
      <c r="D34" s="59">
        <v>45028</v>
      </c>
      <c r="E34" s="58" t="s">
        <v>22</v>
      </c>
      <c r="F34" s="58" t="s">
        <v>11</v>
      </c>
      <c r="G34" s="60">
        <v>-2470141.4900000002</v>
      </c>
      <c r="H34" s="60"/>
      <c r="I34" s="60"/>
      <c r="J34" s="60">
        <f t="shared" si="0"/>
        <v>-2470141.4900000002</v>
      </c>
      <c r="K34" s="60">
        <v>-44094.303536156622</v>
      </c>
      <c r="L34" s="60"/>
      <c r="M34" s="60">
        <v>-10256.430390905716</v>
      </c>
      <c r="N34" s="60">
        <f t="shared" si="1"/>
        <v>-54350.733927062334</v>
      </c>
      <c r="O34" s="60">
        <v>0</v>
      </c>
      <c r="P34" s="60">
        <v>0</v>
      </c>
      <c r="Q34" s="60"/>
      <c r="R34" s="60"/>
      <c r="S34" s="60">
        <f t="shared" si="6"/>
        <v>0</v>
      </c>
      <c r="T34" s="60">
        <f t="shared" si="6"/>
        <v>0</v>
      </c>
      <c r="U34" s="60">
        <f t="shared" si="4"/>
        <v>-2470141.4900000002</v>
      </c>
      <c r="V34" s="60">
        <f t="shared" si="5"/>
        <v>-54350.733927062334</v>
      </c>
      <c r="W34" s="60">
        <f t="shared" si="3"/>
        <v>-2524492.2239270625</v>
      </c>
    </row>
    <row r="35" spans="1:23">
      <c r="A35" s="51" t="s">
        <v>168</v>
      </c>
      <c r="B35" s="58">
        <v>9736420</v>
      </c>
      <c r="C35" s="58" t="s">
        <v>167</v>
      </c>
      <c r="D35" s="59">
        <v>44898</v>
      </c>
      <c r="E35" s="58" t="s">
        <v>22</v>
      </c>
      <c r="F35" s="58" t="s">
        <v>11</v>
      </c>
      <c r="G35" s="60">
        <v>-949022.95000000007</v>
      </c>
      <c r="H35" s="60"/>
      <c r="I35" s="60"/>
      <c r="J35" s="60">
        <f t="shared" si="0"/>
        <v>-949022.95000000007</v>
      </c>
      <c r="K35" s="60">
        <v>-55553.216345461864</v>
      </c>
      <c r="L35" s="60"/>
      <c r="M35" s="60">
        <v>-4093.6409995403951</v>
      </c>
      <c r="N35" s="60">
        <f t="shared" si="1"/>
        <v>-59646.85734500226</v>
      </c>
      <c r="O35" s="60">
        <v>0</v>
      </c>
      <c r="P35" s="60">
        <v>0</v>
      </c>
      <c r="Q35" s="60"/>
      <c r="R35" s="60"/>
      <c r="S35" s="60">
        <f t="shared" si="6"/>
        <v>0</v>
      </c>
      <c r="T35" s="60">
        <f t="shared" si="6"/>
        <v>0</v>
      </c>
      <c r="U35" s="60">
        <f t="shared" si="4"/>
        <v>-949022.95000000007</v>
      </c>
      <c r="V35" s="60">
        <f t="shared" si="5"/>
        <v>-59646.85734500226</v>
      </c>
      <c r="W35" s="60">
        <f t="shared" si="3"/>
        <v>-1008669.8073450023</v>
      </c>
    </row>
    <row r="36" spans="1:23">
      <c r="A36" s="51" t="s">
        <v>173</v>
      </c>
      <c r="B36" s="58">
        <v>9738916</v>
      </c>
      <c r="C36" s="58" t="s">
        <v>172</v>
      </c>
      <c r="D36" s="59">
        <v>45323</v>
      </c>
      <c r="E36" s="58" t="s">
        <v>22</v>
      </c>
      <c r="F36" s="58" t="s">
        <v>11</v>
      </c>
      <c r="G36" s="60">
        <v>-460338.06</v>
      </c>
      <c r="H36" s="60"/>
      <c r="I36" s="60">
        <v>-48394.17</v>
      </c>
      <c r="J36" s="60">
        <f t="shared" si="0"/>
        <v>-508732.23</v>
      </c>
      <c r="K36" s="60">
        <v>-22212.236659378952</v>
      </c>
      <c r="L36" s="60"/>
      <c r="M36" s="60">
        <v>-2065.3955609976051</v>
      </c>
      <c r="N36" s="60">
        <f t="shared" si="1"/>
        <v>-24277.632220376556</v>
      </c>
      <c r="O36" s="60">
        <v>0</v>
      </c>
      <c r="P36" s="60">
        <v>0</v>
      </c>
      <c r="Q36" s="60"/>
      <c r="R36" s="60"/>
      <c r="S36" s="60">
        <f t="shared" si="6"/>
        <v>0</v>
      </c>
      <c r="T36" s="60">
        <f t="shared" si="6"/>
        <v>0</v>
      </c>
      <c r="U36" s="60">
        <f t="shared" si="4"/>
        <v>-508732.23</v>
      </c>
      <c r="V36" s="60">
        <f t="shared" si="5"/>
        <v>-24277.632220376556</v>
      </c>
      <c r="W36" s="60">
        <f t="shared" si="3"/>
        <v>-533009.8622203765</v>
      </c>
    </row>
    <row r="37" spans="1:23">
      <c r="A37" s="51" t="s">
        <v>175</v>
      </c>
      <c r="B37" s="58">
        <v>9734240</v>
      </c>
      <c r="C37" s="58" t="s">
        <v>174</v>
      </c>
      <c r="D37" s="59">
        <v>45838</v>
      </c>
      <c r="E37" s="58" t="s">
        <v>22</v>
      </c>
      <c r="F37" s="58" t="s">
        <v>176</v>
      </c>
      <c r="G37" s="60">
        <v>-125937.24</v>
      </c>
      <c r="H37" s="60"/>
      <c r="I37" s="60"/>
      <c r="J37" s="60">
        <f t="shared" si="0"/>
        <v>-125937.24</v>
      </c>
      <c r="K37" s="60">
        <v>-6029.3359148191012</v>
      </c>
      <c r="L37" s="60"/>
      <c r="M37" s="60">
        <v>-537.76289327979828</v>
      </c>
      <c r="N37" s="60">
        <f t="shared" si="1"/>
        <v>-6567.0988080988991</v>
      </c>
      <c r="O37" s="60">
        <v>0</v>
      </c>
      <c r="P37" s="60">
        <v>0</v>
      </c>
      <c r="Q37" s="60"/>
      <c r="R37" s="60"/>
      <c r="S37" s="60">
        <f t="shared" si="6"/>
        <v>0</v>
      </c>
      <c r="T37" s="60">
        <f t="shared" si="6"/>
        <v>0</v>
      </c>
      <c r="U37" s="60">
        <f t="shared" si="4"/>
        <v>-125937.24</v>
      </c>
      <c r="V37" s="60">
        <f t="shared" si="5"/>
        <v>-6567.0988080988991</v>
      </c>
      <c r="W37" s="60">
        <f t="shared" si="3"/>
        <v>-132504.3388080989</v>
      </c>
    </row>
    <row r="38" spans="1:23">
      <c r="A38" s="51" t="s">
        <v>422</v>
      </c>
      <c r="B38" s="58">
        <v>9734301</v>
      </c>
      <c r="C38" s="58" t="s">
        <v>423</v>
      </c>
      <c r="D38" s="97"/>
      <c r="E38" s="98"/>
      <c r="F38" s="98"/>
      <c r="G38" s="60">
        <v>0</v>
      </c>
      <c r="H38" s="60"/>
      <c r="I38" s="60">
        <v>-58000</v>
      </c>
      <c r="J38" s="60">
        <f t="shared" si="0"/>
        <v>-58000</v>
      </c>
      <c r="K38" s="60">
        <v>0</v>
      </c>
      <c r="L38" s="60"/>
      <c r="M38" s="60">
        <v>-118.65833333333332</v>
      </c>
      <c r="N38" s="60">
        <f t="shared" si="1"/>
        <v>-118.65833333333332</v>
      </c>
      <c r="O38" s="60">
        <v>0</v>
      </c>
      <c r="P38" s="60">
        <v>0</v>
      </c>
      <c r="Q38" s="60"/>
      <c r="R38" s="60"/>
      <c r="S38" s="60">
        <f t="shared" si="6"/>
        <v>0</v>
      </c>
      <c r="T38" s="60">
        <f t="shared" si="6"/>
        <v>0</v>
      </c>
      <c r="U38" s="60">
        <f t="shared" si="4"/>
        <v>-58000</v>
      </c>
      <c r="V38" s="60">
        <f t="shared" si="5"/>
        <v>-118.65833333333332</v>
      </c>
      <c r="W38" s="60">
        <f t="shared" si="3"/>
        <v>-58118.658333333333</v>
      </c>
    </row>
    <row r="39" spans="1:23" ht="15" thickBot="1">
      <c r="F39" s="67"/>
      <c r="G39" s="68">
        <f>SUM(G3:G38)</f>
        <v>-132704255.85062699</v>
      </c>
      <c r="H39" s="68">
        <f t="shared" ref="H39:W39" si="7">SUM(H3:H38)</f>
        <v>0</v>
      </c>
      <c r="I39" s="68">
        <f t="shared" si="7"/>
        <v>-106394.17</v>
      </c>
      <c r="J39" s="68">
        <f t="shared" si="7"/>
        <v>-132810650.02062699</v>
      </c>
      <c r="K39" s="68">
        <f t="shared" si="7"/>
        <v>-23715160.850124914</v>
      </c>
      <c r="L39" s="68">
        <f t="shared" si="7"/>
        <v>0</v>
      </c>
      <c r="M39" s="68">
        <f t="shared" si="7"/>
        <v>-368593.17789453623</v>
      </c>
      <c r="N39" s="68">
        <f t="shared" si="7"/>
        <v>-24083754.028019451</v>
      </c>
      <c r="O39" s="68">
        <f t="shared" si="7"/>
        <v>62069526.297349922</v>
      </c>
      <c r="P39" s="68">
        <f t="shared" si="7"/>
        <v>5696490.3741033962</v>
      </c>
      <c r="Q39" s="68">
        <f t="shared" si="7"/>
        <v>0</v>
      </c>
      <c r="R39" s="68">
        <f t="shared" si="7"/>
        <v>0</v>
      </c>
      <c r="S39" s="68">
        <f t="shared" si="7"/>
        <v>62069526.297349922</v>
      </c>
      <c r="T39" s="68">
        <f t="shared" si="7"/>
        <v>5696490.3741033962</v>
      </c>
      <c r="U39" s="68">
        <f t="shared" si="7"/>
        <v>-70741123.723277092</v>
      </c>
      <c r="V39" s="68">
        <f t="shared" si="7"/>
        <v>-18387263.653916057</v>
      </c>
      <c r="W39" s="68">
        <f t="shared" si="7"/>
        <v>-89128387.377193153</v>
      </c>
    </row>
    <row r="40" spans="1:23" ht="15" thickTop="1">
      <c r="F40" s="67"/>
      <c r="G40" s="69"/>
      <c r="H40" s="69"/>
      <c r="I40" s="69"/>
      <c r="J40" s="69"/>
      <c r="K40" s="69"/>
      <c r="L40" s="69"/>
      <c r="M40" s="69"/>
      <c r="N40" s="69"/>
      <c r="O40" s="69"/>
      <c r="P40" s="69"/>
      <c r="Q40" s="184">
        <v>2</v>
      </c>
      <c r="R40" s="184">
        <v>2</v>
      </c>
      <c r="U40" s="70"/>
      <c r="V40" s="71"/>
      <c r="W40" s="71"/>
    </row>
    <row r="41" spans="1:23">
      <c r="G41" s="69"/>
      <c r="H41" s="69"/>
      <c r="I41" s="69"/>
      <c r="J41" s="69"/>
      <c r="K41" s="69"/>
      <c r="L41" s="69"/>
      <c r="M41" s="69"/>
      <c r="N41" s="69"/>
      <c r="O41" s="69"/>
      <c r="P41" s="69"/>
      <c r="Q41" s="69"/>
      <c r="R41" s="69"/>
      <c r="S41" s="69"/>
      <c r="T41" s="69"/>
      <c r="U41" s="69"/>
      <c r="W41" s="69"/>
    </row>
    <row r="42" spans="1:23">
      <c r="A42" s="72" t="s">
        <v>15</v>
      </c>
      <c r="B42" s="73" t="s">
        <v>148</v>
      </c>
      <c r="N42" s="69"/>
      <c r="O42" s="74"/>
      <c r="P42" s="74"/>
      <c r="Q42" s="74"/>
      <c r="R42" s="74"/>
      <c r="W42" s="69"/>
    </row>
    <row r="43" spans="1:23">
      <c r="B43" s="73" t="s">
        <v>149</v>
      </c>
      <c r="N43" s="69"/>
      <c r="Q43" s="74"/>
      <c r="R43" s="74"/>
      <c r="V43" s="74"/>
      <c r="W43" s="75"/>
    </row>
    <row r="44" spans="1:23">
      <c r="B44" s="76"/>
      <c r="N44" s="69"/>
      <c r="Q44" s="74"/>
      <c r="R44" s="74"/>
      <c r="W44" s="77"/>
    </row>
    <row r="45" spans="1:23" ht="15" thickBot="1">
      <c r="C45" s="58"/>
      <c r="D45" s="58"/>
      <c r="E45" s="58"/>
      <c r="F45" s="58"/>
      <c r="P45" s="58"/>
      <c r="Q45" s="78"/>
      <c r="R45" s="78"/>
      <c r="S45" s="58"/>
      <c r="T45" s="58"/>
      <c r="U45" s="58"/>
      <c r="V45" s="58"/>
      <c r="W45" s="79" t="s">
        <v>2</v>
      </c>
    </row>
    <row r="46" spans="1:23">
      <c r="A46" s="80" t="s">
        <v>5</v>
      </c>
      <c r="B46" s="80"/>
      <c r="C46" s="80" t="s">
        <v>6</v>
      </c>
      <c r="D46" s="80"/>
      <c r="E46" s="80"/>
      <c r="F46" s="78"/>
      <c r="G46" s="80"/>
      <c r="H46" s="80" t="s">
        <v>7</v>
      </c>
      <c r="I46" s="58"/>
      <c r="N46" s="58"/>
      <c r="P46" s="80"/>
      <c r="Q46" s="80"/>
      <c r="R46" s="78"/>
      <c r="S46" s="80"/>
      <c r="T46" s="80"/>
      <c r="U46" s="80"/>
      <c r="V46" s="80"/>
      <c r="W46" s="81"/>
    </row>
    <row r="47" spans="1:23">
      <c r="V47" s="82" t="s">
        <v>424</v>
      </c>
      <c r="W47" s="83">
        <v>-1739947.9799999991</v>
      </c>
    </row>
    <row r="48" spans="1:23">
      <c r="L48" s="84"/>
      <c r="Q48" s="69"/>
      <c r="V48" s="82"/>
      <c r="W48" s="85"/>
    </row>
    <row r="49" spans="1:23">
      <c r="L49" s="84"/>
      <c r="O49" s="74"/>
      <c r="P49" s="74"/>
      <c r="Q49" s="74"/>
      <c r="R49" s="74"/>
      <c r="S49" s="74"/>
      <c r="T49" s="74"/>
      <c r="U49" s="74"/>
      <c r="V49" s="82"/>
      <c r="W49" s="83"/>
    </row>
    <row r="50" spans="1:23">
      <c r="A50" s="87" t="s">
        <v>19</v>
      </c>
      <c r="B50" s="88" t="s">
        <v>16</v>
      </c>
      <c r="O50" s="82"/>
      <c r="P50" s="82"/>
      <c r="Q50" s="87"/>
      <c r="S50" s="87"/>
      <c r="T50" s="87"/>
      <c r="U50" s="82"/>
      <c r="V50" s="82"/>
      <c r="W50" s="85"/>
    </row>
    <row r="51" spans="1:23">
      <c r="A51" s="77" t="s">
        <v>22</v>
      </c>
      <c r="B51" s="51" t="s">
        <v>37</v>
      </c>
      <c r="O51" s="58"/>
      <c r="P51" s="58"/>
      <c r="Q51" s="58"/>
      <c r="S51" s="58"/>
      <c r="T51" s="58"/>
      <c r="U51" s="58"/>
      <c r="V51" s="82" t="s">
        <v>425</v>
      </c>
      <c r="W51" s="83">
        <v>-8529932.1300000027</v>
      </c>
    </row>
    <row r="52" spans="1:23">
      <c r="A52" s="77" t="s">
        <v>23</v>
      </c>
      <c r="B52" s="51" t="s">
        <v>38</v>
      </c>
      <c r="O52" s="58"/>
      <c r="P52" s="58"/>
      <c r="Q52" s="58"/>
      <c r="S52" s="58"/>
      <c r="T52" s="58"/>
      <c r="U52" s="82"/>
      <c r="V52" s="82"/>
      <c r="W52" s="85"/>
    </row>
    <row r="53" spans="1:23">
      <c r="A53" s="77" t="s">
        <v>21</v>
      </c>
      <c r="B53" s="51" t="s">
        <v>39</v>
      </c>
      <c r="O53" s="58"/>
      <c r="P53" s="58"/>
      <c r="Q53" s="58"/>
      <c r="S53" s="58"/>
      <c r="T53" s="58"/>
      <c r="U53" s="82"/>
      <c r="V53" s="82" t="s">
        <v>426</v>
      </c>
      <c r="W53" s="83">
        <v>-69483634.63000001</v>
      </c>
    </row>
    <row r="54" spans="1:23">
      <c r="A54" s="77"/>
      <c r="O54" s="58"/>
      <c r="P54" s="58"/>
      <c r="Q54" s="58"/>
      <c r="S54" s="58"/>
      <c r="T54" s="58"/>
      <c r="U54" s="82"/>
      <c r="V54" s="82"/>
      <c r="W54" s="85"/>
    </row>
    <row r="55" spans="1:23">
      <c r="A55" s="77" t="s">
        <v>10</v>
      </c>
      <c r="B55" s="51" t="s">
        <v>25</v>
      </c>
      <c r="O55" s="58"/>
      <c r="P55" s="58"/>
      <c r="Q55" s="58"/>
      <c r="S55" s="58"/>
      <c r="T55" s="58"/>
      <c r="U55" s="82"/>
      <c r="V55" s="82" t="s">
        <v>427</v>
      </c>
      <c r="W55" s="83">
        <v>-465977.49</v>
      </c>
    </row>
    <row r="56" spans="1:23">
      <c r="A56" s="77" t="s">
        <v>11</v>
      </c>
      <c r="B56" s="51" t="s">
        <v>26</v>
      </c>
      <c r="O56" s="58"/>
      <c r="P56" s="58"/>
      <c r="Q56" s="58"/>
      <c r="S56" s="58"/>
      <c r="T56" s="58"/>
      <c r="U56" s="82"/>
    </row>
    <row r="57" spans="1:23">
      <c r="A57" s="77" t="s">
        <v>12</v>
      </c>
      <c r="B57" s="51" t="s">
        <v>27</v>
      </c>
      <c r="O57" s="58"/>
      <c r="P57" s="58"/>
      <c r="Q57" s="58"/>
      <c r="S57" s="58"/>
      <c r="T57" s="58"/>
      <c r="V57" s="82"/>
      <c r="W57" s="85"/>
    </row>
    <row r="58" spans="1:23">
      <c r="O58" s="58"/>
      <c r="P58" s="58"/>
      <c r="Q58" s="87"/>
      <c r="S58" s="87"/>
      <c r="T58" s="87"/>
    </row>
    <row r="59" spans="1:23">
      <c r="O59" s="82"/>
      <c r="P59" s="82"/>
    </row>
    <row r="60" spans="1:23" ht="15" thickBot="1">
      <c r="O60" s="82"/>
      <c r="P60" s="82"/>
      <c r="U60" s="82"/>
      <c r="V60" s="82" t="s">
        <v>428</v>
      </c>
      <c r="W60" s="89">
        <f>+W39+W47+W49+W51+W53+W55+W57</f>
        <v>-169347879.60719317</v>
      </c>
    </row>
    <row r="61" spans="1:23" ht="15" thickTop="1">
      <c r="A61" s="72" t="s">
        <v>144</v>
      </c>
      <c r="O61" s="82"/>
      <c r="P61" s="82"/>
      <c r="U61" s="82"/>
    </row>
    <row r="62" spans="1:23">
      <c r="A62" s="219" t="s">
        <v>448</v>
      </c>
      <c r="B62" s="219"/>
      <c r="C62" s="219"/>
      <c r="D62" s="219"/>
      <c r="E62" s="219"/>
      <c r="F62" s="219"/>
      <c r="O62" s="82"/>
      <c r="P62" s="82"/>
      <c r="U62" s="82"/>
      <c r="V62" s="82"/>
      <c r="W62" s="85"/>
    </row>
    <row r="63" spans="1:23">
      <c r="A63" s="219"/>
      <c r="B63" s="219"/>
      <c r="C63" s="219"/>
      <c r="D63" s="219"/>
      <c r="E63" s="219"/>
      <c r="F63" s="219"/>
      <c r="U63" s="82"/>
      <c r="V63" s="82" t="s">
        <v>155</v>
      </c>
      <c r="W63" s="85"/>
    </row>
    <row r="64" spans="1:23">
      <c r="A64" s="219"/>
      <c r="B64" s="219"/>
      <c r="C64" s="219"/>
      <c r="D64" s="219"/>
      <c r="E64" s="219"/>
      <c r="F64" s="219"/>
      <c r="S64" s="87"/>
      <c r="T64" s="87"/>
      <c r="U64" s="82"/>
      <c r="W64" s="60"/>
    </row>
    <row r="65" spans="1:23">
      <c r="A65" s="219"/>
      <c r="B65" s="219"/>
      <c r="C65" s="219"/>
      <c r="D65" s="219"/>
      <c r="E65" s="219"/>
      <c r="F65" s="219"/>
      <c r="S65" s="87"/>
      <c r="T65" s="87"/>
      <c r="V65" s="82" t="s">
        <v>86</v>
      </c>
      <c r="W65" s="96">
        <v>217.664739458333</v>
      </c>
    </row>
    <row r="66" spans="1:23">
      <c r="A66" s="219"/>
      <c r="B66" s="219"/>
      <c r="C66" s="219"/>
      <c r="D66" s="219"/>
      <c r="E66" s="219"/>
      <c r="F66" s="219"/>
      <c r="S66" s="87"/>
      <c r="T66" s="87"/>
      <c r="U66" s="82"/>
      <c r="V66" s="82"/>
      <c r="W66" s="90"/>
    </row>
    <row r="67" spans="1:23">
      <c r="A67" s="1"/>
      <c r="B67" s="1"/>
      <c r="C67" s="1"/>
      <c r="D67" s="1"/>
      <c r="E67" s="1"/>
      <c r="F67" s="1"/>
      <c r="S67" s="87"/>
      <c r="T67" s="87"/>
      <c r="U67" s="82"/>
      <c r="V67" s="82" t="s">
        <v>110</v>
      </c>
      <c r="W67" s="90">
        <f>3074.49+6592+1326.66+58.86</f>
        <v>11052.01</v>
      </c>
    </row>
    <row r="68" spans="1:23">
      <c r="A68" s="1"/>
      <c r="B68" s="1"/>
      <c r="C68" s="1"/>
      <c r="D68" s="1"/>
      <c r="E68" s="1"/>
      <c r="F68" s="1"/>
      <c r="S68" s="87"/>
      <c r="T68" s="87"/>
      <c r="U68" s="82"/>
      <c r="V68" s="82"/>
      <c r="W68" s="90"/>
    </row>
    <row r="69" spans="1:23">
      <c r="A69" s="1"/>
      <c r="B69" s="1"/>
      <c r="C69" s="1"/>
      <c r="D69" s="1"/>
      <c r="E69" s="1"/>
      <c r="F69" s="1"/>
      <c r="S69" s="87"/>
      <c r="T69" s="87"/>
      <c r="U69" s="82"/>
      <c r="V69" s="82" t="s">
        <v>332</v>
      </c>
      <c r="W69" s="90">
        <v>559059.76</v>
      </c>
    </row>
    <row r="70" spans="1:23">
      <c r="S70" s="87"/>
      <c r="T70" s="87"/>
      <c r="U70" s="82"/>
      <c r="V70" s="82"/>
      <c r="W70" s="90"/>
    </row>
    <row r="71" spans="1:23">
      <c r="A71" s="67"/>
      <c r="B71" s="67"/>
      <c r="C71" s="67"/>
      <c r="D71" s="67"/>
      <c r="E71" s="67"/>
      <c r="F71" s="67"/>
      <c r="S71" s="87"/>
      <c r="T71" s="87"/>
      <c r="V71" s="82"/>
      <c r="W71" s="90"/>
    </row>
    <row r="72" spans="1:23" ht="33" customHeight="1">
      <c r="A72" s="67"/>
      <c r="B72" s="67"/>
      <c r="C72" s="67"/>
      <c r="D72" s="67"/>
      <c r="E72" s="67"/>
      <c r="F72" s="67"/>
      <c r="S72" s="87"/>
      <c r="T72" s="87"/>
      <c r="V72" s="82" t="s">
        <v>156</v>
      </c>
      <c r="W72" s="90">
        <v>-1173.1199999999999</v>
      </c>
    </row>
    <row r="73" spans="1:23">
      <c r="S73" s="87"/>
      <c r="T73" s="87"/>
    </row>
    <row r="74" spans="1:23">
      <c r="A74" s="67"/>
      <c r="B74" s="67"/>
      <c r="C74" s="67"/>
      <c r="D74" s="67"/>
      <c r="E74" s="67"/>
      <c r="F74" s="67"/>
      <c r="S74" s="87"/>
      <c r="V74" s="82" t="s">
        <v>262</v>
      </c>
      <c r="W74" s="85">
        <f>68812.37</f>
        <v>68812.37</v>
      </c>
    </row>
    <row r="75" spans="1:23">
      <c r="A75" s="67"/>
      <c r="B75" s="67"/>
      <c r="C75" s="67"/>
      <c r="D75" s="67"/>
      <c r="E75" s="67"/>
      <c r="F75" s="67"/>
      <c r="S75" s="87"/>
    </row>
    <row r="76" spans="1:23">
      <c r="A76" s="67"/>
      <c r="B76" s="67"/>
      <c r="C76" s="67"/>
      <c r="D76" s="67"/>
      <c r="E76" s="67"/>
      <c r="F76" s="67"/>
      <c r="V76" s="82" t="s">
        <v>127</v>
      </c>
      <c r="W76" s="90">
        <v>-0.31</v>
      </c>
    </row>
    <row r="77" spans="1:23">
      <c r="A77" s="67"/>
      <c r="B77" s="67"/>
      <c r="C77" s="67"/>
      <c r="D77" s="67"/>
      <c r="E77" s="67"/>
      <c r="F77" s="67"/>
      <c r="N77" s="51" t="s">
        <v>350</v>
      </c>
      <c r="U77" s="82"/>
      <c r="W77" s="60"/>
    </row>
    <row r="78" spans="1:23" ht="15" thickBot="1">
      <c r="A78" s="67"/>
      <c r="B78" s="67"/>
      <c r="C78" s="67"/>
      <c r="D78" s="67"/>
      <c r="E78" s="67"/>
      <c r="F78" s="67"/>
      <c r="V78" s="82" t="s">
        <v>429</v>
      </c>
      <c r="W78" s="91">
        <f>SUM(W60:W77)</f>
        <v>-168709911.23245373</v>
      </c>
    </row>
    <row r="79" spans="1:23" ht="15" thickTop="1">
      <c r="W79" s="92"/>
    </row>
    <row r="80" spans="1:23">
      <c r="V80" s="51" t="s">
        <v>479</v>
      </c>
      <c r="W80" s="95">
        <v>-163375074.86000001</v>
      </c>
    </row>
    <row r="81" spans="2:23">
      <c r="V81" s="51" t="s">
        <v>480</v>
      </c>
      <c r="W81" s="95">
        <v>-5334836.37</v>
      </c>
    </row>
    <row r="82" spans="2:23" ht="15" thickBot="1">
      <c r="B82" s="66"/>
      <c r="W82" s="182">
        <f>SUM(W80:W81)</f>
        <v>-168709911.23000002</v>
      </c>
    </row>
    <row r="83" spans="2:23" ht="15" thickTop="1">
      <c r="W83" s="69">
        <f>+W78-W82</f>
        <v>-2.4537146091461182E-3</v>
      </c>
    </row>
  </sheetData>
  <autoFilter ref="A2:W43" xr:uid="{00000000-0009-0000-0000-00000F000000}"/>
  <mergeCells count="4">
    <mergeCell ref="G1:N1"/>
    <mergeCell ref="O1:T1"/>
    <mergeCell ref="U1:W1"/>
    <mergeCell ref="A62:F66"/>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72019-1587-4124-BFAB-2FC68F665395}">
  <sheetPr>
    <pageSetUpPr fitToPage="1"/>
  </sheetPr>
  <dimension ref="A1:Y83"/>
  <sheetViews>
    <sheetView tabSelected="1" view="pageBreakPreview" zoomScale="25" zoomScaleNormal="75" zoomScaleSheetLayoutView="25" workbookViewId="0">
      <pane xSplit="6" ySplit="2" topLeftCell="G36"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2.7265625" style="51" customWidth="1"/>
    <col min="2" max="2" width="13.26953125" style="51" bestFit="1" customWidth="1"/>
    <col min="3" max="3" width="11.7265625" style="51" customWidth="1"/>
    <col min="4" max="4" width="13" style="51" customWidth="1"/>
    <col min="5" max="5" width="14.26953125" style="51" customWidth="1"/>
    <col min="6" max="6" width="18.1796875" style="51" customWidth="1"/>
    <col min="7" max="7" width="16.81640625" style="51" bestFit="1" customWidth="1"/>
    <col min="8" max="9" width="15.7265625" style="51" customWidth="1"/>
    <col min="10" max="10" width="16.81640625" style="51" bestFit="1" customWidth="1"/>
    <col min="11" max="22" width="15.7265625" style="51" customWidth="1"/>
    <col min="23" max="23" width="18.7265625" style="51" customWidth="1"/>
    <col min="24" max="24" width="9.1796875" style="51"/>
    <col min="25" max="25" width="17.453125" style="51" bestFit="1" customWidth="1"/>
    <col min="26" max="16384" width="9.1796875" style="51"/>
  </cols>
  <sheetData>
    <row r="1" spans="1:23">
      <c r="A1" s="50" t="s">
        <v>264</v>
      </c>
      <c r="B1" t="s">
        <v>456</v>
      </c>
      <c r="G1" s="220" t="s">
        <v>3</v>
      </c>
      <c r="H1" s="220"/>
      <c r="I1" s="220"/>
      <c r="J1" s="220"/>
      <c r="K1" s="220"/>
      <c r="L1" s="220"/>
      <c r="M1" s="220"/>
      <c r="N1" s="220"/>
      <c r="O1" s="221" t="s">
        <v>0</v>
      </c>
      <c r="P1" s="222"/>
      <c r="Q1" s="222"/>
      <c r="R1" s="222"/>
      <c r="S1" s="222"/>
      <c r="T1" s="222"/>
      <c r="U1" s="223" t="s">
        <v>13</v>
      </c>
      <c r="V1" s="224"/>
      <c r="W1" s="224"/>
    </row>
    <row r="2" spans="1:23" ht="58">
      <c r="A2" s="52" t="s">
        <v>9</v>
      </c>
      <c r="B2" s="52" t="s">
        <v>5</v>
      </c>
      <c r="C2" s="52" t="s">
        <v>30</v>
      </c>
      <c r="D2" s="53" t="s">
        <v>20</v>
      </c>
      <c r="E2" s="52" t="s">
        <v>19</v>
      </c>
      <c r="F2" s="52" t="s">
        <v>14</v>
      </c>
      <c r="G2" s="54" t="s">
        <v>133</v>
      </c>
      <c r="H2" s="54" t="s">
        <v>146</v>
      </c>
      <c r="I2" s="55" t="s">
        <v>430</v>
      </c>
      <c r="J2" s="54" t="s">
        <v>150</v>
      </c>
      <c r="K2" s="54" t="s">
        <v>4</v>
      </c>
      <c r="L2" s="54" t="s">
        <v>147</v>
      </c>
      <c r="M2" s="55" t="s">
        <v>431</v>
      </c>
      <c r="N2" s="56" t="s">
        <v>8</v>
      </c>
      <c r="O2" s="56" t="s">
        <v>418</v>
      </c>
      <c r="P2" s="56" t="s">
        <v>419</v>
      </c>
      <c r="Q2" s="55" t="s">
        <v>432</v>
      </c>
      <c r="R2" s="55" t="s">
        <v>433</v>
      </c>
      <c r="S2" s="56" t="s">
        <v>449</v>
      </c>
      <c r="T2" s="56" t="s">
        <v>450</v>
      </c>
      <c r="U2" s="57" t="s">
        <v>451</v>
      </c>
      <c r="V2" s="57" t="s">
        <v>452</v>
      </c>
      <c r="W2" s="57" t="s">
        <v>453</v>
      </c>
    </row>
    <row r="3" spans="1:23">
      <c r="A3" s="51" t="s">
        <v>1</v>
      </c>
      <c r="B3" s="58">
        <v>9712801</v>
      </c>
      <c r="C3" s="58">
        <v>272</v>
      </c>
      <c r="D3" s="59">
        <v>44166</v>
      </c>
      <c r="E3" s="58" t="s">
        <v>22</v>
      </c>
      <c r="F3" s="58" t="s">
        <v>12</v>
      </c>
      <c r="G3" s="60">
        <v>-3526396.41</v>
      </c>
      <c r="H3" s="60"/>
      <c r="I3" s="60"/>
      <c r="J3" s="60">
        <f t="shared" ref="J3:J38" si="0">G3+H3+I3</f>
        <v>-3526396.41</v>
      </c>
      <c r="K3" s="60">
        <v>-770048.64279990958</v>
      </c>
      <c r="L3" s="60"/>
      <c r="M3" s="60">
        <v>-10728.302729604364</v>
      </c>
      <c r="N3" s="60">
        <f t="shared" ref="N3:N38" si="1">SUM(K3:M3)</f>
        <v>-780776.94552951399</v>
      </c>
      <c r="O3" s="60">
        <v>1653000</v>
      </c>
      <c r="P3" s="60">
        <v>0</v>
      </c>
      <c r="Q3" s="60"/>
      <c r="R3" s="60"/>
      <c r="S3" s="60">
        <f t="shared" ref="S3:T21" si="2">+O3+Q3</f>
        <v>1653000</v>
      </c>
      <c r="T3" s="60">
        <f t="shared" si="2"/>
        <v>0</v>
      </c>
      <c r="U3" s="60">
        <f>+J3+S3</f>
        <v>-1873396.4100000001</v>
      </c>
      <c r="V3" s="60">
        <f>+N3+T3</f>
        <v>-780776.94552951399</v>
      </c>
      <c r="W3" s="60">
        <f t="shared" ref="W3:W38" si="3">+J3+N3+S3+T3</f>
        <v>-2654173.3555295141</v>
      </c>
    </row>
    <row r="4" spans="1:23">
      <c r="A4" s="51" t="s">
        <v>17</v>
      </c>
      <c r="B4" s="58">
        <v>9715181</v>
      </c>
      <c r="C4" s="58">
        <v>577</v>
      </c>
      <c r="D4" s="59">
        <v>42328</v>
      </c>
      <c r="E4" s="58" t="s">
        <v>22</v>
      </c>
      <c r="F4" s="58" t="s">
        <v>10</v>
      </c>
      <c r="G4" s="60">
        <v>-31267766.27</v>
      </c>
      <c r="H4" s="60"/>
      <c r="I4" s="60"/>
      <c r="J4" s="60">
        <f t="shared" si="0"/>
        <v>-31267766.27</v>
      </c>
      <c r="K4" s="60">
        <v>-6626411.1185692968</v>
      </c>
      <c r="L4" s="60"/>
      <c r="M4" s="60">
        <v>-27573.863022868598</v>
      </c>
      <c r="N4" s="60">
        <f t="shared" si="1"/>
        <v>-6653984.9815921653</v>
      </c>
      <c r="O4" s="60">
        <v>31100000</v>
      </c>
      <c r="P4" s="60">
        <v>0</v>
      </c>
      <c r="Q4" s="60"/>
      <c r="R4" s="60"/>
      <c r="S4" s="60">
        <f t="shared" si="2"/>
        <v>31100000</v>
      </c>
      <c r="T4" s="60">
        <f t="shared" si="2"/>
        <v>0</v>
      </c>
      <c r="U4" s="60">
        <f t="shared" ref="U4:U38" si="4">+J4+S4</f>
        <v>-167766.26999999955</v>
      </c>
      <c r="V4" s="60">
        <f t="shared" ref="V4:V38" si="5">+N4+T4</f>
        <v>-6653984.9815921653</v>
      </c>
      <c r="W4" s="60">
        <f t="shared" si="3"/>
        <v>-6821751.2515921667</v>
      </c>
    </row>
    <row r="5" spans="1:23">
      <c r="A5" s="51" t="s">
        <v>29</v>
      </c>
      <c r="B5" s="58">
        <v>9718740</v>
      </c>
      <c r="C5" s="58">
        <v>356</v>
      </c>
      <c r="D5" s="59">
        <v>43056</v>
      </c>
      <c r="E5" s="58" t="s">
        <v>22</v>
      </c>
      <c r="F5" s="58" t="s">
        <v>11</v>
      </c>
      <c r="G5" s="60">
        <v>-4007000</v>
      </c>
      <c r="H5" s="60"/>
      <c r="I5" s="60"/>
      <c r="J5" s="60">
        <f t="shared" si="0"/>
        <v>-4007000</v>
      </c>
      <c r="K5" s="60">
        <v>-1370234.001827365</v>
      </c>
      <c r="L5" s="60"/>
      <c r="M5" s="60"/>
      <c r="N5" s="60">
        <f t="shared" si="1"/>
        <v>-1370234.001827365</v>
      </c>
      <c r="O5" s="60">
        <v>4007000</v>
      </c>
      <c r="P5" s="60">
        <v>1370234</v>
      </c>
      <c r="Q5" s="60"/>
      <c r="R5" s="60"/>
      <c r="S5" s="60">
        <f t="shared" si="2"/>
        <v>4007000</v>
      </c>
      <c r="T5" s="60">
        <f t="shared" si="2"/>
        <v>1370234</v>
      </c>
      <c r="U5" s="60">
        <f t="shared" si="4"/>
        <v>0</v>
      </c>
      <c r="V5" s="60">
        <f t="shared" si="5"/>
        <v>-1.8273650202900171E-3</v>
      </c>
      <c r="W5" s="60">
        <f t="shared" si="3"/>
        <v>-1.8273647874593735E-3</v>
      </c>
    </row>
    <row r="6" spans="1:23">
      <c r="A6" s="51" t="s">
        <v>44</v>
      </c>
      <c r="B6" s="58">
        <v>9720626</v>
      </c>
      <c r="C6" s="58">
        <v>744</v>
      </c>
      <c r="D6" s="59">
        <v>44166</v>
      </c>
      <c r="E6" s="58" t="s">
        <v>22</v>
      </c>
      <c r="F6" s="58" t="s">
        <v>11</v>
      </c>
      <c r="G6" s="60">
        <v>-1688536.8506270004</v>
      </c>
      <c r="H6" s="60"/>
      <c r="I6" s="60">
        <v>-1563148.1</v>
      </c>
      <c r="J6" s="60">
        <f t="shared" si="0"/>
        <v>-3251684.9506270005</v>
      </c>
      <c r="K6" s="60">
        <v>-556997.49500075285</v>
      </c>
      <c r="L6" s="60"/>
      <c r="M6" s="60">
        <v>-12311.34052844522</v>
      </c>
      <c r="N6" s="60">
        <f t="shared" si="1"/>
        <v>-569308.83552919806</v>
      </c>
      <c r="O6" s="60">
        <v>0</v>
      </c>
      <c r="P6" s="60">
        <v>0</v>
      </c>
      <c r="Q6" s="60"/>
      <c r="R6" s="60"/>
      <c r="S6" s="60">
        <f t="shared" si="2"/>
        <v>0</v>
      </c>
      <c r="T6" s="60">
        <f t="shared" si="2"/>
        <v>0</v>
      </c>
      <c r="U6" s="60">
        <f t="shared" si="4"/>
        <v>-3251684.9506270005</v>
      </c>
      <c r="V6" s="60">
        <f t="shared" si="5"/>
        <v>-569308.83552919806</v>
      </c>
      <c r="W6" s="60">
        <f t="shared" si="3"/>
        <v>-3820993.7861561985</v>
      </c>
    </row>
    <row r="7" spans="1:23">
      <c r="A7" s="51" t="s">
        <v>45</v>
      </c>
      <c r="B7" s="58">
        <v>9720623</v>
      </c>
      <c r="C7" s="58">
        <v>720</v>
      </c>
      <c r="D7" s="59">
        <v>44119</v>
      </c>
      <c r="E7" s="58" t="s">
        <v>22</v>
      </c>
      <c r="F7" s="58" t="s">
        <v>11</v>
      </c>
      <c r="G7" s="60">
        <v>-346188.5</v>
      </c>
      <c r="H7" s="60"/>
      <c r="I7" s="60"/>
      <c r="J7" s="60">
        <f t="shared" si="0"/>
        <v>-346188.5</v>
      </c>
      <c r="K7" s="60">
        <v>-40977.087319808197</v>
      </c>
      <c r="L7" s="60"/>
      <c r="M7" s="60">
        <v>-789.76156944029537</v>
      </c>
      <c r="N7" s="60">
        <f t="shared" si="1"/>
        <v>-41766.848889248489</v>
      </c>
      <c r="O7" s="60">
        <v>192568.98</v>
      </c>
      <c r="P7" s="60">
        <v>0</v>
      </c>
      <c r="Q7" s="60"/>
      <c r="R7" s="60"/>
      <c r="S7" s="60">
        <f t="shared" si="2"/>
        <v>192568.98</v>
      </c>
      <c r="T7" s="60">
        <f t="shared" si="2"/>
        <v>0</v>
      </c>
      <c r="U7" s="60">
        <f t="shared" si="4"/>
        <v>-153619.51999999999</v>
      </c>
      <c r="V7" s="60">
        <f t="shared" si="5"/>
        <v>-41766.848889248489</v>
      </c>
      <c r="W7" s="60">
        <f t="shared" si="3"/>
        <v>-195386.36888924849</v>
      </c>
    </row>
    <row r="8" spans="1:23">
      <c r="A8" s="51" t="s">
        <v>60</v>
      </c>
      <c r="B8" s="58">
        <v>9721604</v>
      </c>
      <c r="C8" s="58">
        <v>779</v>
      </c>
      <c r="D8" s="59">
        <v>43800</v>
      </c>
      <c r="E8" s="58" t="s">
        <v>22</v>
      </c>
      <c r="F8" s="58" t="s">
        <v>10</v>
      </c>
      <c r="G8" s="60">
        <v>-6158461.8700000001</v>
      </c>
      <c r="H8" s="60"/>
      <c r="I8" s="60"/>
      <c r="J8" s="60">
        <f t="shared" si="0"/>
        <v>-6158461.8700000001</v>
      </c>
      <c r="K8" s="60">
        <v>-989770.03137617395</v>
      </c>
      <c r="L8" s="60"/>
      <c r="M8" s="60">
        <v>-29010.777335270541</v>
      </c>
      <c r="N8" s="60">
        <f t="shared" si="1"/>
        <v>-1018780.8087114445</v>
      </c>
      <c r="O8" s="60">
        <v>0</v>
      </c>
      <c r="P8" s="60">
        <v>0</v>
      </c>
      <c r="Q8" s="60"/>
      <c r="R8" s="60"/>
      <c r="S8" s="60">
        <f t="shared" si="2"/>
        <v>0</v>
      </c>
      <c r="T8" s="60">
        <f t="shared" si="2"/>
        <v>0</v>
      </c>
      <c r="U8" s="60">
        <f t="shared" si="4"/>
        <v>-6158461.8700000001</v>
      </c>
      <c r="V8" s="60">
        <f t="shared" si="5"/>
        <v>-1018780.8087114445</v>
      </c>
      <c r="W8" s="60">
        <f t="shared" si="3"/>
        <v>-7177242.6787114441</v>
      </c>
    </row>
    <row r="9" spans="1:23">
      <c r="A9" s="62" t="s">
        <v>447</v>
      </c>
      <c r="B9" s="63">
        <v>9721604</v>
      </c>
      <c r="C9" s="63">
        <v>779</v>
      </c>
      <c r="D9" s="64" t="s">
        <v>151</v>
      </c>
      <c r="E9" s="63" t="s">
        <v>22</v>
      </c>
      <c r="F9" s="63" t="s">
        <v>152</v>
      </c>
      <c r="G9" s="65">
        <v>-22272081</v>
      </c>
      <c r="H9" s="65"/>
      <c r="I9" s="65"/>
      <c r="J9" s="65">
        <f t="shared" si="0"/>
        <v>-22272081</v>
      </c>
      <c r="K9" s="65">
        <v>-2248110.1348781427</v>
      </c>
      <c r="L9" s="65"/>
      <c r="M9" s="65">
        <v>-99514.091741851342</v>
      </c>
      <c r="N9" s="65">
        <f t="shared" si="1"/>
        <v>-2347624.2266199943</v>
      </c>
      <c r="O9" s="65">
        <v>0</v>
      </c>
      <c r="P9" s="65">
        <v>0</v>
      </c>
      <c r="Q9" s="65"/>
      <c r="R9" s="65"/>
      <c r="S9" s="65">
        <f t="shared" si="2"/>
        <v>0</v>
      </c>
      <c r="T9" s="65">
        <f t="shared" si="2"/>
        <v>0</v>
      </c>
      <c r="U9" s="65">
        <f t="shared" si="4"/>
        <v>-22272081</v>
      </c>
      <c r="V9" s="65">
        <f t="shared" si="5"/>
        <v>-2347624.2266199943</v>
      </c>
      <c r="W9" s="65">
        <f t="shared" si="3"/>
        <v>-24619705.226619996</v>
      </c>
    </row>
    <row r="10" spans="1:23">
      <c r="A10" s="51" t="s">
        <v>61</v>
      </c>
      <c r="B10" s="58">
        <v>9721425</v>
      </c>
      <c r="C10" s="58">
        <v>829</v>
      </c>
      <c r="D10" s="59">
        <v>43413</v>
      </c>
      <c r="E10" s="61" t="s">
        <v>23</v>
      </c>
      <c r="F10" s="58" t="s">
        <v>10</v>
      </c>
      <c r="G10" s="60">
        <v>-7266931.9300000006</v>
      </c>
      <c r="H10" s="60"/>
      <c r="I10" s="60"/>
      <c r="J10" s="60">
        <f t="shared" si="0"/>
        <v>-7266931.9300000006</v>
      </c>
      <c r="K10" s="60">
        <v>-1718707.2676812196</v>
      </c>
      <c r="L10" s="60"/>
      <c r="M10" s="60">
        <v>-6442.3370151652789</v>
      </c>
      <c r="N10" s="60">
        <f t="shared" si="1"/>
        <v>-1725149.6046963849</v>
      </c>
      <c r="O10" s="60">
        <v>5692430.0089999996</v>
      </c>
      <c r="P10" s="60">
        <v>1705822.5944715836</v>
      </c>
      <c r="Q10" s="60"/>
      <c r="R10" s="60"/>
      <c r="S10" s="60">
        <f t="shared" si="2"/>
        <v>5692430.0089999996</v>
      </c>
      <c r="T10" s="60">
        <f t="shared" si="2"/>
        <v>1705822.5944715836</v>
      </c>
      <c r="U10" s="60">
        <f t="shared" si="4"/>
        <v>-1574501.921000001</v>
      </c>
      <c r="V10" s="60">
        <f t="shared" si="5"/>
        <v>-19327.010224801255</v>
      </c>
      <c r="W10" s="60">
        <f t="shared" si="3"/>
        <v>-1593828.931224802</v>
      </c>
    </row>
    <row r="11" spans="1:23">
      <c r="A11" s="51" t="s">
        <v>65</v>
      </c>
      <c r="B11" s="58">
        <v>9721390</v>
      </c>
      <c r="C11" s="58">
        <v>723</v>
      </c>
      <c r="D11" s="59">
        <v>43972</v>
      </c>
      <c r="E11" s="58" t="s">
        <v>22</v>
      </c>
      <c r="F11" s="58" t="s">
        <v>11</v>
      </c>
      <c r="G11" s="60">
        <v>-854507.16</v>
      </c>
      <c r="H11" s="60"/>
      <c r="I11" s="60"/>
      <c r="J11" s="60">
        <f t="shared" si="0"/>
        <v>-854507.16</v>
      </c>
      <c r="K11" s="60">
        <v>-264932.5417286242</v>
      </c>
      <c r="L11" s="60"/>
      <c r="M11" s="60">
        <v>-4543.1956286782697</v>
      </c>
      <c r="N11" s="60">
        <f t="shared" si="1"/>
        <v>-269475.73735730245</v>
      </c>
      <c r="O11" s="60">
        <v>0</v>
      </c>
      <c r="P11" s="60">
        <v>0</v>
      </c>
      <c r="Q11" s="60"/>
      <c r="R11" s="60"/>
      <c r="S11" s="60">
        <f t="shared" si="2"/>
        <v>0</v>
      </c>
      <c r="T11" s="60">
        <f t="shared" si="2"/>
        <v>0</v>
      </c>
      <c r="U11" s="60">
        <f t="shared" si="4"/>
        <v>-854507.16</v>
      </c>
      <c r="V11" s="60">
        <f t="shared" si="5"/>
        <v>-269475.73735730245</v>
      </c>
      <c r="W11" s="60">
        <f t="shared" si="3"/>
        <v>-1123982.8973573025</v>
      </c>
    </row>
    <row r="12" spans="1:23">
      <c r="A12" s="51" t="s">
        <v>69</v>
      </c>
      <c r="B12" s="58">
        <v>9721502</v>
      </c>
      <c r="C12" s="58">
        <v>877</v>
      </c>
      <c r="D12" s="59">
        <v>43489</v>
      </c>
      <c r="E12" s="58" t="s">
        <v>22</v>
      </c>
      <c r="F12" s="58" t="s">
        <v>11</v>
      </c>
      <c r="G12" s="60">
        <v>-17386299.290000003</v>
      </c>
      <c r="H12" s="60"/>
      <c r="I12" s="60"/>
      <c r="J12" s="60">
        <f t="shared" si="0"/>
        <v>-17386299.290000003</v>
      </c>
      <c r="K12" s="60">
        <v>-4982736.3657432888</v>
      </c>
      <c r="L12" s="60"/>
      <c r="M12" s="60">
        <v>-88404.254811293868</v>
      </c>
      <c r="N12" s="60">
        <f t="shared" si="1"/>
        <v>-5071140.6205545822</v>
      </c>
      <c r="O12" s="60">
        <v>586299.29</v>
      </c>
      <c r="P12" s="60">
        <v>0</v>
      </c>
      <c r="Q12" s="60"/>
      <c r="R12" s="60"/>
      <c r="S12" s="60">
        <f t="shared" si="2"/>
        <v>586299.29</v>
      </c>
      <c r="T12" s="60">
        <f t="shared" si="2"/>
        <v>0</v>
      </c>
      <c r="U12" s="60">
        <f t="shared" si="4"/>
        <v>-16800000.000000004</v>
      </c>
      <c r="V12" s="60">
        <f t="shared" si="5"/>
        <v>-5071140.6205545822</v>
      </c>
      <c r="W12" s="60">
        <f t="shared" si="3"/>
        <v>-21871140.620554585</v>
      </c>
    </row>
    <row r="13" spans="1:23">
      <c r="A13" s="51" t="s">
        <v>70</v>
      </c>
      <c r="B13" s="58">
        <v>9721386</v>
      </c>
      <c r="C13" s="58" t="s">
        <v>71</v>
      </c>
      <c r="D13" s="59">
        <v>43384</v>
      </c>
      <c r="E13" s="58" t="s">
        <v>22</v>
      </c>
      <c r="F13" s="58" t="s">
        <v>11</v>
      </c>
      <c r="G13" s="60">
        <v>-1938559.7799999998</v>
      </c>
      <c r="H13" s="60"/>
      <c r="I13" s="60"/>
      <c r="J13" s="60">
        <f t="shared" si="0"/>
        <v>-1938559.7799999998</v>
      </c>
      <c r="K13" s="60">
        <v>-577639.62229088449</v>
      </c>
      <c r="L13" s="60"/>
      <c r="M13" s="60">
        <v>-10211.881986781707</v>
      </c>
      <c r="N13" s="60">
        <f t="shared" si="1"/>
        <v>-587851.50427766622</v>
      </c>
      <c r="O13" s="60">
        <v>0</v>
      </c>
      <c r="P13" s="60">
        <v>0</v>
      </c>
      <c r="Q13" s="60"/>
      <c r="R13" s="60"/>
      <c r="S13" s="60">
        <f t="shared" si="2"/>
        <v>0</v>
      </c>
      <c r="T13" s="60">
        <f t="shared" si="2"/>
        <v>0</v>
      </c>
      <c r="U13" s="60">
        <f t="shared" si="4"/>
        <v>-1938559.7799999998</v>
      </c>
      <c r="V13" s="60">
        <f t="shared" si="5"/>
        <v>-587851.50427766622</v>
      </c>
      <c r="W13" s="60">
        <f t="shared" si="3"/>
        <v>-2526411.2842776659</v>
      </c>
    </row>
    <row r="14" spans="1:23">
      <c r="A14" s="51" t="s">
        <v>72</v>
      </c>
      <c r="B14" s="58">
        <v>9724501</v>
      </c>
      <c r="C14" s="59" t="s">
        <v>75</v>
      </c>
      <c r="D14" s="59">
        <v>43098</v>
      </c>
      <c r="E14" s="58" t="s">
        <v>22</v>
      </c>
      <c r="F14" s="58" t="s">
        <v>11</v>
      </c>
      <c r="G14" s="60">
        <v>-545277</v>
      </c>
      <c r="H14" s="60"/>
      <c r="I14" s="60"/>
      <c r="J14" s="60">
        <f t="shared" si="0"/>
        <v>-545277</v>
      </c>
      <c r="K14" s="60">
        <v>-150788.56969436831</v>
      </c>
      <c r="L14" s="60"/>
      <c r="M14" s="60">
        <v>-2082.3999843773031</v>
      </c>
      <c r="N14" s="60">
        <f t="shared" si="1"/>
        <v>-152870.96967874561</v>
      </c>
      <c r="O14" s="60">
        <v>182963.91</v>
      </c>
      <c r="P14" s="60">
        <v>0</v>
      </c>
      <c r="Q14" s="60"/>
      <c r="R14" s="60"/>
      <c r="S14" s="60">
        <f t="shared" si="2"/>
        <v>182963.91</v>
      </c>
      <c r="T14" s="60">
        <f t="shared" si="2"/>
        <v>0</v>
      </c>
      <c r="U14" s="60">
        <f t="shared" si="4"/>
        <v>-362313.08999999997</v>
      </c>
      <c r="V14" s="60">
        <f t="shared" si="5"/>
        <v>-152870.96967874561</v>
      </c>
      <c r="W14" s="60">
        <f t="shared" si="3"/>
        <v>-515184.05967874557</v>
      </c>
    </row>
    <row r="15" spans="1:23">
      <c r="A15" s="51" t="s">
        <v>73</v>
      </c>
      <c r="B15" s="58">
        <v>9721389</v>
      </c>
      <c r="C15" s="58" t="s">
        <v>74</v>
      </c>
      <c r="D15" s="59" t="s">
        <v>198</v>
      </c>
      <c r="E15" s="58" t="s">
        <v>22</v>
      </c>
      <c r="F15" s="58" t="s">
        <v>11</v>
      </c>
      <c r="G15" s="60">
        <v>-558659.21</v>
      </c>
      <c r="H15" s="60"/>
      <c r="I15" s="60"/>
      <c r="J15" s="60">
        <f t="shared" si="0"/>
        <v>-558659.21</v>
      </c>
      <c r="K15" s="60">
        <v>-174858.9560364575</v>
      </c>
      <c r="L15" s="60"/>
      <c r="M15" s="60">
        <v>-2976.9504515043609</v>
      </c>
      <c r="N15" s="60">
        <f t="shared" si="1"/>
        <v>-177835.90648796185</v>
      </c>
      <c r="O15" s="60">
        <v>0</v>
      </c>
      <c r="P15" s="60">
        <v>0</v>
      </c>
      <c r="Q15" s="60"/>
      <c r="R15" s="60"/>
      <c r="S15" s="60">
        <f t="shared" si="2"/>
        <v>0</v>
      </c>
      <c r="T15" s="60">
        <f t="shared" si="2"/>
        <v>0</v>
      </c>
      <c r="U15" s="60">
        <f t="shared" si="4"/>
        <v>-558659.21</v>
      </c>
      <c r="V15" s="60">
        <f t="shared" si="5"/>
        <v>-177835.90648796185</v>
      </c>
      <c r="W15" s="60">
        <f t="shared" si="3"/>
        <v>-736495.11648796184</v>
      </c>
    </row>
    <row r="16" spans="1:23">
      <c r="A16" s="51" t="s">
        <v>77</v>
      </c>
      <c r="B16" s="58">
        <v>9726520</v>
      </c>
      <c r="C16" s="58" t="s">
        <v>78</v>
      </c>
      <c r="D16" s="59">
        <v>32143</v>
      </c>
      <c r="E16" s="58" t="s">
        <v>22</v>
      </c>
      <c r="F16" s="58" t="s">
        <v>10</v>
      </c>
      <c r="G16" s="60">
        <v>-1304718.45</v>
      </c>
      <c r="H16" s="60"/>
      <c r="I16" s="60"/>
      <c r="J16" s="60">
        <f t="shared" si="0"/>
        <v>-1304718.45</v>
      </c>
      <c r="K16" s="60">
        <v>-104286.49101633352</v>
      </c>
      <c r="L16" s="60"/>
      <c r="M16" s="60">
        <v>-842.33635242449043</v>
      </c>
      <c r="N16" s="60">
        <f t="shared" si="1"/>
        <v>-105128.82736875801</v>
      </c>
      <c r="O16" s="60">
        <v>1201453.95</v>
      </c>
      <c r="P16" s="60">
        <v>0</v>
      </c>
      <c r="Q16" s="60"/>
      <c r="R16" s="60"/>
      <c r="S16" s="60">
        <f t="shared" si="2"/>
        <v>1201453.95</v>
      </c>
      <c r="T16" s="60">
        <f t="shared" si="2"/>
        <v>0</v>
      </c>
      <c r="U16" s="60">
        <f t="shared" si="4"/>
        <v>-103264.5</v>
      </c>
      <c r="V16" s="60">
        <f t="shared" si="5"/>
        <v>-105128.82736875801</v>
      </c>
      <c r="W16" s="60">
        <f t="shared" si="3"/>
        <v>-208393.32736875792</v>
      </c>
    </row>
    <row r="17" spans="1:23">
      <c r="A17" s="51" t="s">
        <v>82</v>
      </c>
      <c r="B17" s="58">
        <v>9722385</v>
      </c>
      <c r="C17" s="58">
        <v>954</v>
      </c>
      <c r="D17" s="59">
        <v>44561</v>
      </c>
      <c r="E17" s="58" t="s">
        <v>22</v>
      </c>
      <c r="F17" s="58" t="s">
        <v>10</v>
      </c>
      <c r="G17" s="60">
        <v>-1058100</v>
      </c>
      <c r="H17" s="60"/>
      <c r="I17" s="60"/>
      <c r="J17" s="60">
        <f t="shared" si="0"/>
        <v>-1058100</v>
      </c>
      <c r="K17" s="60">
        <v>-241704.52198571796</v>
      </c>
      <c r="L17" s="60"/>
      <c r="M17" s="60">
        <v>-5275.1981310855135</v>
      </c>
      <c r="N17" s="60">
        <f t="shared" si="1"/>
        <v>-246979.72011680348</v>
      </c>
      <c r="O17" s="60">
        <v>0</v>
      </c>
      <c r="P17" s="60">
        <v>0</v>
      </c>
      <c r="Q17" s="60"/>
      <c r="R17" s="60"/>
      <c r="S17" s="60">
        <f t="shared" si="2"/>
        <v>0</v>
      </c>
      <c r="T17" s="60">
        <f t="shared" si="2"/>
        <v>0</v>
      </c>
      <c r="U17" s="60">
        <f t="shared" si="4"/>
        <v>-1058100</v>
      </c>
      <c r="V17" s="60">
        <f t="shared" si="5"/>
        <v>-246979.72011680348</v>
      </c>
      <c r="W17" s="60">
        <f t="shared" si="3"/>
        <v>-1305079.7201168034</v>
      </c>
    </row>
    <row r="18" spans="1:23">
      <c r="A18" s="51" t="s">
        <v>83</v>
      </c>
      <c r="B18" s="58">
        <v>9722382</v>
      </c>
      <c r="C18" s="58">
        <v>946</v>
      </c>
      <c r="D18" s="59">
        <v>44561</v>
      </c>
      <c r="E18" s="58" t="s">
        <v>22</v>
      </c>
      <c r="F18" s="58" t="s">
        <v>11</v>
      </c>
      <c r="G18" s="60">
        <v>-87907.64</v>
      </c>
      <c r="H18" s="60"/>
      <c r="I18" s="60">
        <v>-518154.86</v>
      </c>
      <c r="J18" s="60">
        <f t="shared" si="0"/>
        <v>-606062.5</v>
      </c>
      <c r="K18" s="60">
        <v>-2807.9618212092887</v>
      </c>
      <c r="L18" s="60"/>
      <c r="M18" s="60">
        <v>-1428.5993021994168</v>
      </c>
      <c r="N18" s="60">
        <f t="shared" si="1"/>
        <v>-4236.5611234087055</v>
      </c>
      <c r="O18" s="60">
        <v>0</v>
      </c>
      <c r="P18" s="60">
        <v>0</v>
      </c>
      <c r="Q18" s="60"/>
      <c r="R18" s="60"/>
      <c r="S18" s="60">
        <f t="shared" si="2"/>
        <v>0</v>
      </c>
      <c r="T18" s="60">
        <f t="shared" si="2"/>
        <v>0</v>
      </c>
      <c r="U18" s="60">
        <f t="shared" si="4"/>
        <v>-606062.5</v>
      </c>
      <c r="V18" s="60">
        <f t="shared" si="5"/>
        <v>-4236.5611234087055</v>
      </c>
      <c r="W18" s="60">
        <f t="shared" si="3"/>
        <v>-610299.06112340873</v>
      </c>
    </row>
    <row r="19" spans="1:23">
      <c r="A19" s="51" t="s">
        <v>84</v>
      </c>
      <c r="B19" s="58">
        <v>9727455</v>
      </c>
      <c r="C19" s="58">
        <v>1032</v>
      </c>
      <c r="D19" s="59">
        <v>43220</v>
      </c>
      <c r="E19" s="58" t="s">
        <v>22</v>
      </c>
      <c r="F19" s="58" t="s">
        <v>11</v>
      </c>
      <c r="G19" s="60">
        <v>-91145</v>
      </c>
      <c r="H19" s="60"/>
      <c r="I19" s="60"/>
      <c r="J19" s="60">
        <f t="shared" si="0"/>
        <v>-91145</v>
      </c>
      <c r="K19" s="60">
        <v>-23924.423844003522</v>
      </c>
      <c r="L19" s="60"/>
      <c r="M19" s="60">
        <v>-467.00407587414406</v>
      </c>
      <c r="N19" s="60">
        <f t="shared" si="1"/>
        <v>-24391.427919877668</v>
      </c>
      <c r="O19" s="60">
        <v>0</v>
      </c>
      <c r="P19" s="60">
        <v>0</v>
      </c>
      <c r="Q19" s="60"/>
      <c r="R19" s="60"/>
      <c r="S19" s="60">
        <f t="shared" si="2"/>
        <v>0</v>
      </c>
      <c r="T19" s="60">
        <f t="shared" si="2"/>
        <v>0</v>
      </c>
      <c r="U19" s="60">
        <f t="shared" si="4"/>
        <v>-91145</v>
      </c>
      <c r="V19" s="60">
        <f t="shared" si="5"/>
        <v>-24391.427919877668</v>
      </c>
      <c r="W19" s="60">
        <f t="shared" si="3"/>
        <v>-115536.42791987766</v>
      </c>
    </row>
    <row r="20" spans="1:23">
      <c r="A20" s="51" t="s">
        <v>85</v>
      </c>
      <c r="B20" s="58">
        <v>9730400</v>
      </c>
      <c r="C20" s="58">
        <v>829</v>
      </c>
      <c r="D20" s="59">
        <v>43413</v>
      </c>
      <c r="E20" s="61" t="s">
        <v>23</v>
      </c>
      <c r="F20" s="58" t="s">
        <v>10</v>
      </c>
      <c r="G20" s="60">
        <v>-21142996.600000001</v>
      </c>
      <c r="H20" s="60"/>
      <c r="I20" s="60"/>
      <c r="J20" s="60">
        <f t="shared" si="0"/>
        <v>-21142996.600000001</v>
      </c>
      <c r="K20" s="60">
        <v>-2605538.428714145</v>
      </c>
      <c r="L20" s="60"/>
      <c r="M20" s="60">
        <v>-25536.466203231786</v>
      </c>
      <c r="N20" s="60">
        <f t="shared" si="1"/>
        <v>-2631074.8949173768</v>
      </c>
      <c r="O20" s="60">
        <v>16368926.32834992</v>
      </c>
      <c r="P20" s="60">
        <v>2591821.6405323343</v>
      </c>
      <c r="Q20" s="60"/>
      <c r="R20" s="60"/>
      <c r="S20" s="60">
        <f t="shared" si="2"/>
        <v>16368926.32834992</v>
      </c>
      <c r="T20" s="60">
        <f t="shared" si="2"/>
        <v>2591821.6405323343</v>
      </c>
      <c r="U20" s="60">
        <f t="shared" si="4"/>
        <v>-4774070.2716500815</v>
      </c>
      <c r="V20" s="60">
        <f t="shared" si="5"/>
        <v>-39253.25438504247</v>
      </c>
      <c r="W20" s="60">
        <f t="shared" si="3"/>
        <v>-4813323.5260351235</v>
      </c>
    </row>
    <row r="21" spans="1:23">
      <c r="A21" s="51" t="s">
        <v>87</v>
      </c>
      <c r="B21" s="58">
        <v>9730004</v>
      </c>
      <c r="C21" s="58">
        <v>1030</v>
      </c>
      <c r="D21" s="59" t="s">
        <v>200</v>
      </c>
      <c r="E21" s="58" t="s">
        <v>200</v>
      </c>
      <c r="F21" s="58" t="s">
        <v>11</v>
      </c>
      <c r="G21" s="60">
        <v>-206358.13</v>
      </c>
      <c r="H21" s="60">
        <v>206358.13</v>
      </c>
      <c r="I21" s="60"/>
      <c r="J21" s="60">
        <f t="shared" si="0"/>
        <v>0</v>
      </c>
      <c r="K21" s="60">
        <v>-23799.76881342884</v>
      </c>
      <c r="L21" s="60"/>
      <c r="M21" s="60">
        <v>-511.91112892473643</v>
      </c>
      <c r="N21" s="60">
        <f t="shared" si="1"/>
        <v>-24311.679942353578</v>
      </c>
      <c r="O21" s="60">
        <v>0</v>
      </c>
      <c r="P21" s="60">
        <v>0</v>
      </c>
      <c r="Q21" s="60"/>
      <c r="R21" s="60"/>
      <c r="S21" s="60">
        <f t="shared" si="2"/>
        <v>0</v>
      </c>
      <c r="T21" s="60">
        <f t="shared" si="2"/>
        <v>0</v>
      </c>
      <c r="U21" s="60">
        <f t="shared" si="4"/>
        <v>0</v>
      </c>
      <c r="V21" s="60">
        <f t="shared" si="5"/>
        <v>-24311.679942353578</v>
      </c>
      <c r="W21" s="60">
        <f t="shared" si="3"/>
        <v>-24311.679942353578</v>
      </c>
    </row>
    <row r="22" spans="1:23">
      <c r="A22" s="51" t="s">
        <v>89</v>
      </c>
      <c r="B22" s="58">
        <v>9730006</v>
      </c>
      <c r="C22" s="58">
        <v>1157</v>
      </c>
      <c r="D22" s="59" t="s">
        <v>200</v>
      </c>
      <c r="E22" s="58" t="s">
        <v>200</v>
      </c>
      <c r="F22" s="58" t="s">
        <v>11</v>
      </c>
      <c r="G22" s="60">
        <v>-207540.55</v>
      </c>
      <c r="H22" s="60"/>
      <c r="I22" s="60"/>
      <c r="J22" s="60">
        <f t="shared" si="0"/>
        <v>-207540.55</v>
      </c>
      <c r="K22" s="60">
        <v>-47440.013312309879</v>
      </c>
      <c r="L22" s="60"/>
      <c r="M22" s="60">
        <v>-1034.8271361553304</v>
      </c>
      <c r="N22" s="60">
        <f t="shared" si="1"/>
        <v>-48474.840448465206</v>
      </c>
      <c r="O22" s="60">
        <v>0</v>
      </c>
      <c r="P22" s="60">
        <v>0</v>
      </c>
      <c r="Q22" s="60"/>
      <c r="R22" s="60"/>
      <c r="S22" s="60">
        <f t="shared" ref="S22:T38" si="6">+O22+Q22</f>
        <v>0</v>
      </c>
      <c r="T22" s="60">
        <f t="shared" si="6"/>
        <v>0</v>
      </c>
      <c r="U22" s="60">
        <f t="shared" si="4"/>
        <v>-207540.55</v>
      </c>
      <c r="V22" s="60">
        <f t="shared" si="5"/>
        <v>-48474.840448465206</v>
      </c>
      <c r="W22" s="60">
        <f t="shared" si="3"/>
        <v>-256015.39044846519</v>
      </c>
    </row>
    <row r="23" spans="1:23">
      <c r="A23" s="51" t="s">
        <v>91</v>
      </c>
      <c r="B23" s="58">
        <v>9731562</v>
      </c>
      <c r="C23" s="58">
        <v>1106</v>
      </c>
      <c r="D23" s="59">
        <v>44819</v>
      </c>
      <c r="E23" s="58" t="s">
        <v>22</v>
      </c>
      <c r="F23" s="58" t="s">
        <v>11</v>
      </c>
      <c r="G23" s="60">
        <v>-505495.74</v>
      </c>
      <c r="H23" s="60"/>
      <c r="I23" s="60">
        <v>-17420.2</v>
      </c>
      <c r="J23" s="60">
        <f t="shared" si="0"/>
        <v>-522915.94</v>
      </c>
      <c r="K23" s="60">
        <v>-26302.900757978627</v>
      </c>
      <c r="L23" s="60"/>
      <c r="M23" s="60">
        <v>-2193.9196660588832</v>
      </c>
      <c r="N23" s="60">
        <f t="shared" si="1"/>
        <v>-28496.820424037509</v>
      </c>
      <c r="O23" s="60">
        <v>0</v>
      </c>
      <c r="P23" s="60">
        <v>0</v>
      </c>
      <c r="Q23" s="60"/>
      <c r="R23" s="60"/>
      <c r="S23" s="60">
        <f t="shared" si="6"/>
        <v>0</v>
      </c>
      <c r="T23" s="60">
        <f t="shared" si="6"/>
        <v>0</v>
      </c>
      <c r="U23" s="60">
        <f t="shared" si="4"/>
        <v>-522915.94</v>
      </c>
      <c r="V23" s="60">
        <f t="shared" si="5"/>
        <v>-28496.820424037509</v>
      </c>
      <c r="W23" s="60">
        <f t="shared" si="3"/>
        <v>-551412.76042403746</v>
      </c>
    </row>
    <row r="24" spans="1:23">
      <c r="A24" s="51" t="s">
        <v>93</v>
      </c>
      <c r="B24" s="58">
        <v>9731561</v>
      </c>
      <c r="C24" s="58">
        <v>1128</v>
      </c>
      <c r="D24" s="59">
        <v>44160</v>
      </c>
      <c r="E24" s="58" t="s">
        <v>22</v>
      </c>
      <c r="F24" s="58" t="s">
        <v>11</v>
      </c>
      <c r="G24" s="60">
        <v>-14113.49</v>
      </c>
      <c r="H24" s="60"/>
      <c r="I24" s="60"/>
      <c r="J24" s="60">
        <f t="shared" si="0"/>
        <v>-14113.49</v>
      </c>
      <c r="K24" s="60">
        <v>-2600.1452023034749</v>
      </c>
      <c r="L24" s="60"/>
      <c r="M24" s="60">
        <v>0</v>
      </c>
      <c r="N24" s="60">
        <f t="shared" si="1"/>
        <v>-2600.1452023034749</v>
      </c>
      <c r="O24" s="60">
        <v>27741.84</v>
      </c>
      <c r="P24" s="60">
        <v>0</v>
      </c>
      <c r="Q24" s="60"/>
      <c r="R24" s="60"/>
      <c r="S24" s="60">
        <f t="shared" si="6"/>
        <v>27741.84</v>
      </c>
      <c r="T24" s="60">
        <f t="shared" si="6"/>
        <v>0</v>
      </c>
      <c r="U24" s="60">
        <f t="shared" si="4"/>
        <v>13628.35</v>
      </c>
      <c r="V24" s="60">
        <f t="shared" si="5"/>
        <v>-2600.1452023034749</v>
      </c>
      <c r="W24" s="60">
        <f t="shared" si="3"/>
        <v>11028.204797696526</v>
      </c>
    </row>
    <row r="25" spans="1:23">
      <c r="A25" s="51" t="s">
        <v>105</v>
      </c>
      <c r="B25" s="58">
        <v>9734382</v>
      </c>
      <c r="C25" s="58" t="s">
        <v>101</v>
      </c>
      <c r="D25" s="59">
        <v>43074</v>
      </c>
      <c r="E25" s="58" t="s">
        <v>22</v>
      </c>
      <c r="F25" s="58" t="s">
        <v>118</v>
      </c>
      <c r="G25" s="60">
        <v>-215092.43</v>
      </c>
      <c r="H25" s="60"/>
      <c r="I25" s="60"/>
      <c r="J25" s="60">
        <f t="shared" si="0"/>
        <v>-215092.43</v>
      </c>
      <c r="K25" s="60">
        <v>-36767.287536662763</v>
      </c>
      <c r="L25" s="60"/>
      <c r="M25" s="60">
        <v>-1022.1613240854126</v>
      </c>
      <c r="N25" s="60">
        <f t="shared" si="1"/>
        <v>-37789.448860748176</v>
      </c>
      <c r="O25" s="60">
        <v>0</v>
      </c>
      <c r="P25" s="60">
        <v>0</v>
      </c>
      <c r="Q25" s="60"/>
      <c r="R25" s="60"/>
      <c r="S25" s="60">
        <f t="shared" si="6"/>
        <v>0</v>
      </c>
      <c r="T25" s="60">
        <f t="shared" si="6"/>
        <v>0</v>
      </c>
      <c r="U25" s="60">
        <f t="shared" si="4"/>
        <v>-215092.43</v>
      </c>
      <c r="V25" s="60">
        <f t="shared" si="5"/>
        <v>-37789.448860748176</v>
      </c>
      <c r="W25" s="60">
        <f t="shared" si="3"/>
        <v>-252881.87886074817</v>
      </c>
    </row>
    <row r="26" spans="1:23">
      <c r="A26" s="51" t="s">
        <v>106</v>
      </c>
      <c r="B26" s="58">
        <v>9734344</v>
      </c>
      <c r="C26" s="58" t="s">
        <v>102</v>
      </c>
      <c r="D26" s="59">
        <v>43251</v>
      </c>
      <c r="E26" s="58" t="s">
        <v>201</v>
      </c>
      <c r="F26" s="58" t="s">
        <v>118</v>
      </c>
      <c r="G26" s="60">
        <v>0</v>
      </c>
      <c r="H26" s="60"/>
      <c r="I26" s="60"/>
      <c r="J26" s="60">
        <f t="shared" si="0"/>
        <v>0</v>
      </c>
      <c r="K26" s="60">
        <v>0</v>
      </c>
      <c r="L26" s="60"/>
      <c r="M26" s="60">
        <v>0</v>
      </c>
      <c r="N26" s="60">
        <f t="shared" si="1"/>
        <v>0</v>
      </c>
      <c r="O26" s="60">
        <v>0</v>
      </c>
      <c r="P26" s="60">
        <v>0</v>
      </c>
      <c r="Q26" s="60"/>
      <c r="R26" s="60"/>
      <c r="S26" s="60">
        <f t="shared" si="6"/>
        <v>0</v>
      </c>
      <c r="T26" s="60">
        <f t="shared" si="6"/>
        <v>0</v>
      </c>
      <c r="U26" s="60">
        <f t="shared" si="4"/>
        <v>0</v>
      </c>
      <c r="V26" s="60">
        <f t="shared" si="5"/>
        <v>0</v>
      </c>
      <c r="W26" s="60">
        <f t="shared" si="3"/>
        <v>0</v>
      </c>
    </row>
    <row r="27" spans="1:23">
      <c r="A27" s="51" t="s">
        <v>99</v>
      </c>
      <c r="B27" s="58">
        <v>9734526</v>
      </c>
      <c r="C27" s="58" t="s">
        <v>109</v>
      </c>
      <c r="D27" s="59" t="s">
        <v>202</v>
      </c>
      <c r="E27" s="58" t="s">
        <v>22</v>
      </c>
      <c r="F27" s="58" t="s">
        <v>119</v>
      </c>
      <c r="G27" s="60">
        <v>-154431.16999999998</v>
      </c>
      <c r="H27" s="60"/>
      <c r="I27" s="60"/>
      <c r="J27" s="60">
        <f t="shared" si="0"/>
        <v>-154431.16999999998</v>
      </c>
      <c r="K27" s="60">
        <v>-9766.6252446506096</v>
      </c>
      <c r="L27" s="60"/>
      <c r="M27" s="60">
        <v>0</v>
      </c>
      <c r="N27" s="60">
        <f t="shared" si="1"/>
        <v>-9766.6252446506096</v>
      </c>
      <c r="O27" s="60">
        <v>410486.59</v>
      </c>
      <c r="P27" s="60">
        <v>0</v>
      </c>
      <c r="Q27" s="60"/>
      <c r="R27" s="60"/>
      <c r="S27" s="60">
        <f t="shared" si="6"/>
        <v>410486.59</v>
      </c>
      <c r="T27" s="60">
        <f t="shared" si="6"/>
        <v>0</v>
      </c>
      <c r="U27" s="60">
        <f t="shared" si="4"/>
        <v>256055.42000000004</v>
      </c>
      <c r="V27" s="60">
        <f t="shared" si="5"/>
        <v>-9766.6252446506096</v>
      </c>
      <c r="W27" s="60">
        <f t="shared" si="3"/>
        <v>246288.79475534943</v>
      </c>
    </row>
    <row r="28" spans="1:23">
      <c r="A28" s="51" t="s">
        <v>111</v>
      </c>
      <c r="B28" s="58">
        <v>9734900</v>
      </c>
      <c r="C28" s="58" t="s">
        <v>112</v>
      </c>
      <c r="D28" s="59" t="s">
        <v>203</v>
      </c>
      <c r="E28" s="58" t="s">
        <v>22</v>
      </c>
      <c r="F28" s="58" t="s">
        <v>121</v>
      </c>
      <c r="G28" s="60">
        <v>-7540.76</v>
      </c>
      <c r="H28" s="60"/>
      <c r="I28" s="60"/>
      <c r="J28" s="60">
        <f t="shared" si="0"/>
        <v>-7540.76</v>
      </c>
      <c r="K28" s="60">
        <v>-457.68709536843107</v>
      </c>
      <c r="L28" s="60"/>
      <c r="M28" s="60">
        <v>-32.461319106755006</v>
      </c>
      <c r="N28" s="60">
        <f t="shared" si="1"/>
        <v>-490.14841447518609</v>
      </c>
      <c r="O28" s="60">
        <v>0</v>
      </c>
      <c r="P28" s="60">
        <v>0</v>
      </c>
      <c r="Q28" s="60"/>
      <c r="R28" s="60"/>
      <c r="S28" s="60">
        <f t="shared" si="6"/>
        <v>0</v>
      </c>
      <c r="T28" s="60">
        <f t="shared" si="6"/>
        <v>0</v>
      </c>
      <c r="U28" s="60">
        <f t="shared" si="4"/>
        <v>-7540.76</v>
      </c>
      <c r="V28" s="60">
        <f t="shared" si="5"/>
        <v>-490.14841447518609</v>
      </c>
      <c r="W28" s="60">
        <f t="shared" si="3"/>
        <v>-8030.908414475186</v>
      </c>
    </row>
    <row r="29" spans="1:23">
      <c r="A29" s="51" t="s">
        <v>113</v>
      </c>
      <c r="B29" s="58">
        <v>9734304</v>
      </c>
      <c r="C29" s="58" t="s">
        <v>114</v>
      </c>
      <c r="D29" s="59">
        <v>44537</v>
      </c>
      <c r="E29" s="58" t="s">
        <v>22</v>
      </c>
      <c r="F29" s="58" t="s">
        <v>122</v>
      </c>
      <c r="G29" s="60">
        <v>-4700554.9500000011</v>
      </c>
      <c r="H29" s="60"/>
      <c r="I29" s="60"/>
      <c r="J29" s="60">
        <f t="shared" si="0"/>
        <v>-4700554.9500000011</v>
      </c>
      <c r="K29" s="60">
        <v>-276684.41401291994</v>
      </c>
      <c r="L29" s="60"/>
      <c r="M29" s="60">
        <v>-20199.901867470729</v>
      </c>
      <c r="N29" s="60">
        <f t="shared" si="1"/>
        <v>-296884.31588039064</v>
      </c>
      <c r="O29" s="60">
        <v>0</v>
      </c>
      <c r="P29" s="60">
        <v>0</v>
      </c>
      <c r="Q29" s="60"/>
      <c r="R29" s="60"/>
      <c r="S29" s="60">
        <f t="shared" si="6"/>
        <v>0</v>
      </c>
      <c r="T29" s="60">
        <f t="shared" si="6"/>
        <v>0</v>
      </c>
      <c r="U29" s="60">
        <f t="shared" si="4"/>
        <v>-4700554.9500000011</v>
      </c>
      <c r="V29" s="60">
        <f t="shared" si="5"/>
        <v>-296884.31588039064</v>
      </c>
      <c r="W29" s="60">
        <f t="shared" si="3"/>
        <v>-4997439.2658803919</v>
      </c>
    </row>
    <row r="30" spans="1:23">
      <c r="A30" s="51" t="s">
        <v>115</v>
      </c>
      <c r="B30" s="58">
        <v>9734305</v>
      </c>
      <c r="C30" s="58" t="s">
        <v>116</v>
      </c>
      <c r="D30" s="59">
        <v>44941</v>
      </c>
      <c r="E30" s="58" t="s">
        <v>22</v>
      </c>
      <c r="F30" s="58" t="s">
        <v>11</v>
      </c>
      <c r="G30" s="60">
        <v>-227510.29</v>
      </c>
      <c r="H30" s="60"/>
      <c r="I30" s="60"/>
      <c r="J30" s="60">
        <f t="shared" si="0"/>
        <v>-227510.29</v>
      </c>
      <c r="K30" s="60">
        <v>-7377.199282105551</v>
      </c>
      <c r="L30" s="60"/>
      <c r="M30" s="60">
        <v>-1022.0598697947945</v>
      </c>
      <c r="N30" s="60">
        <f t="shared" si="1"/>
        <v>-8399.2591519003454</v>
      </c>
      <c r="O30" s="60">
        <v>-16947.23</v>
      </c>
      <c r="P30" s="60">
        <v>0</v>
      </c>
      <c r="Q30" s="60"/>
      <c r="R30" s="60"/>
      <c r="S30" s="60">
        <f t="shared" si="6"/>
        <v>-16947.23</v>
      </c>
      <c r="T30" s="60">
        <f t="shared" si="6"/>
        <v>0</v>
      </c>
      <c r="U30" s="60">
        <f t="shared" si="4"/>
        <v>-244457.52000000002</v>
      </c>
      <c r="V30" s="60">
        <f t="shared" si="5"/>
        <v>-8399.2591519003454</v>
      </c>
      <c r="W30" s="60">
        <f t="shared" si="3"/>
        <v>-252856.77915190035</v>
      </c>
    </row>
    <row r="31" spans="1:23">
      <c r="A31" s="51" t="s">
        <v>123</v>
      </c>
      <c r="B31" s="58">
        <v>9734303</v>
      </c>
      <c r="C31" s="58" t="s">
        <v>124</v>
      </c>
      <c r="D31" s="59">
        <v>44601</v>
      </c>
      <c r="E31" s="58" t="s">
        <v>22</v>
      </c>
      <c r="F31" s="58" t="s">
        <v>11</v>
      </c>
      <c r="G31" s="60">
        <v>-280000</v>
      </c>
      <c r="H31" s="60"/>
      <c r="I31" s="60"/>
      <c r="J31" s="60">
        <f t="shared" si="0"/>
        <v>-280000</v>
      </c>
      <c r="K31" s="60">
        <v>-27219.237140725541</v>
      </c>
      <c r="L31" s="60"/>
      <c r="M31" s="60">
        <v>-1246.8354419343066</v>
      </c>
      <c r="N31" s="60">
        <f t="shared" si="1"/>
        <v>-28466.072582659846</v>
      </c>
      <c r="O31" s="60">
        <v>0</v>
      </c>
      <c r="P31" s="60">
        <v>0</v>
      </c>
      <c r="Q31" s="60"/>
      <c r="R31" s="60"/>
      <c r="S31" s="60">
        <f t="shared" si="6"/>
        <v>0</v>
      </c>
      <c r="T31" s="60">
        <f t="shared" si="6"/>
        <v>0</v>
      </c>
      <c r="U31" s="60">
        <f t="shared" si="4"/>
        <v>-280000</v>
      </c>
      <c r="V31" s="60">
        <f t="shared" si="5"/>
        <v>-28466.072582659846</v>
      </c>
      <c r="W31" s="60">
        <f t="shared" si="3"/>
        <v>-308466.07258265984</v>
      </c>
    </row>
    <row r="32" spans="1:23">
      <c r="A32" s="51" t="s">
        <v>125</v>
      </c>
      <c r="B32" s="58">
        <v>9734302</v>
      </c>
      <c r="C32" s="58" t="s">
        <v>126</v>
      </c>
      <c r="D32" s="59">
        <v>44231</v>
      </c>
      <c r="E32" s="58" t="s">
        <v>22</v>
      </c>
      <c r="F32" s="58" t="s">
        <v>10</v>
      </c>
      <c r="G32" s="60">
        <v>-663602.62999999989</v>
      </c>
      <c r="H32" s="60"/>
      <c r="I32" s="60"/>
      <c r="J32" s="60">
        <f t="shared" si="0"/>
        <v>-663602.62999999989</v>
      </c>
      <c r="K32" s="60">
        <v>-28612.130001716061</v>
      </c>
      <c r="L32" s="60"/>
      <c r="M32" s="60"/>
      <c r="N32" s="60">
        <f t="shared" si="1"/>
        <v>-28612.130001716061</v>
      </c>
      <c r="O32" s="60">
        <v>663602.63000000012</v>
      </c>
      <c r="P32" s="60">
        <v>28612.139099478201</v>
      </c>
      <c r="Q32" s="60"/>
      <c r="R32" s="60"/>
      <c r="S32" s="60">
        <f t="shared" si="6"/>
        <v>663602.63000000012</v>
      </c>
      <c r="T32" s="60">
        <f t="shared" si="6"/>
        <v>28612.139099478201</v>
      </c>
      <c r="U32" s="60">
        <f t="shared" si="4"/>
        <v>0</v>
      </c>
      <c r="V32" s="60">
        <f t="shared" si="5"/>
        <v>9.0977621402998921E-3</v>
      </c>
      <c r="W32" s="60">
        <f t="shared" si="3"/>
        <v>9.0977623513026629E-3</v>
      </c>
    </row>
    <row r="33" spans="1:25">
      <c r="A33" s="51" t="s">
        <v>129</v>
      </c>
      <c r="B33" s="58">
        <v>9734560</v>
      </c>
      <c r="C33" s="58" t="s">
        <v>130</v>
      </c>
      <c r="D33" s="59">
        <v>45237</v>
      </c>
      <c r="E33" s="58" t="s">
        <v>22</v>
      </c>
      <c r="F33" s="58" t="s">
        <v>11</v>
      </c>
      <c r="G33" s="60">
        <v>-15043.01</v>
      </c>
      <c r="H33" s="60"/>
      <c r="I33" s="60"/>
      <c r="J33" s="60">
        <f t="shared" si="0"/>
        <v>-15043.01</v>
      </c>
      <c r="K33" s="60">
        <v>-1291.9766577026228</v>
      </c>
      <c r="L33" s="60"/>
      <c r="M33" s="60">
        <v>-66.294807896480364</v>
      </c>
      <c r="N33" s="60">
        <f t="shared" si="1"/>
        <v>-1358.2714655991031</v>
      </c>
      <c r="O33" s="60">
        <v>0</v>
      </c>
      <c r="P33" s="60">
        <v>0</v>
      </c>
      <c r="Q33" s="60"/>
      <c r="R33" s="60"/>
      <c r="S33" s="60">
        <f t="shared" si="6"/>
        <v>0</v>
      </c>
      <c r="T33" s="60">
        <f t="shared" si="6"/>
        <v>0</v>
      </c>
      <c r="U33" s="60">
        <f t="shared" si="4"/>
        <v>-15043.01</v>
      </c>
      <c r="V33" s="60">
        <f t="shared" si="5"/>
        <v>-1358.2714655991031</v>
      </c>
      <c r="W33" s="60">
        <f t="shared" si="3"/>
        <v>-16401.281465599102</v>
      </c>
    </row>
    <row r="34" spans="1:25">
      <c r="A34" s="51" t="s">
        <v>170</v>
      </c>
      <c r="B34" s="58">
        <v>9735060</v>
      </c>
      <c r="C34" s="58" t="s">
        <v>169</v>
      </c>
      <c r="D34" s="59">
        <v>45028</v>
      </c>
      <c r="E34" s="58" t="s">
        <v>22</v>
      </c>
      <c r="F34" s="58" t="s">
        <v>11</v>
      </c>
      <c r="G34" s="60">
        <v>-2470141.4900000002</v>
      </c>
      <c r="H34" s="60"/>
      <c r="I34" s="60"/>
      <c r="J34" s="60">
        <f t="shared" si="0"/>
        <v>-2470141.4900000002</v>
      </c>
      <c r="K34" s="60">
        <v>-54350.733927062334</v>
      </c>
      <c r="L34" s="60"/>
      <c r="M34" s="60">
        <v>-10256.430390905716</v>
      </c>
      <c r="N34" s="60">
        <f t="shared" si="1"/>
        <v>-64607.164317968054</v>
      </c>
      <c r="O34" s="60">
        <v>0</v>
      </c>
      <c r="P34" s="60">
        <v>0</v>
      </c>
      <c r="Q34" s="60"/>
      <c r="R34" s="60"/>
      <c r="S34" s="60">
        <f t="shared" si="6"/>
        <v>0</v>
      </c>
      <c r="T34" s="60">
        <f t="shared" si="6"/>
        <v>0</v>
      </c>
      <c r="U34" s="60">
        <f t="shared" si="4"/>
        <v>-2470141.4900000002</v>
      </c>
      <c r="V34" s="60">
        <f t="shared" si="5"/>
        <v>-64607.164317968054</v>
      </c>
      <c r="W34" s="60">
        <f t="shared" si="3"/>
        <v>-2534748.6543179681</v>
      </c>
    </row>
    <row r="35" spans="1:25">
      <c r="A35" s="51" t="s">
        <v>168</v>
      </c>
      <c r="B35" s="58">
        <v>9736420</v>
      </c>
      <c r="C35" s="58" t="s">
        <v>167</v>
      </c>
      <c r="D35" s="59">
        <v>44898</v>
      </c>
      <c r="E35" s="58" t="s">
        <v>22</v>
      </c>
      <c r="F35" s="58" t="s">
        <v>11</v>
      </c>
      <c r="G35" s="60">
        <v>-949022.95000000007</v>
      </c>
      <c r="H35" s="60"/>
      <c r="I35" s="60">
        <v>-12085.1</v>
      </c>
      <c r="J35" s="60">
        <f t="shared" si="0"/>
        <v>-961108.05</v>
      </c>
      <c r="K35" s="60">
        <v>-59646.85734500226</v>
      </c>
      <c r="L35" s="60"/>
      <c r="M35" s="60">
        <v>-4118.3650999570618</v>
      </c>
      <c r="N35" s="60">
        <f t="shared" si="1"/>
        <v>-63765.22244495932</v>
      </c>
      <c r="O35" s="60">
        <v>0</v>
      </c>
      <c r="P35" s="60">
        <v>0</v>
      </c>
      <c r="Q35" s="60"/>
      <c r="R35" s="60"/>
      <c r="S35" s="60">
        <f t="shared" si="6"/>
        <v>0</v>
      </c>
      <c r="T35" s="60">
        <f t="shared" si="6"/>
        <v>0</v>
      </c>
      <c r="U35" s="60">
        <f t="shared" si="4"/>
        <v>-961108.05</v>
      </c>
      <c r="V35" s="60">
        <f t="shared" si="5"/>
        <v>-63765.22244495932</v>
      </c>
      <c r="W35" s="60">
        <f t="shared" si="3"/>
        <v>-1024873.2724449594</v>
      </c>
    </row>
    <row r="36" spans="1:25">
      <c r="A36" s="51" t="s">
        <v>173</v>
      </c>
      <c r="B36" s="58">
        <v>9738916</v>
      </c>
      <c r="C36" s="58" t="s">
        <v>172</v>
      </c>
      <c r="D36" s="59">
        <v>45323</v>
      </c>
      <c r="E36" s="58" t="s">
        <v>22</v>
      </c>
      <c r="F36" s="58" t="s">
        <v>11</v>
      </c>
      <c r="G36" s="60">
        <v>-508732.23</v>
      </c>
      <c r="H36" s="60"/>
      <c r="I36" s="60">
        <v>-159199.21</v>
      </c>
      <c r="J36" s="60">
        <f t="shared" si="0"/>
        <v>-667931.43999999994</v>
      </c>
      <c r="K36" s="60">
        <v>-24277.632220376556</v>
      </c>
      <c r="L36" s="60"/>
      <c r="M36" s="60">
        <v>-2490.0970175809384</v>
      </c>
      <c r="N36" s="60">
        <f t="shared" si="1"/>
        <v>-26767.729237957494</v>
      </c>
      <c r="O36" s="60">
        <v>0</v>
      </c>
      <c r="P36" s="60">
        <v>0</v>
      </c>
      <c r="Q36" s="60"/>
      <c r="R36" s="60"/>
      <c r="S36" s="60">
        <f t="shared" si="6"/>
        <v>0</v>
      </c>
      <c r="T36" s="60">
        <f t="shared" si="6"/>
        <v>0</v>
      </c>
      <c r="U36" s="60">
        <f t="shared" si="4"/>
        <v>-667931.43999999994</v>
      </c>
      <c r="V36" s="60">
        <f t="shared" si="5"/>
        <v>-26767.729237957494</v>
      </c>
      <c r="W36" s="60">
        <f t="shared" si="3"/>
        <v>-694699.16923795745</v>
      </c>
    </row>
    <row r="37" spans="1:25">
      <c r="A37" s="51" t="s">
        <v>175</v>
      </c>
      <c r="B37" s="58">
        <v>9734240</v>
      </c>
      <c r="C37" s="58" t="s">
        <v>174</v>
      </c>
      <c r="D37" s="59">
        <v>45838</v>
      </c>
      <c r="E37" s="58" t="s">
        <v>22</v>
      </c>
      <c r="F37" s="58" t="s">
        <v>176</v>
      </c>
      <c r="G37" s="60">
        <v>-125937.24</v>
      </c>
      <c r="H37" s="60"/>
      <c r="I37" s="60">
        <v>-2779711.71</v>
      </c>
      <c r="J37" s="60">
        <f t="shared" si="0"/>
        <v>-2905648.95</v>
      </c>
      <c r="K37" s="60">
        <v>-6567.0988080988991</v>
      </c>
      <c r="L37" s="60"/>
      <c r="M37" s="60">
        <v>-6224.5897666547971</v>
      </c>
      <c r="N37" s="60">
        <f t="shared" si="1"/>
        <v>-12791.688574753696</v>
      </c>
      <c r="O37" s="60">
        <v>0</v>
      </c>
      <c r="P37" s="60">
        <v>0</v>
      </c>
      <c r="Q37" s="60"/>
      <c r="R37" s="60"/>
      <c r="S37" s="60">
        <f t="shared" si="6"/>
        <v>0</v>
      </c>
      <c r="T37" s="60">
        <f t="shared" si="6"/>
        <v>0</v>
      </c>
      <c r="U37" s="60">
        <f t="shared" si="4"/>
        <v>-2905648.95</v>
      </c>
      <c r="V37" s="60">
        <f t="shared" si="5"/>
        <v>-12791.688574753696</v>
      </c>
      <c r="W37" s="60">
        <f t="shared" si="3"/>
        <v>-2918440.6385747539</v>
      </c>
    </row>
    <row r="38" spans="1:25">
      <c r="A38" s="51" t="s">
        <v>422</v>
      </c>
      <c r="B38" s="58">
        <v>9734301</v>
      </c>
      <c r="C38" s="58" t="s">
        <v>423</v>
      </c>
      <c r="D38" s="59">
        <v>44274</v>
      </c>
      <c r="E38" s="58" t="s">
        <v>21</v>
      </c>
      <c r="F38" s="58" t="s">
        <v>11</v>
      </c>
      <c r="G38" s="60">
        <v>-58000</v>
      </c>
      <c r="H38" s="60"/>
      <c r="I38" s="60"/>
      <c r="J38" s="60">
        <f t="shared" si="0"/>
        <v>-58000</v>
      </c>
      <c r="K38" s="60">
        <v>-118.65833333333332</v>
      </c>
      <c r="L38" s="60"/>
      <c r="M38" s="60">
        <v>-237.31666666666663</v>
      </c>
      <c r="N38" s="60">
        <f t="shared" si="1"/>
        <v>-355.97499999999997</v>
      </c>
      <c r="O38" s="60">
        <v>0</v>
      </c>
      <c r="P38" s="60">
        <v>0</v>
      </c>
      <c r="Q38" s="60"/>
      <c r="R38" s="60"/>
      <c r="S38" s="60">
        <f t="shared" si="6"/>
        <v>0</v>
      </c>
      <c r="T38" s="60">
        <f t="shared" si="6"/>
        <v>0</v>
      </c>
      <c r="U38" s="60">
        <f t="shared" si="4"/>
        <v>-58000</v>
      </c>
      <c r="V38" s="60">
        <f t="shared" si="5"/>
        <v>-355.97499999999997</v>
      </c>
      <c r="W38" s="60">
        <f t="shared" si="3"/>
        <v>-58355.974999999999</v>
      </c>
    </row>
    <row r="39" spans="1:25" ht="15" thickBot="1">
      <c r="F39" s="67"/>
      <c r="G39" s="68">
        <f>SUM(G3:G38)</f>
        <v>-132810650.02062699</v>
      </c>
      <c r="H39" s="68">
        <f t="shared" ref="H39:W39" si="7">SUM(H3:H38)</f>
        <v>206358.13</v>
      </c>
      <c r="I39" s="68">
        <f t="shared" si="7"/>
        <v>-5049719.18</v>
      </c>
      <c r="J39" s="68">
        <f t="shared" si="7"/>
        <v>-137654011.070627</v>
      </c>
      <c r="K39" s="68">
        <f t="shared" si="7"/>
        <v>-24083754.028019451</v>
      </c>
      <c r="L39" s="68">
        <f t="shared" si="7"/>
        <v>0</v>
      </c>
      <c r="M39" s="68">
        <f t="shared" si="7"/>
        <v>-378795.93237328914</v>
      </c>
      <c r="N39" s="68">
        <f t="shared" si="7"/>
        <v>-24462549.960392743</v>
      </c>
      <c r="O39" s="68">
        <f t="shared" si="7"/>
        <v>62069526.297349922</v>
      </c>
      <c r="P39" s="68">
        <f t="shared" si="7"/>
        <v>5696490.3741033962</v>
      </c>
      <c r="Q39" s="68">
        <f t="shared" si="7"/>
        <v>0</v>
      </c>
      <c r="R39" s="68">
        <f t="shared" si="7"/>
        <v>0</v>
      </c>
      <c r="S39" s="68">
        <f t="shared" si="7"/>
        <v>62069526.297349922</v>
      </c>
      <c r="T39" s="68">
        <f t="shared" si="7"/>
        <v>5696490.3741033962</v>
      </c>
      <c r="U39" s="68">
        <f t="shared" si="7"/>
        <v>-75584484.773277074</v>
      </c>
      <c r="V39" s="68">
        <f t="shared" si="7"/>
        <v>-18766059.586289346</v>
      </c>
      <c r="W39" s="68">
        <f t="shared" si="7"/>
        <v>-94350544.359566435</v>
      </c>
      <c r="Y39" s="74">
        <f>+U39</f>
        <v>-75584484.773277074</v>
      </c>
    </row>
    <row r="40" spans="1:25" ht="15" thickTop="1">
      <c r="F40" s="67"/>
      <c r="G40" s="69"/>
      <c r="H40" s="69"/>
      <c r="I40" s="69"/>
      <c r="J40" s="69"/>
      <c r="K40" s="69"/>
      <c r="L40" s="69"/>
      <c r="M40" s="69"/>
      <c r="N40" s="69"/>
      <c r="O40" s="69"/>
      <c r="P40" s="69"/>
      <c r="Q40" s="184">
        <v>2</v>
      </c>
      <c r="R40" s="184">
        <v>2</v>
      </c>
      <c r="U40" s="70"/>
      <c r="V40" s="71"/>
      <c r="W40" s="71"/>
    </row>
    <row r="41" spans="1:25">
      <c r="G41" s="69"/>
      <c r="H41" s="69"/>
      <c r="I41" s="69"/>
      <c r="J41" s="69"/>
      <c r="K41" s="69"/>
      <c r="L41" s="69"/>
      <c r="M41" s="69"/>
      <c r="N41" s="69"/>
      <c r="O41" s="69"/>
      <c r="P41" s="69"/>
      <c r="Q41" s="69"/>
      <c r="R41" s="69"/>
      <c r="S41" s="69"/>
      <c r="T41" s="69"/>
      <c r="U41" s="69"/>
      <c r="W41" s="69"/>
    </row>
    <row r="42" spans="1:25">
      <c r="A42" s="72" t="s">
        <v>15</v>
      </c>
      <c r="B42" s="73" t="s">
        <v>148</v>
      </c>
      <c r="N42" s="69"/>
      <c r="O42" s="74"/>
      <c r="P42" s="74"/>
      <c r="Q42" s="74"/>
      <c r="R42" s="74"/>
      <c r="W42" s="69"/>
    </row>
    <row r="43" spans="1:25">
      <c r="B43" s="73" t="s">
        <v>149</v>
      </c>
      <c r="N43" s="69"/>
      <c r="Q43" s="74"/>
      <c r="R43" s="74"/>
      <c r="V43" s="74"/>
      <c r="W43" s="75"/>
    </row>
    <row r="44" spans="1:25">
      <c r="B44" s="76"/>
      <c r="N44" s="69"/>
      <c r="Q44" s="74"/>
      <c r="R44" s="74"/>
      <c r="W44" s="77"/>
    </row>
    <row r="45" spans="1:25" ht="15" thickBot="1">
      <c r="C45" s="58"/>
      <c r="D45" s="58"/>
      <c r="E45" s="58"/>
      <c r="F45" s="58"/>
      <c r="P45" s="58"/>
      <c r="Q45" s="78"/>
      <c r="R45" s="78"/>
      <c r="S45" s="58"/>
      <c r="T45" s="58"/>
      <c r="U45" s="58"/>
      <c r="V45" s="58"/>
      <c r="W45" s="79" t="s">
        <v>2</v>
      </c>
    </row>
    <row r="46" spans="1:25">
      <c r="A46" s="80" t="s">
        <v>5</v>
      </c>
      <c r="B46" s="80"/>
      <c r="C46" s="80" t="s">
        <v>6</v>
      </c>
      <c r="D46" s="80"/>
      <c r="E46" s="80"/>
      <c r="F46" s="78"/>
      <c r="G46" s="80"/>
      <c r="H46" s="80" t="s">
        <v>7</v>
      </c>
      <c r="I46" s="58"/>
      <c r="N46" s="58"/>
      <c r="P46" s="80"/>
      <c r="Q46" s="80"/>
      <c r="R46" s="78"/>
      <c r="S46" s="80"/>
      <c r="T46" s="80"/>
      <c r="U46" s="80"/>
      <c r="V46" s="80"/>
      <c r="W46" s="81"/>
    </row>
    <row r="47" spans="1:25">
      <c r="V47" s="82" t="s">
        <v>434</v>
      </c>
      <c r="W47" s="83">
        <v>-1727079.429999999</v>
      </c>
    </row>
    <row r="48" spans="1:25">
      <c r="L48" s="84"/>
      <c r="Q48" s="69"/>
      <c r="V48" s="82"/>
      <c r="W48" s="85"/>
    </row>
    <row r="49" spans="1:25">
      <c r="L49" s="84"/>
      <c r="O49" s="74"/>
      <c r="P49" s="74"/>
      <c r="Q49" s="74"/>
      <c r="R49" s="74"/>
      <c r="S49" s="74"/>
      <c r="T49" s="74"/>
      <c r="U49" s="74"/>
      <c r="V49" s="82"/>
      <c r="W49" s="83"/>
    </row>
    <row r="50" spans="1:25">
      <c r="A50" s="87" t="s">
        <v>19</v>
      </c>
      <c r="B50" s="88" t="s">
        <v>16</v>
      </c>
      <c r="O50" s="82"/>
      <c r="P50" s="82"/>
      <c r="Q50" s="87"/>
      <c r="S50" s="87"/>
      <c r="T50" s="87"/>
      <c r="U50" s="82"/>
      <c r="V50" s="82"/>
      <c r="W50" s="85"/>
    </row>
    <row r="51" spans="1:25">
      <c r="A51" s="77" t="s">
        <v>22</v>
      </c>
      <c r="B51" s="51" t="s">
        <v>37</v>
      </c>
      <c r="O51" s="58"/>
      <c r="P51" s="58"/>
      <c r="Q51" s="58"/>
      <c r="S51" s="58"/>
      <c r="T51" s="58"/>
      <c r="U51" s="58"/>
      <c r="V51" s="82" t="s">
        <v>435</v>
      </c>
      <c r="W51" s="83">
        <v>-8608498.6500000022</v>
      </c>
      <c r="Y51" s="69">
        <f>+W51</f>
        <v>-8608498.6500000022</v>
      </c>
    </row>
    <row r="52" spans="1:25">
      <c r="A52" s="77" t="s">
        <v>23</v>
      </c>
      <c r="B52" s="51" t="s">
        <v>38</v>
      </c>
      <c r="O52" s="58"/>
      <c r="P52" s="58"/>
      <c r="Q52" s="58"/>
      <c r="S52" s="58"/>
      <c r="T52" s="58"/>
      <c r="U52" s="82"/>
      <c r="V52" s="82"/>
      <c r="W52" s="85"/>
    </row>
    <row r="53" spans="1:25">
      <c r="A53" s="77" t="s">
        <v>21</v>
      </c>
      <c r="B53" s="51" t="s">
        <v>39</v>
      </c>
      <c r="O53" s="58"/>
      <c r="P53" s="58"/>
      <c r="Q53" s="58"/>
      <c r="S53" s="58"/>
      <c r="T53" s="58"/>
      <c r="U53" s="82"/>
      <c r="V53" s="82" t="s">
        <v>436</v>
      </c>
      <c r="W53" s="83">
        <v>-69483634.63000001</v>
      </c>
      <c r="Y53" s="69">
        <f>+W53</f>
        <v>-69483634.63000001</v>
      </c>
    </row>
    <row r="54" spans="1:25">
      <c r="A54" s="77"/>
      <c r="O54" s="58"/>
      <c r="P54" s="58"/>
      <c r="Q54" s="58"/>
      <c r="S54" s="58"/>
      <c r="T54" s="58"/>
      <c r="U54" s="82"/>
      <c r="V54" s="82"/>
      <c r="W54" s="85"/>
    </row>
    <row r="55" spans="1:25">
      <c r="A55" s="77" t="s">
        <v>10</v>
      </c>
      <c r="B55" s="51" t="s">
        <v>25</v>
      </c>
      <c r="O55" s="58"/>
      <c r="P55" s="58"/>
      <c r="Q55" s="58"/>
      <c r="S55" s="58"/>
      <c r="T55" s="58"/>
      <c r="U55" s="82"/>
      <c r="V55" s="82" t="s">
        <v>427</v>
      </c>
      <c r="W55" s="83">
        <v>-465977.49</v>
      </c>
    </row>
    <row r="56" spans="1:25">
      <c r="A56" s="77" t="s">
        <v>11</v>
      </c>
      <c r="B56" s="51" t="s">
        <v>26</v>
      </c>
      <c r="O56" s="58"/>
      <c r="P56" s="58"/>
      <c r="Q56" s="58"/>
      <c r="S56" s="58"/>
      <c r="T56" s="58"/>
      <c r="U56" s="82"/>
    </row>
    <row r="57" spans="1:25">
      <c r="A57" s="77" t="s">
        <v>12</v>
      </c>
      <c r="B57" s="51" t="s">
        <v>27</v>
      </c>
      <c r="O57" s="58"/>
      <c r="P57" s="58"/>
      <c r="Q57" s="58"/>
      <c r="S57" s="58"/>
      <c r="T57" s="67" t="s">
        <v>437</v>
      </c>
      <c r="V57" s="82"/>
      <c r="W57" s="85">
        <v>-15190835.43</v>
      </c>
      <c r="Y57" s="69">
        <f>+W57</f>
        <v>-15190835.43</v>
      </c>
    </row>
    <row r="58" spans="1:25">
      <c r="O58" s="58"/>
      <c r="P58" s="58"/>
      <c r="Q58" s="87"/>
      <c r="S58" s="87"/>
      <c r="T58" s="67" t="s">
        <v>438</v>
      </c>
    </row>
    <row r="59" spans="1:25">
      <c r="O59" s="82"/>
      <c r="P59" s="82"/>
      <c r="T59" s="67" t="s">
        <v>439</v>
      </c>
    </row>
    <row r="60" spans="1:25" ht="15" thickBot="1">
      <c r="O60" s="82"/>
      <c r="P60" s="82"/>
      <c r="U60" s="82"/>
      <c r="V60" s="82" t="s">
        <v>440</v>
      </c>
      <c r="W60" s="89">
        <f>+W39+W47+W49+W51+W53+W55+W57</f>
        <v>-189826569.98956645</v>
      </c>
    </row>
    <row r="61" spans="1:25" ht="15" thickTop="1">
      <c r="A61" s="72" t="s">
        <v>144</v>
      </c>
      <c r="O61" s="82"/>
      <c r="P61" s="82"/>
      <c r="U61" s="82"/>
    </row>
    <row r="62" spans="1:25">
      <c r="A62" s="219" t="s">
        <v>448</v>
      </c>
      <c r="B62" s="219"/>
      <c r="C62" s="219"/>
      <c r="D62" s="219"/>
      <c r="E62" s="219"/>
      <c r="F62" s="219"/>
      <c r="O62" s="82"/>
      <c r="P62" s="82"/>
      <c r="U62" s="82"/>
      <c r="V62" s="82"/>
      <c r="W62" s="85"/>
    </row>
    <row r="63" spans="1:25">
      <c r="A63" s="219"/>
      <c r="B63" s="219"/>
      <c r="C63" s="219"/>
      <c r="D63" s="219"/>
      <c r="E63" s="219"/>
      <c r="F63" s="219"/>
      <c r="U63" s="82"/>
      <c r="V63" s="82" t="s">
        <v>155</v>
      </c>
      <c r="W63" s="85"/>
    </row>
    <row r="64" spans="1:25">
      <c r="A64" s="219"/>
      <c r="B64" s="219"/>
      <c r="C64" s="219"/>
      <c r="D64" s="219"/>
      <c r="E64" s="219"/>
      <c r="F64" s="219"/>
      <c r="S64" s="87"/>
      <c r="T64" s="87"/>
      <c r="U64" s="82"/>
      <c r="W64" s="60"/>
    </row>
    <row r="65" spans="1:25">
      <c r="A65" s="219"/>
      <c r="B65" s="219"/>
      <c r="C65" s="219"/>
      <c r="D65" s="219"/>
      <c r="E65" s="219"/>
      <c r="F65" s="219"/>
      <c r="S65" s="87"/>
      <c r="T65" s="87"/>
      <c r="V65" s="82" t="s">
        <v>86</v>
      </c>
      <c r="W65" s="96">
        <v>9908.7094814583306</v>
      </c>
    </row>
    <row r="66" spans="1:25">
      <c r="A66" s="219"/>
      <c r="B66" s="219"/>
      <c r="C66" s="219"/>
      <c r="D66" s="219"/>
      <c r="E66" s="219"/>
      <c r="F66" s="219"/>
      <c r="S66" s="87"/>
      <c r="T66" s="87"/>
      <c r="U66" s="82"/>
      <c r="V66" s="82"/>
      <c r="W66" s="90"/>
    </row>
    <row r="67" spans="1:25">
      <c r="A67" s="1"/>
      <c r="B67" s="1"/>
      <c r="C67" s="1"/>
      <c r="D67" s="1"/>
      <c r="E67" s="1"/>
      <c r="F67" s="1"/>
      <c r="S67" s="87"/>
      <c r="T67" s="87"/>
      <c r="U67" s="82"/>
      <c r="V67" s="82" t="s">
        <v>110</v>
      </c>
      <c r="W67" s="90">
        <f>3074.49+6592+1326.66+58.86</f>
        <v>11052.01</v>
      </c>
    </row>
    <row r="68" spans="1:25">
      <c r="A68" s="1"/>
      <c r="B68" s="1"/>
      <c r="C68" s="1"/>
      <c r="D68" s="1"/>
      <c r="E68" s="1"/>
      <c r="F68" s="1"/>
      <c r="S68" s="87"/>
      <c r="T68" s="87"/>
      <c r="U68" s="82"/>
      <c r="V68" s="82"/>
      <c r="W68" s="90"/>
    </row>
    <row r="69" spans="1:25">
      <c r="A69" s="1"/>
      <c r="B69" s="1"/>
      <c r="C69" s="1"/>
      <c r="D69" s="1"/>
      <c r="E69" s="1"/>
      <c r="F69" s="1"/>
      <c r="S69" s="87"/>
      <c r="T69" s="87"/>
      <c r="U69" s="82"/>
      <c r="V69" s="82" t="s">
        <v>332</v>
      </c>
      <c r="W69" s="90">
        <v>559059.76</v>
      </c>
    </row>
    <row r="70" spans="1:25">
      <c r="S70" s="87"/>
      <c r="T70" s="87"/>
      <c r="U70" s="82"/>
      <c r="V70" s="82"/>
      <c r="W70" s="90"/>
    </row>
    <row r="71" spans="1:25">
      <c r="A71" s="67"/>
      <c r="B71" s="67"/>
      <c r="C71" s="67"/>
      <c r="D71" s="67"/>
      <c r="E71" s="67"/>
      <c r="F71" s="67"/>
      <c r="S71" s="87"/>
      <c r="T71" s="87"/>
      <c r="V71" s="82"/>
      <c r="W71" s="90"/>
    </row>
    <row r="72" spans="1:25" ht="33" customHeight="1">
      <c r="A72" s="67"/>
      <c r="B72" s="67"/>
      <c r="C72" s="67"/>
      <c r="D72" s="67"/>
      <c r="E72" s="67"/>
      <c r="F72" s="67"/>
      <c r="S72" s="87"/>
      <c r="T72" s="87"/>
      <c r="V72" s="82" t="s">
        <v>156</v>
      </c>
      <c r="W72" s="90">
        <v>-1173.1199999999999</v>
      </c>
    </row>
    <row r="73" spans="1:25">
      <c r="S73" s="87"/>
      <c r="T73" s="87"/>
    </row>
    <row r="74" spans="1:25">
      <c r="A74" s="67"/>
      <c r="B74" s="67"/>
      <c r="C74" s="67"/>
      <c r="D74" s="67"/>
      <c r="E74" s="67"/>
      <c r="F74" s="67"/>
      <c r="S74" s="87"/>
      <c r="V74" s="82" t="s">
        <v>262</v>
      </c>
      <c r="W74" s="85">
        <f>68812.37</f>
        <v>68812.37</v>
      </c>
    </row>
    <row r="75" spans="1:25">
      <c r="A75" s="67"/>
      <c r="B75" s="67"/>
      <c r="C75" s="67"/>
      <c r="D75" s="67"/>
      <c r="E75" s="67"/>
      <c r="F75" s="67"/>
      <c r="S75" s="87"/>
    </row>
    <row r="76" spans="1:25">
      <c r="A76" s="67"/>
      <c r="B76" s="67"/>
      <c r="C76" s="67"/>
      <c r="D76" s="67"/>
      <c r="E76" s="67"/>
      <c r="F76" s="67"/>
      <c r="V76" s="82" t="s">
        <v>127</v>
      </c>
      <c r="W76" s="90">
        <v>-0.3</v>
      </c>
    </row>
    <row r="77" spans="1:25">
      <c r="A77" s="67"/>
      <c r="B77" s="67"/>
      <c r="C77" s="67"/>
      <c r="D77" s="67"/>
      <c r="E77" s="67"/>
      <c r="F77" s="67"/>
      <c r="N77" s="51" t="s">
        <v>350</v>
      </c>
      <c r="U77" s="82"/>
      <c r="W77" s="60"/>
    </row>
    <row r="78" spans="1:25" ht="15" thickBot="1">
      <c r="A78" s="67"/>
      <c r="B78" s="67"/>
      <c r="C78" s="67"/>
      <c r="D78" s="67"/>
      <c r="E78" s="67"/>
      <c r="F78" s="67"/>
      <c r="V78" s="82" t="s">
        <v>441</v>
      </c>
      <c r="W78" s="91">
        <f>SUM(W60:W77)</f>
        <v>-189178910.56008503</v>
      </c>
      <c r="Y78" s="164">
        <f>SUM(Y39:Y77)</f>
        <v>-168867453.48327708</v>
      </c>
    </row>
    <row r="79" spans="1:25" ht="15" thickTop="1">
      <c r="W79" s="92"/>
    </row>
    <row r="80" spans="1:25">
      <c r="V80" s="51" t="s">
        <v>479</v>
      </c>
      <c r="W80" s="95">
        <v>-182852996.75</v>
      </c>
    </row>
    <row r="81" spans="2:23">
      <c r="V81" s="51" t="s">
        <v>480</v>
      </c>
      <c r="W81" s="95">
        <v>-6325913.8099999996</v>
      </c>
    </row>
    <row r="82" spans="2:23" ht="15" thickBot="1">
      <c r="B82" s="66"/>
      <c r="W82" s="182">
        <f>SUM(W80:W81)</f>
        <v>-189178910.56</v>
      </c>
    </row>
    <row r="83" spans="2:23" ht="15" thickTop="1">
      <c r="W83" s="69">
        <f>+W78-W82</f>
        <v>-8.5026025772094727E-5</v>
      </c>
    </row>
  </sheetData>
  <mergeCells count="4">
    <mergeCell ref="G1:N1"/>
    <mergeCell ref="O1:T1"/>
    <mergeCell ref="U1:W1"/>
    <mergeCell ref="A62:F66"/>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58D1C-6CF8-4803-A34C-30F998EC2EE3}">
  <sheetPr>
    <pageSetUpPr fitToPage="1"/>
  </sheetPr>
  <dimension ref="A1:Q99"/>
  <sheetViews>
    <sheetView tabSelected="1" view="pageBreakPreview" zoomScale="25" zoomScaleNormal="75" zoomScaleSheetLayoutView="25" workbookViewId="0">
      <pane xSplit="2" ySplit="2" topLeftCell="C7" activePane="bottomRight" state="frozen"/>
      <selection activeCell="V53" sqref="A1:XFD1048576"/>
      <selection pane="topRight" activeCell="V53" sqref="A1:XFD1048576"/>
      <selection pane="bottomLeft" activeCell="V53" sqref="A1:XFD1048576"/>
      <selection pane="bottomRight" activeCell="V53" sqref="A1:XFD1048576"/>
    </sheetView>
  </sheetViews>
  <sheetFormatPr defaultColWidth="9.1796875" defaultRowHeight="14.5"/>
  <cols>
    <col min="1" max="1" width="38" style="41" bestFit="1" customWidth="1"/>
    <col min="2" max="2" width="20.26953125" style="41" bestFit="1" customWidth="1"/>
    <col min="3" max="4" width="16.26953125" style="41" bestFit="1" customWidth="1"/>
    <col min="5" max="5" width="16.7265625" style="41" bestFit="1" customWidth="1"/>
    <col min="6" max="6" width="2.7265625" style="41" customWidth="1"/>
    <col min="7" max="7" width="17.1796875" style="146" bestFit="1" customWidth="1"/>
    <col min="8" max="8" width="15.7265625" style="146" bestFit="1" customWidth="1"/>
    <col min="9" max="9" width="15.7265625" style="146" customWidth="1"/>
    <col min="10" max="10" width="16" style="41" customWidth="1"/>
    <col min="11" max="11" width="9.1796875" style="41" customWidth="1"/>
    <col min="12" max="12" width="9.1796875" style="41"/>
    <col min="13" max="13" width="9.1796875" style="41" customWidth="1"/>
    <col min="14" max="14" width="16.453125" style="41" bestFit="1" customWidth="1"/>
    <col min="15" max="15" width="15.7265625" style="41" bestFit="1" customWidth="1"/>
    <col min="16" max="16" width="12.81640625" style="41" bestFit="1" customWidth="1"/>
    <col min="17" max="17" width="16.26953125" style="41" bestFit="1" customWidth="1"/>
    <col min="18" max="16384" width="9.1796875" style="41"/>
  </cols>
  <sheetData>
    <row r="1" spans="1:16">
      <c r="G1" s="156" t="s">
        <v>471</v>
      </c>
      <c r="H1" s="156" t="s">
        <v>471</v>
      </c>
      <c r="I1" s="156" t="s">
        <v>471</v>
      </c>
      <c r="J1" s="146"/>
    </row>
    <row r="2" spans="1:16">
      <c r="A2" s="52" t="s">
        <v>9</v>
      </c>
      <c r="B2" s="52" t="s">
        <v>30</v>
      </c>
      <c r="C2" s="155">
        <v>2022</v>
      </c>
      <c r="D2" s="155">
        <v>2021</v>
      </c>
      <c r="E2" s="155" t="s">
        <v>139</v>
      </c>
      <c r="G2" s="156" t="s">
        <v>159</v>
      </c>
      <c r="H2" s="156" t="s">
        <v>140</v>
      </c>
      <c r="I2" s="156" t="s">
        <v>484</v>
      </c>
    </row>
    <row r="3" spans="1:16">
      <c r="A3" s="41" t="s">
        <v>1</v>
      </c>
      <c r="B3" s="44">
        <v>272</v>
      </c>
      <c r="C3" s="146">
        <f>IFERROR(VLOOKUP(A3,'Dec 2022'!A:W,21,FALSE),0)</f>
        <v>-1873396.4100000001</v>
      </c>
      <c r="D3" s="146">
        <f>IFERROR(VLOOKUP(A3,'Dec 2021'!$A$2:$V$51,22,FALSE),0)</f>
        <v>-1873396.4100000001</v>
      </c>
      <c r="E3" s="147">
        <f>C3-D3</f>
        <v>0</v>
      </c>
      <c r="J3" s="147">
        <f>+E3-G3-H3</f>
        <v>0</v>
      </c>
      <c r="M3" s="41" t="s">
        <v>140</v>
      </c>
      <c r="N3" s="146">
        <f>SUMIF($F:$F,M3,$E:$E)</f>
        <v>0</v>
      </c>
      <c r="O3" s="147"/>
      <c r="P3" s="147"/>
    </row>
    <row r="4" spans="1:16">
      <c r="A4" s="41" t="s">
        <v>17</v>
      </c>
      <c r="B4" s="44">
        <v>577</v>
      </c>
      <c r="C4" s="146">
        <f>IFERROR(VLOOKUP(A4,'Dec 2022'!A:W,21,FALSE),0)</f>
        <v>-167766.26999999955</v>
      </c>
      <c r="D4" s="146">
        <f>IFERROR(VLOOKUP(A4,'Dec 2021'!$A$2:$V$51,22,FALSE),0)</f>
        <v>-167766.26999999955</v>
      </c>
      <c r="E4" s="147">
        <f t="shared" ref="E4:E67" si="0">C4-D4</f>
        <v>0</v>
      </c>
      <c r="J4" s="147">
        <f t="shared" ref="J4:J67" si="1">+E4-G4-H4</f>
        <v>0</v>
      </c>
      <c r="M4" s="41" t="s">
        <v>159</v>
      </c>
      <c r="N4" s="146">
        <f>SUMIF($F:$F,M4,$E:$E)</f>
        <v>0</v>
      </c>
    </row>
    <row r="5" spans="1:16">
      <c r="A5" s="41" t="s">
        <v>18</v>
      </c>
      <c r="B5" s="44">
        <v>607</v>
      </c>
      <c r="C5" s="146">
        <f>IFERROR(VLOOKUP(A5,'Dec 2022'!A:W,21,FALSE),0)</f>
        <v>0</v>
      </c>
      <c r="D5" s="146">
        <f>IFERROR(VLOOKUP(A5,'Dec 2021'!$A$2:$V$51,22,FALSE),0)</f>
        <v>0</v>
      </c>
      <c r="E5" s="147">
        <f t="shared" si="0"/>
        <v>0</v>
      </c>
      <c r="J5" s="147">
        <f t="shared" si="1"/>
        <v>0</v>
      </c>
      <c r="M5" s="41" t="s">
        <v>47</v>
      </c>
      <c r="N5" s="146">
        <f>SUMIF($F:$F,M5,$E:$E)</f>
        <v>0</v>
      </c>
    </row>
    <row r="6" spans="1:16">
      <c r="A6" s="41" t="s">
        <v>24</v>
      </c>
      <c r="B6" s="44">
        <v>532</v>
      </c>
      <c r="C6" s="146">
        <f>IFERROR(VLOOKUP(A6,'Dec 2022'!A:W,21,FALSE),0)</f>
        <v>0</v>
      </c>
      <c r="D6" s="146">
        <f>IFERROR(VLOOKUP(A6,'Dec 2021'!$A$2:$V$51,22,FALSE),0)</f>
        <v>0</v>
      </c>
      <c r="E6" s="147">
        <f t="shared" si="0"/>
        <v>0</v>
      </c>
      <c r="J6" s="147">
        <f t="shared" si="1"/>
        <v>0</v>
      </c>
      <c r="M6" s="41" t="s">
        <v>158</v>
      </c>
      <c r="N6" s="146">
        <f>SUMIF($F:$F,M6,$E:$E)</f>
        <v>0</v>
      </c>
    </row>
    <row r="7" spans="1:16">
      <c r="A7" s="41" t="s">
        <v>143</v>
      </c>
      <c r="B7" s="44">
        <v>526</v>
      </c>
      <c r="C7" s="146">
        <f>IFERROR(VLOOKUP(A7,'Dec 2022'!A:W,21,FALSE),0)</f>
        <v>0</v>
      </c>
      <c r="D7" s="146">
        <f>IFERROR(VLOOKUP(A7,'Dec 2021'!$A$2:$V$51,22,FALSE),0)</f>
        <v>-183017.16050000023</v>
      </c>
      <c r="E7" s="147">
        <f t="shared" si="0"/>
        <v>183017.16050000023</v>
      </c>
      <c r="H7" s="146">
        <f>+'Jan 2022'!Q5</f>
        <v>183017.16</v>
      </c>
      <c r="J7" s="147">
        <f t="shared" si="1"/>
        <v>5.0000022747553885E-4</v>
      </c>
    </row>
    <row r="8" spans="1:16">
      <c r="A8" s="41" t="s">
        <v>29</v>
      </c>
      <c r="B8" s="44">
        <v>356</v>
      </c>
      <c r="C8" s="146">
        <f>IFERROR(VLOOKUP(A8,'Dec 2022'!A:W,21,FALSE),0)</f>
        <v>0</v>
      </c>
      <c r="D8" s="146">
        <f>IFERROR(VLOOKUP(A8,'Dec 2021'!$A$2:$V$51,22,FALSE),0)</f>
        <v>-4007000</v>
      </c>
      <c r="E8" s="147">
        <f t="shared" si="0"/>
        <v>4007000</v>
      </c>
      <c r="H8" s="146">
        <f>+'Sep 2022'!Q5</f>
        <v>4007000</v>
      </c>
      <c r="J8" s="147">
        <f t="shared" si="1"/>
        <v>0</v>
      </c>
      <c r="N8" s="148">
        <f>SUM(N3:N7)</f>
        <v>0</v>
      </c>
    </row>
    <row r="9" spans="1:16">
      <c r="A9" s="41" t="s">
        <v>28</v>
      </c>
      <c r="B9" s="44">
        <v>484</v>
      </c>
      <c r="C9" s="146">
        <f>IFERROR(VLOOKUP(A9,'Dec 2022'!A:W,21,FALSE),0)</f>
        <v>0</v>
      </c>
      <c r="D9" s="146">
        <f>IFERROR(VLOOKUP(A9,'Dec 2021'!$A$2:$V$51,22,FALSE),0)</f>
        <v>0</v>
      </c>
      <c r="E9" s="147">
        <f t="shared" si="0"/>
        <v>0</v>
      </c>
      <c r="J9" s="147">
        <f t="shared" si="1"/>
        <v>0</v>
      </c>
      <c r="M9" s="149" t="s">
        <v>128</v>
      </c>
      <c r="N9" s="150">
        <f>E76-N8</f>
        <v>-11585594.490483418</v>
      </c>
    </row>
    <row r="10" spans="1:16">
      <c r="A10" s="41" t="s">
        <v>31</v>
      </c>
      <c r="B10" s="44" t="s">
        <v>33</v>
      </c>
      <c r="C10" s="146">
        <f>IFERROR(VLOOKUP(A10,'Dec 2022'!A:W,21,FALSE),0)</f>
        <v>0</v>
      </c>
      <c r="D10" s="146">
        <f>IFERROR(VLOOKUP(A10,'Dec 2021'!$A$2:$V$51,22,FALSE),0)</f>
        <v>-1.183333364315331E-2</v>
      </c>
      <c r="E10" s="147">
        <f t="shared" si="0"/>
        <v>1.183333364315331E-2</v>
      </c>
      <c r="J10" s="147">
        <f t="shared" si="1"/>
        <v>1.183333364315331E-2</v>
      </c>
    </row>
    <row r="11" spans="1:16">
      <c r="A11" s="41" t="s">
        <v>32</v>
      </c>
      <c r="B11" s="44" t="s">
        <v>34</v>
      </c>
      <c r="C11" s="146">
        <f>IFERROR(VLOOKUP(A11,'Dec 2022'!A:W,21,FALSE),0)</f>
        <v>0</v>
      </c>
      <c r="D11" s="146">
        <f>IFERROR(VLOOKUP(A11,'Dec 2021'!$A$2:$V$51,22,FALSE),0)</f>
        <v>0</v>
      </c>
      <c r="E11" s="147">
        <f t="shared" si="0"/>
        <v>0</v>
      </c>
      <c r="J11" s="147">
        <f t="shared" si="1"/>
        <v>0</v>
      </c>
    </row>
    <row r="12" spans="1:16">
      <c r="A12" s="41" t="s">
        <v>35</v>
      </c>
      <c r="B12" s="44">
        <v>625</v>
      </c>
      <c r="C12" s="146">
        <f>IFERROR(VLOOKUP(A12,'Dec 2022'!A:W,21,FALSE),0)</f>
        <v>0</v>
      </c>
      <c r="D12" s="146">
        <f>IFERROR(VLOOKUP(A12,'Dec 2021'!$A$2:$V$51,22,FALSE),0)</f>
        <v>-1.3333342503756285E-3</v>
      </c>
      <c r="E12" s="147">
        <f t="shared" si="0"/>
        <v>1.3333342503756285E-3</v>
      </c>
      <c r="J12" s="147">
        <f t="shared" si="1"/>
        <v>1.3333342503756285E-3</v>
      </c>
    </row>
    <row r="13" spans="1:16">
      <c r="A13" s="41" t="s">
        <v>36</v>
      </c>
      <c r="B13" s="44">
        <v>644</v>
      </c>
      <c r="C13" s="146">
        <f>IFERROR(VLOOKUP(A13,'Dec 2022'!A:W,21,FALSE),0)</f>
        <v>0</v>
      </c>
      <c r="D13" s="146">
        <f>IFERROR(VLOOKUP(A13,'Dec 2021'!$A$2:$V$51,22,FALSE),0)</f>
        <v>2.3283064365386963E-10</v>
      </c>
      <c r="E13" s="147">
        <f t="shared" si="0"/>
        <v>-2.3283064365386963E-10</v>
      </c>
      <c r="J13" s="147">
        <f t="shared" si="1"/>
        <v>-2.3283064365386963E-10</v>
      </c>
    </row>
    <row r="14" spans="1:16">
      <c r="A14" s="41" t="s">
        <v>40</v>
      </c>
      <c r="B14" s="44">
        <v>558</v>
      </c>
      <c r="C14" s="146">
        <f>IFERROR(VLOOKUP(A14,'Dec 2022'!A:W,21,FALSE),0)</f>
        <v>0</v>
      </c>
      <c r="D14" s="146">
        <f>IFERROR(VLOOKUP(A14,'Dec 2021'!$A$2:$V$51,22,FALSE),0)</f>
        <v>30.00400000018999</v>
      </c>
      <c r="E14" s="147">
        <f t="shared" si="0"/>
        <v>-30.00400000018999</v>
      </c>
      <c r="J14" s="147">
        <f t="shared" si="1"/>
        <v>-30.00400000018999</v>
      </c>
      <c r="K14" s="183" t="s">
        <v>481</v>
      </c>
      <c r="N14" s="225" t="s">
        <v>191</v>
      </c>
      <c r="O14" s="225"/>
    </row>
    <row r="15" spans="1:16">
      <c r="A15" s="41" t="s">
        <v>41</v>
      </c>
      <c r="B15" s="44">
        <v>581</v>
      </c>
      <c r="C15" s="146">
        <f>IFERROR(VLOOKUP(A15,'Dec 2022'!A:W,21,FALSE),0)</f>
        <v>0</v>
      </c>
      <c r="D15" s="146">
        <f>IFERROR(VLOOKUP(A15,'Dec 2021'!$A$2:$V$51,22,FALSE),0)</f>
        <v>0</v>
      </c>
      <c r="E15" s="147">
        <f t="shared" si="0"/>
        <v>0</v>
      </c>
      <c r="J15" s="147">
        <f t="shared" si="1"/>
        <v>0</v>
      </c>
      <c r="N15" s="147">
        <f>N18-G76</f>
        <v>1013381.6000000015</v>
      </c>
      <c r="O15" s="147">
        <f>O18-H76</f>
        <v>2.1500810980796814E-3</v>
      </c>
    </row>
    <row r="16" spans="1:16">
      <c r="A16" s="41" t="s">
        <v>42</v>
      </c>
      <c r="B16" s="44" t="s">
        <v>43</v>
      </c>
      <c r="C16" s="146">
        <f>IFERROR(VLOOKUP(A16,'Dec 2022'!A:W,21,FALSE),0)</f>
        <v>0</v>
      </c>
      <c r="D16" s="146">
        <f>IFERROR(VLOOKUP(A16,'Dec 2021'!$A$2:$V$51,22,FALSE),0)</f>
        <v>-6.9999996339902282E-3</v>
      </c>
      <c r="E16" s="147">
        <f t="shared" si="0"/>
        <v>6.9999996339902282E-3</v>
      </c>
      <c r="J16" s="147">
        <f t="shared" si="1"/>
        <v>6.9999996339902282E-3</v>
      </c>
    </row>
    <row r="17" spans="1:17">
      <c r="A17" s="41" t="s">
        <v>44</v>
      </c>
      <c r="B17" s="44">
        <v>744</v>
      </c>
      <c r="C17" s="146">
        <f>IFERROR(VLOOKUP(A17,'Dec 2022'!A:W,21,FALSE),0)</f>
        <v>-3251684.9506270005</v>
      </c>
      <c r="D17" s="146">
        <f>IFERROR(VLOOKUP(A17,'Dec 2021'!$A$2:$V$51,22,FALSE),0)</f>
        <v>-1688536.8506270004</v>
      </c>
      <c r="E17" s="147">
        <f t="shared" si="0"/>
        <v>-1563148.1</v>
      </c>
      <c r="G17" s="146">
        <f>+'Dec 2022'!I6</f>
        <v>-1563148.1</v>
      </c>
      <c r="J17" s="147">
        <f t="shared" si="1"/>
        <v>0</v>
      </c>
      <c r="K17" s="183"/>
      <c r="N17" s="2" t="s">
        <v>192</v>
      </c>
      <c r="O17" s="2" t="s">
        <v>193</v>
      </c>
    </row>
    <row r="18" spans="1:17">
      <c r="A18" s="41" t="s">
        <v>88</v>
      </c>
      <c r="B18" s="44">
        <v>744</v>
      </c>
      <c r="C18" s="146">
        <f>IFERROR(VLOOKUP(A18,'Dec 2022'!A:W,21,FALSE),0)</f>
        <v>0</v>
      </c>
      <c r="D18" s="146">
        <f>IFERROR(VLOOKUP(A18,'Dec 2021'!$A$2:$V$51,22,FALSE),0)</f>
        <v>0</v>
      </c>
      <c r="E18" s="147">
        <f t="shared" si="0"/>
        <v>0</v>
      </c>
      <c r="J18" s="147">
        <f t="shared" si="1"/>
        <v>0</v>
      </c>
      <c r="N18" s="160">
        <f>SUM(N20:N31)</f>
        <v>-8798561.0199999996</v>
      </c>
      <c r="O18" s="160">
        <f>SUM(O20:O31)</f>
        <v>11098017.99</v>
      </c>
      <c r="Q18" s="147">
        <f>N9-O18-N18</f>
        <v>-13885051.460483421</v>
      </c>
    </row>
    <row r="19" spans="1:17">
      <c r="A19" s="41" t="s">
        <v>45</v>
      </c>
      <c r="B19" s="44">
        <v>720</v>
      </c>
      <c r="C19" s="146">
        <f>IFERROR(VLOOKUP(A19,'Dec 2022'!A:W,21,FALSE),0)</f>
        <v>-153619.51999999999</v>
      </c>
      <c r="D19" s="146">
        <f>IFERROR(VLOOKUP(A19,'Dec 2021'!$A$2:$V$51,22,FALSE),0)</f>
        <v>-153619.51999999999</v>
      </c>
      <c r="E19" s="147">
        <f t="shared" si="0"/>
        <v>0</v>
      </c>
      <c r="J19" s="147">
        <f t="shared" si="1"/>
        <v>0</v>
      </c>
    </row>
    <row r="20" spans="1:17">
      <c r="A20" s="41" t="s">
        <v>46</v>
      </c>
      <c r="B20" s="44">
        <v>687</v>
      </c>
      <c r="C20" s="146">
        <f>IFERROR(VLOOKUP(A20,'Dec 2022'!A:W,21,FALSE),0)</f>
        <v>0</v>
      </c>
      <c r="D20" s="146">
        <f>IFERROR(VLOOKUP(A20,'Dec 2021'!$A$2:$V$51,22,FALSE),0)</f>
        <v>3.4999997005797923E-3</v>
      </c>
      <c r="E20" s="147">
        <f t="shared" si="0"/>
        <v>-3.4999997005797923E-3</v>
      </c>
      <c r="J20" s="147">
        <f t="shared" si="1"/>
        <v>-3.4999997005797923E-3</v>
      </c>
      <c r="M20" s="159">
        <v>44592</v>
      </c>
      <c r="N20" s="146">
        <f>ROUND('Jan 2022'!I41,2)</f>
        <v>0</v>
      </c>
      <c r="O20" s="146">
        <f>ROUND('Jan 2022'!Q41,2)</f>
        <v>1552844.51</v>
      </c>
    </row>
    <row r="21" spans="1:17">
      <c r="A21" s="41" t="s">
        <v>48</v>
      </c>
      <c r="B21" s="44">
        <v>620</v>
      </c>
      <c r="C21" s="146">
        <f>IFERROR(VLOOKUP(A21,'Dec 2022'!A:W,21,FALSE),0)</f>
        <v>0</v>
      </c>
      <c r="D21" s="146">
        <f>IFERROR(VLOOKUP(A21,'Dec 2021'!$A$2:$V$51,22,FALSE),0)</f>
        <v>2.3333330173045397E-3</v>
      </c>
      <c r="E21" s="147">
        <f t="shared" si="0"/>
        <v>-2.3333330173045397E-3</v>
      </c>
      <c r="J21" s="147">
        <f t="shared" si="1"/>
        <v>-2.3333330173045397E-3</v>
      </c>
      <c r="M21" s="159">
        <v>44620</v>
      </c>
      <c r="N21" s="146">
        <f>ROUND('Feb 2022'!I39,2)</f>
        <v>0</v>
      </c>
      <c r="O21" s="146">
        <f>ROUND('Feb 2022'!Q39,2)</f>
        <v>84595.57</v>
      </c>
    </row>
    <row r="22" spans="1:17">
      <c r="A22" s="41" t="s">
        <v>49</v>
      </c>
      <c r="B22" s="44" t="s">
        <v>52</v>
      </c>
      <c r="C22" s="146">
        <f>IFERROR(VLOOKUP(A22,'Dec 2022'!A:W,21,FALSE),0)</f>
        <v>0</v>
      </c>
      <c r="D22" s="146">
        <f>IFERROR(VLOOKUP(A22,'Dec 2021'!$A$2:$V$51,22,FALSE),0)</f>
        <v>0</v>
      </c>
      <c r="E22" s="147">
        <f t="shared" si="0"/>
        <v>0</v>
      </c>
      <c r="J22" s="147">
        <f t="shared" si="1"/>
        <v>0</v>
      </c>
      <c r="M22" s="159">
        <v>44651</v>
      </c>
      <c r="N22" s="146">
        <f>ROUND('Mar 2022'!I38,2)</f>
        <v>-916159.13</v>
      </c>
      <c r="O22" s="146">
        <f>ROUND('Mar 2022'!Q38,2)</f>
        <v>0</v>
      </c>
    </row>
    <row r="23" spans="1:17">
      <c r="A23" s="41" t="s">
        <v>50</v>
      </c>
      <c r="B23" s="44" t="s">
        <v>53</v>
      </c>
      <c r="C23" s="146">
        <f>IFERROR(VLOOKUP(A23,'Dec 2022'!A:W,21,FALSE),0)</f>
        <v>0</v>
      </c>
      <c r="D23" s="146">
        <f>IFERROR(VLOOKUP(A23,'Dec 2021'!$A$2:$V$51,22,FALSE),0)</f>
        <v>0</v>
      </c>
      <c r="E23" s="147">
        <f t="shared" si="0"/>
        <v>0</v>
      </c>
      <c r="J23" s="147">
        <f t="shared" si="1"/>
        <v>0</v>
      </c>
      <c r="M23" s="159">
        <v>44681</v>
      </c>
      <c r="N23" s="146">
        <f>ROUND('Apr 2022'!I38,2)</f>
        <v>0</v>
      </c>
      <c r="O23" s="146">
        <f>ROUND('Apr 2022'!Q38,2)</f>
        <v>1369827.35</v>
      </c>
    </row>
    <row r="24" spans="1:17">
      <c r="A24" s="41" t="s">
        <v>51</v>
      </c>
      <c r="B24" s="44">
        <v>755</v>
      </c>
      <c r="C24" s="146">
        <f>IFERROR(VLOOKUP(A24,'Dec 2022'!A:W,21,FALSE),0)</f>
        <v>0</v>
      </c>
      <c r="D24" s="146">
        <f>IFERROR(VLOOKUP(A24,'Dec 2021'!$A$2:$V$51,22,FALSE),0)</f>
        <v>0</v>
      </c>
      <c r="E24" s="147">
        <f t="shared" si="0"/>
        <v>0</v>
      </c>
      <c r="J24" s="147">
        <f t="shared" si="1"/>
        <v>0</v>
      </c>
      <c r="M24" s="159">
        <v>44712</v>
      </c>
      <c r="N24" s="146">
        <f>ROUND('May 2022'!I38,2)</f>
        <v>-13385.69</v>
      </c>
      <c r="O24" s="146">
        <f>ROUND('May 2022'!Q38,2)</f>
        <v>1078861.54</v>
      </c>
    </row>
    <row r="25" spans="1:17">
      <c r="A25" s="41" t="s">
        <v>54</v>
      </c>
      <c r="B25" s="44" t="s">
        <v>56</v>
      </c>
      <c r="C25" s="146">
        <f>IFERROR(VLOOKUP(A25,'Dec 2022'!A:W,21,FALSE),0)</f>
        <v>0</v>
      </c>
      <c r="D25" s="146">
        <f>IFERROR(VLOOKUP(A25,'Dec 2021'!$A$2:$V$51,22,FALSE),0)</f>
        <v>0</v>
      </c>
      <c r="E25" s="147">
        <f t="shared" si="0"/>
        <v>0</v>
      </c>
      <c r="J25" s="147">
        <f t="shared" si="1"/>
        <v>0</v>
      </c>
      <c r="M25" s="159">
        <v>44742</v>
      </c>
      <c r="N25" s="146">
        <f>ROUND('Jun 2022'!I38,2)</f>
        <v>-89311.94</v>
      </c>
      <c r="O25" s="146">
        <f>ROUND('Jun 2022'!Q38,2)</f>
        <v>0</v>
      </c>
    </row>
    <row r="26" spans="1:17">
      <c r="A26" s="41" t="s">
        <v>55</v>
      </c>
      <c r="B26" s="44" t="s">
        <v>57</v>
      </c>
      <c r="C26" s="146">
        <f>IFERROR(VLOOKUP(A26,'Dec 2022'!A:W,21,FALSE),0)</f>
        <v>0</v>
      </c>
      <c r="D26" s="146">
        <f>IFERROR(VLOOKUP(A26,'Dec 2021'!$A$2:$V$51,22,FALSE),0)</f>
        <v>0</v>
      </c>
      <c r="E26" s="147">
        <f t="shared" si="0"/>
        <v>0</v>
      </c>
      <c r="H26" s="60"/>
      <c r="I26" s="60"/>
      <c r="J26" s="147">
        <f t="shared" si="1"/>
        <v>0</v>
      </c>
      <c r="M26" s="159">
        <v>44773</v>
      </c>
      <c r="N26" s="146">
        <f>ROUND('Jul 2022'!I38,2)</f>
        <v>-592963.17000000004</v>
      </c>
      <c r="O26" s="146">
        <f>ROUND('Jul 2022'!Q38,2)</f>
        <v>1369827.35</v>
      </c>
    </row>
    <row r="27" spans="1:17">
      <c r="A27" s="41" t="s">
        <v>90</v>
      </c>
      <c r="B27" s="44" t="s">
        <v>57</v>
      </c>
      <c r="C27" s="146">
        <f>IFERROR(VLOOKUP(A27,'Dec 2022'!A:W,21,FALSE),0)</f>
        <v>0</v>
      </c>
      <c r="D27" s="146">
        <f>IFERROR(VLOOKUP(A27,'Dec 2021'!$A$2:$V$51,22,FALSE),0)</f>
        <v>0</v>
      </c>
      <c r="E27" s="147">
        <f t="shared" si="0"/>
        <v>0</v>
      </c>
      <c r="J27" s="147">
        <f t="shared" si="1"/>
        <v>0</v>
      </c>
      <c r="M27" s="159">
        <v>44804</v>
      </c>
      <c r="N27" s="146">
        <f>ROUND('Aug 2022'!I38,2)</f>
        <v>-281629.42</v>
      </c>
      <c r="O27" s="146">
        <f>ROUND('Aug 2022'!Q38,2)</f>
        <v>0</v>
      </c>
    </row>
    <row r="28" spans="1:17">
      <c r="A28" s="41" t="s">
        <v>58</v>
      </c>
      <c r="B28" s="44">
        <v>529</v>
      </c>
      <c r="C28" s="146">
        <f>IFERROR(VLOOKUP(A28,'Dec 2022'!A:W,21,FALSE),0)</f>
        <v>0</v>
      </c>
      <c r="D28" s="146">
        <f>IFERROR(VLOOKUP(A28,'Dec 2021'!$A$2:$V$51,22,FALSE),0)</f>
        <v>0</v>
      </c>
      <c r="E28" s="147">
        <f t="shared" si="0"/>
        <v>0</v>
      </c>
      <c r="J28" s="147">
        <f t="shared" si="1"/>
        <v>0</v>
      </c>
      <c r="M28" s="159">
        <v>44834</v>
      </c>
      <c r="N28" s="146">
        <f>ROUND('Sep 2022'!I38,2)</f>
        <v>-391886.65</v>
      </c>
      <c r="O28" s="146">
        <f>ROUND('Sep 2022'!Q38,2)</f>
        <v>4007000</v>
      </c>
    </row>
    <row r="29" spans="1:17">
      <c r="A29" s="41" t="s">
        <v>59</v>
      </c>
      <c r="B29" s="44">
        <v>679</v>
      </c>
      <c r="C29" s="146">
        <f>IFERROR(VLOOKUP(A29,'Dec 2022'!A:W,21,FALSE),0)</f>
        <v>0</v>
      </c>
      <c r="D29" s="146">
        <f>IFERROR(VLOOKUP(A29,'Dec 2021'!$A$2:$V$51,22,FALSE),0)</f>
        <v>0</v>
      </c>
      <c r="E29" s="147">
        <f t="shared" si="0"/>
        <v>0</v>
      </c>
      <c r="J29" s="147">
        <f t="shared" si="1"/>
        <v>0</v>
      </c>
      <c r="M29" s="159">
        <v>44865</v>
      </c>
      <c r="N29" s="146">
        <f>ROUND('Oct 2022'!I38,2)</f>
        <v>-1357111.67</v>
      </c>
      <c r="O29" s="146">
        <f>ROUND('Oct 2022'!Q38,2)</f>
        <v>1635061.67</v>
      </c>
    </row>
    <row r="30" spans="1:17">
      <c r="A30" s="41" t="s">
        <v>60</v>
      </c>
      <c r="B30" s="44">
        <v>779</v>
      </c>
      <c r="C30" s="146">
        <f>IFERROR(VLOOKUP(A30,'Dec 2022'!A:W,21,FALSE),0)</f>
        <v>-6158461.8700000001</v>
      </c>
      <c r="D30" s="146">
        <f>IFERROR(VLOOKUP(A30,'Dec 2021'!$A$2:$V$51,22,FALSE),0)</f>
        <v>-6158461.8700000001</v>
      </c>
      <c r="E30" s="147">
        <f t="shared" si="0"/>
        <v>0</v>
      </c>
      <c r="J30" s="147">
        <f t="shared" si="1"/>
        <v>0</v>
      </c>
      <c r="M30" s="159">
        <v>44895</v>
      </c>
      <c r="N30" s="146">
        <f>ROUND('Nov 2022'!I39,2)</f>
        <v>-106394.17</v>
      </c>
      <c r="O30" s="146">
        <f>ROUND('Nov 2022'!Q39,2)</f>
        <v>0</v>
      </c>
    </row>
    <row r="31" spans="1:17">
      <c r="A31" s="41" t="s">
        <v>157</v>
      </c>
      <c r="B31" s="44">
        <v>779</v>
      </c>
      <c r="C31" s="146">
        <f>+'Dec 2022'!U9</f>
        <v>-22272081</v>
      </c>
      <c r="D31" s="146">
        <f>IFERROR(VLOOKUP(A31,'Dec 2021'!$A$2:$V$51,22,FALSE),0)</f>
        <v>-22272081</v>
      </c>
      <c r="E31" s="147">
        <f t="shared" si="0"/>
        <v>0</v>
      </c>
      <c r="J31" s="147">
        <f t="shared" si="1"/>
        <v>0</v>
      </c>
      <c r="M31" s="159">
        <v>44926</v>
      </c>
      <c r="N31" s="146">
        <f>ROUND('Dec 2022'!I39,2)</f>
        <v>-5049719.18</v>
      </c>
      <c r="O31" s="146">
        <f>ROUND('Dec 2022'!Q39,2)</f>
        <v>0</v>
      </c>
    </row>
    <row r="32" spans="1:17">
      <c r="A32" s="41" t="s">
        <v>61</v>
      </c>
      <c r="B32" s="44">
        <v>829</v>
      </c>
      <c r="C32" s="146">
        <f>IFERROR(VLOOKUP(A32,'Dec 2022'!A:W,21,FALSE),0)</f>
        <v>-1574501.921000001</v>
      </c>
      <c r="D32" s="146">
        <f>IFERROR(VLOOKUP(A32,'Dec 2021'!$A$2:$V$51,22,FALSE),0)</f>
        <v>-3027888.3105000006</v>
      </c>
      <c r="E32" s="147">
        <f t="shared" si="0"/>
        <v>1453386.3894999996</v>
      </c>
      <c r="H32" s="146">
        <f>+'Jan 2022'!Q11+'Apr 2022'!Q10+'Jul 2022'!Q10+'Oct 2022'!Q10</f>
        <v>1453386.3895</v>
      </c>
      <c r="J32" s="147">
        <f t="shared" si="1"/>
        <v>0</v>
      </c>
      <c r="K32" s="183"/>
    </row>
    <row r="33" spans="1:11">
      <c r="A33" s="41" t="s">
        <v>94</v>
      </c>
      <c r="B33" s="44">
        <v>678</v>
      </c>
      <c r="C33" s="146">
        <f>IFERROR(VLOOKUP(A33,'Dec 2022'!A:W,21,FALSE),0)</f>
        <v>0</v>
      </c>
      <c r="D33" s="146">
        <f>IFERROR(VLOOKUP(A33,'Dec 2021'!$A$2:$V$51,22,FALSE),0)</f>
        <v>0</v>
      </c>
      <c r="E33" s="147">
        <f t="shared" si="0"/>
        <v>0</v>
      </c>
      <c r="J33" s="147">
        <f t="shared" si="1"/>
        <v>0</v>
      </c>
      <c r="K33" s="147">
        <f>SUM(J33:J34)</f>
        <v>0</v>
      </c>
    </row>
    <row r="34" spans="1:11">
      <c r="A34" s="41" t="s">
        <v>95</v>
      </c>
      <c r="B34" s="44">
        <v>678</v>
      </c>
      <c r="C34" s="146">
        <f>IFERROR(VLOOKUP(A34,'Dec 2022'!A:W,21,FALSE),0)</f>
        <v>0</v>
      </c>
      <c r="D34" s="146">
        <f>IFERROR(VLOOKUP(A34,'Dec 2021'!$A$2:$V$51,22,FALSE),0)</f>
        <v>0</v>
      </c>
      <c r="E34" s="147">
        <f t="shared" si="0"/>
        <v>0</v>
      </c>
      <c r="J34" s="147">
        <f t="shared" si="1"/>
        <v>0</v>
      </c>
    </row>
    <row r="35" spans="1:11">
      <c r="A35" s="41" t="s">
        <v>62</v>
      </c>
      <c r="B35" s="44">
        <v>705</v>
      </c>
      <c r="C35" s="146">
        <f>IFERROR(VLOOKUP(A35,'Dec 2022'!A:W,21,FALSE),0)</f>
        <v>0</v>
      </c>
      <c r="D35" s="146">
        <f>IFERROR(VLOOKUP(A35,'Dec 2021'!$A$2:$V$51,22,FALSE),0)</f>
        <v>0</v>
      </c>
      <c r="E35" s="147">
        <f t="shared" si="0"/>
        <v>0</v>
      </c>
      <c r="J35" s="147">
        <f t="shared" si="1"/>
        <v>0</v>
      </c>
    </row>
    <row r="36" spans="1:11">
      <c r="A36" s="41" t="s">
        <v>63</v>
      </c>
      <c r="B36" s="44" t="s">
        <v>64</v>
      </c>
      <c r="C36" s="146">
        <f>IFERROR(VLOOKUP(A36,'Dec 2022'!A:W,21,FALSE),0)</f>
        <v>0</v>
      </c>
      <c r="D36" s="146">
        <f>IFERROR(VLOOKUP(A36,'Dec 2021'!$A$2:$V$51,22,FALSE),0)</f>
        <v>0</v>
      </c>
      <c r="E36" s="147">
        <f t="shared" si="0"/>
        <v>0</v>
      </c>
      <c r="J36" s="147">
        <f t="shared" si="1"/>
        <v>0</v>
      </c>
    </row>
    <row r="37" spans="1:11">
      <c r="A37" s="41" t="s">
        <v>65</v>
      </c>
      <c r="B37" s="44">
        <v>723</v>
      </c>
      <c r="C37" s="146">
        <f>IFERROR(VLOOKUP(A37,'Dec 2022'!A:W,21,FALSE),0)</f>
        <v>-854507.16</v>
      </c>
      <c r="D37" s="146">
        <f>IFERROR(VLOOKUP(A37,'Dec 2021'!$A$2:$V$51,22,FALSE),0)</f>
        <v>-854507.16</v>
      </c>
      <c r="E37" s="147">
        <f t="shared" si="0"/>
        <v>0</v>
      </c>
      <c r="J37" s="147">
        <f t="shared" si="1"/>
        <v>0</v>
      </c>
    </row>
    <row r="38" spans="1:11">
      <c r="A38" s="41" t="s">
        <v>66</v>
      </c>
      <c r="B38" s="44" t="s">
        <v>67</v>
      </c>
      <c r="C38" s="146">
        <f>IFERROR(VLOOKUP(A38,'Dec 2022'!A:W,21,FALSE),0)</f>
        <v>0</v>
      </c>
      <c r="D38" s="146">
        <f>IFERROR(VLOOKUP(A38,'Dec 2021'!$A$2:$V$51,22,FALSE),0)</f>
        <v>-2.9103830456733704E-11</v>
      </c>
      <c r="E38" s="147">
        <f t="shared" si="0"/>
        <v>2.9103830456733704E-11</v>
      </c>
      <c r="J38" s="147">
        <f t="shared" si="1"/>
        <v>2.9103830456733704E-11</v>
      </c>
    </row>
    <row r="39" spans="1:11">
      <c r="A39" s="41" t="s">
        <v>69</v>
      </c>
      <c r="B39" s="44">
        <v>877</v>
      </c>
      <c r="C39" s="146">
        <f>IFERROR(VLOOKUP(A39,'Dec 2022'!A:W,21,FALSE),0)</f>
        <v>-16800000.000000004</v>
      </c>
      <c r="D39" s="146">
        <f>IFERROR(VLOOKUP(A39,'Dec 2021'!$A$2:$V$51,22,FALSE),0)</f>
        <v>-16800000.000000004</v>
      </c>
      <c r="E39" s="147">
        <f t="shared" si="0"/>
        <v>0</v>
      </c>
      <c r="J39" s="147">
        <f t="shared" si="1"/>
        <v>0</v>
      </c>
    </row>
    <row r="40" spans="1:11">
      <c r="A40" s="41" t="s">
        <v>97</v>
      </c>
      <c r="B40" s="44">
        <v>539</v>
      </c>
      <c r="C40" s="146">
        <f>IFERROR(VLOOKUP(A40,'Dec 2022'!A:W,21,FALSE),0)</f>
        <v>0</v>
      </c>
      <c r="D40" s="146">
        <f>IFERROR(VLOOKUP(A40,'Dec 2021'!$A$2:$V$51,22,FALSE),0)</f>
        <v>0</v>
      </c>
      <c r="E40" s="147">
        <f t="shared" si="0"/>
        <v>0</v>
      </c>
      <c r="J40" s="147">
        <f t="shared" si="1"/>
        <v>0</v>
      </c>
    </row>
    <row r="41" spans="1:11">
      <c r="A41" s="41" t="s">
        <v>96</v>
      </c>
      <c r="B41" s="44">
        <v>539</v>
      </c>
      <c r="C41" s="146">
        <f>IFERROR(VLOOKUP(A41,'Dec 2022'!A:W,21,FALSE),0)</f>
        <v>0</v>
      </c>
      <c r="D41" s="146">
        <f>IFERROR(VLOOKUP(A41,'Dec 2021'!$A$2:$V$51,22,FALSE),0)</f>
        <v>13077998.000000004</v>
      </c>
      <c r="E41" s="147">
        <f t="shared" si="0"/>
        <v>-13077998.000000004</v>
      </c>
      <c r="J41" s="147">
        <f t="shared" si="1"/>
        <v>-13077998.000000004</v>
      </c>
      <c r="K41" s="183" t="s">
        <v>486</v>
      </c>
    </row>
    <row r="42" spans="1:11">
      <c r="A42" s="41" t="s">
        <v>79</v>
      </c>
      <c r="B42" s="44">
        <v>548</v>
      </c>
      <c r="C42" s="146">
        <f>IFERROR(VLOOKUP(A42,'Dec 2022'!A:W,21,FALSE),0)</f>
        <v>0</v>
      </c>
      <c r="D42" s="146">
        <f>IFERROR(VLOOKUP(A42,'Dec 2021'!$A$2:$V$51,22,FALSE),0)</f>
        <v>2.4999994784593582E-3</v>
      </c>
      <c r="E42" s="147">
        <f t="shared" si="0"/>
        <v>-2.4999994784593582E-3</v>
      </c>
      <c r="J42" s="147">
        <f t="shared" si="1"/>
        <v>-2.4999994784593582E-3</v>
      </c>
    </row>
    <row r="43" spans="1:11">
      <c r="A43" s="41" t="s">
        <v>68</v>
      </c>
      <c r="B43" s="44">
        <v>709</v>
      </c>
      <c r="C43" s="146">
        <f>IFERROR(VLOOKUP(A43,'Dec 2022'!A:W,21,FALSE),0)</f>
        <v>0</v>
      </c>
      <c r="D43" s="146">
        <f>IFERROR(VLOOKUP(A43,'Dec 2021'!$A$2:$V$51,22,FALSE),0)</f>
        <v>-3.3333331230096519E-3</v>
      </c>
      <c r="E43" s="147">
        <f t="shared" si="0"/>
        <v>3.3333331230096519E-3</v>
      </c>
      <c r="J43" s="147">
        <f t="shared" si="1"/>
        <v>3.3333331230096519E-3</v>
      </c>
    </row>
    <row r="44" spans="1:11">
      <c r="A44" s="41" t="s">
        <v>70</v>
      </c>
      <c r="B44" s="44" t="s">
        <v>71</v>
      </c>
      <c r="C44" s="146">
        <f>IFERROR(VLOOKUP(A44,'Dec 2022'!A:W,21,FALSE),0)</f>
        <v>-1938559.7799999998</v>
      </c>
      <c r="D44" s="146">
        <f>IFERROR(VLOOKUP(A44,'Dec 2021'!$A$2:$V$51,22,FALSE),0)</f>
        <v>-1938559.7799999998</v>
      </c>
      <c r="E44" s="147">
        <f t="shared" si="0"/>
        <v>0</v>
      </c>
      <c r="J44" s="147">
        <f t="shared" si="1"/>
        <v>0</v>
      </c>
    </row>
    <row r="45" spans="1:11">
      <c r="A45" s="41" t="s">
        <v>72</v>
      </c>
      <c r="B45" s="44" t="s">
        <v>75</v>
      </c>
      <c r="C45" s="146">
        <f>IFERROR(VLOOKUP(A45,'Dec 2022'!A:W,21,FALSE),0)</f>
        <v>-362313.08999999997</v>
      </c>
      <c r="D45" s="146">
        <f>IFERROR(VLOOKUP(A45,'Dec 2021'!$A$2:$V$51,22,FALSE),0)</f>
        <v>-362313.08999999997</v>
      </c>
      <c r="E45" s="147">
        <f t="shared" si="0"/>
        <v>0</v>
      </c>
      <c r="J45" s="147">
        <f t="shared" si="1"/>
        <v>0</v>
      </c>
    </row>
    <row r="46" spans="1:11">
      <c r="A46" s="41" t="s">
        <v>73</v>
      </c>
      <c r="B46" s="44" t="s">
        <v>74</v>
      </c>
      <c r="C46" s="146">
        <f>IFERROR(VLOOKUP(A46,'Dec 2022'!A:W,21,FALSE),0)</f>
        <v>-558659.21</v>
      </c>
      <c r="D46" s="146">
        <f>IFERROR(VLOOKUP(A46,'Dec 2021'!$A$2:$V$51,22,FALSE),0)</f>
        <v>-558659.21</v>
      </c>
      <c r="E46" s="147">
        <f t="shared" si="0"/>
        <v>0</v>
      </c>
      <c r="J46" s="147">
        <f t="shared" si="1"/>
        <v>0</v>
      </c>
    </row>
    <row r="47" spans="1:11">
      <c r="A47" s="41" t="s">
        <v>76</v>
      </c>
      <c r="B47" s="44" t="s">
        <v>64</v>
      </c>
      <c r="C47" s="146">
        <f>IFERROR(VLOOKUP(A47,'Dec 2022'!A:W,21,FALSE),0)</f>
        <v>0</v>
      </c>
      <c r="D47" s="146">
        <f>IFERROR(VLOOKUP(A47,'Dec 2021'!$A$2:$V$51,22,FALSE),0)</f>
        <v>0</v>
      </c>
      <c r="E47" s="147">
        <f t="shared" si="0"/>
        <v>0</v>
      </c>
      <c r="J47" s="147">
        <f t="shared" si="1"/>
        <v>0</v>
      </c>
    </row>
    <row r="48" spans="1:11">
      <c r="A48" s="41" t="s">
        <v>77</v>
      </c>
      <c r="B48" s="44" t="s">
        <v>78</v>
      </c>
      <c r="C48" s="146">
        <f>IFERROR(VLOOKUP(A48,'Dec 2022'!A:W,21,FALSE),0)</f>
        <v>-103264.5</v>
      </c>
      <c r="D48" s="146">
        <f>IFERROR(VLOOKUP(A48,'Dec 2021'!$A$2:$V$51,22,FALSE),0)</f>
        <v>-103264.5</v>
      </c>
      <c r="E48" s="147">
        <f t="shared" si="0"/>
        <v>0</v>
      </c>
      <c r="J48" s="147">
        <f t="shared" si="1"/>
        <v>0</v>
      </c>
    </row>
    <row r="49" spans="1:11">
      <c r="A49" s="41" t="s">
        <v>80</v>
      </c>
      <c r="B49" s="44" t="s">
        <v>81</v>
      </c>
      <c r="C49" s="146">
        <f>IFERROR(VLOOKUP(A49,'Dec 2022'!A:W,21,FALSE),0)</f>
        <v>0</v>
      </c>
      <c r="D49" s="146">
        <f>IFERROR(VLOOKUP(A49,'Dec 2021'!$A$2:$V$51,22,FALSE),0)</f>
        <v>0</v>
      </c>
      <c r="E49" s="147">
        <f t="shared" si="0"/>
        <v>0</v>
      </c>
      <c r="J49" s="147">
        <f t="shared" si="1"/>
        <v>0</v>
      </c>
    </row>
    <row r="50" spans="1:11">
      <c r="A50" s="41" t="s">
        <v>82</v>
      </c>
      <c r="B50" s="44">
        <v>954</v>
      </c>
      <c r="C50" s="146">
        <f>IFERROR(VLOOKUP(A50,'Dec 2022'!A:W,21,FALSE),0)</f>
        <v>-1058100</v>
      </c>
      <c r="D50" s="146">
        <f>IFERROR(VLOOKUP(A50,'Dec 2021'!$A$2:$V$51,22,FALSE),0)</f>
        <v>-1058100</v>
      </c>
      <c r="E50" s="147">
        <f t="shared" si="0"/>
        <v>0</v>
      </c>
      <c r="J50" s="147">
        <f t="shared" si="1"/>
        <v>0</v>
      </c>
    </row>
    <row r="51" spans="1:11">
      <c r="A51" s="41" t="s">
        <v>83</v>
      </c>
      <c r="B51" s="44">
        <v>946</v>
      </c>
      <c r="C51" s="146">
        <f>IFERROR(VLOOKUP(A51,'Dec 2022'!A:W,21,FALSE),0)</f>
        <v>-606062.5</v>
      </c>
      <c r="D51" s="146">
        <f>IFERROR(VLOOKUP(A51,'Dec 2021'!$A$2:$V$51,22,FALSE),0)</f>
        <v>-21396.809999999998</v>
      </c>
      <c r="E51" s="147">
        <f t="shared" si="0"/>
        <v>-584665.68999999994</v>
      </c>
      <c r="G51" s="146">
        <f>+'Mar 2022'!I18+'Jul 2022'!I18+'Oct 2022'!I18+'Dec 2022'!I18</f>
        <v>-584665.68999999994</v>
      </c>
      <c r="J51" s="147">
        <f t="shared" si="1"/>
        <v>0</v>
      </c>
      <c r="K51" s="183"/>
    </row>
    <row r="52" spans="1:11">
      <c r="A52" s="41" t="s">
        <v>84</v>
      </c>
      <c r="B52" s="44">
        <v>1032</v>
      </c>
      <c r="C52" s="146">
        <f>IFERROR(VLOOKUP(A52,'Dec 2022'!A:W,21,FALSE),0)</f>
        <v>-91145</v>
      </c>
      <c r="D52" s="146">
        <f>IFERROR(VLOOKUP(A52,'Dec 2021'!$A$2:$V$51,22,FALSE),0)</f>
        <v>-91145</v>
      </c>
      <c r="E52" s="147">
        <f t="shared" si="0"/>
        <v>0</v>
      </c>
      <c r="J52" s="147">
        <f t="shared" si="1"/>
        <v>0</v>
      </c>
    </row>
    <row r="53" spans="1:11">
      <c r="A53" s="41" t="s">
        <v>85</v>
      </c>
      <c r="B53" s="44">
        <v>829</v>
      </c>
      <c r="C53" s="146">
        <f>IFERROR(VLOOKUP(A53,'Dec 2022'!A:W,21,FALSE),0)</f>
        <v>-4774070.2716500815</v>
      </c>
      <c r="D53" s="146">
        <f>IFERROR(VLOOKUP(A53,'Dec 2021'!$A$2:$V$51,22,FALSE),0)</f>
        <v>-8051846</v>
      </c>
      <c r="E53" s="147">
        <f t="shared" si="0"/>
        <v>3277775.7283499185</v>
      </c>
      <c r="G53" s="146">
        <f>ROUND('Sep 2022'!H20,2)</f>
        <v>-1013381.6</v>
      </c>
      <c r="H53" s="146">
        <f>+'Jan 2022'!Q22+'Apr 2022'!Q20+'Jul 2022'!Q20+'Oct 2022'!Q20</f>
        <v>4291157.32834992</v>
      </c>
      <c r="J53" s="147">
        <f t="shared" si="1"/>
        <v>0</v>
      </c>
      <c r="K53" s="183" t="s">
        <v>482</v>
      </c>
    </row>
    <row r="54" spans="1:11">
      <c r="A54" s="41" t="s">
        <v>87</v>
      </c>
      <c r="B54" s="44">
        <v>1030</v>
      </c>
      <c r="C54" s="146">
        <f>IFERROR(VLOOKUP(A54,'Dec 2022'!A:W,21,FALSE),0)</f>
        <v>0</v>
      </c>
      <c r="D54" s="146">
        <f>IFERROR(VLOOKUP(A54,'Dec 2021'!$A$2:$V$51,22,FALSE),0)</f>
        <v>-206358.13</v>
      </c>
      <c r="E54" s="147">
        <f t="shared" si="0"/>
        <v>206358.13</v>
      </c>
      <c r="I54" s="146">
        <f>ROUND('Dec 2022'!H21,2)</f>
        <v>206358.13</v>
      </c>
      <c r="J54" s="147"/>
      <c r="K54" s="183" t="s">
        <v>483</v>
      </c>
    </row>
    <row r="55" spans="1:11">
      <c r="A55" s="41" t="s">
        <v>89</v>
      </c>
      <c r="B55" s="44">
        <v>1157</v>
      </c>
      <c r="C55" s="146">
        <f>IFERROR(VLOOKUP(A55,'Dec 2022'!A:W,21,FALSE),0)</f>
        <v>-207540.55</v>
      </c>
      <c r="D55" s="146">
        <f>IFERROR(VLOOKUP(A55,'Dec 2021'!$A$2:$V$51,22,FALSE),0)</f>
        <v>-207540.55</v>
      </c>
      <c r="E55" s="147">
        <f t="shared" si="0"/>
        <v>0</v>
      </c>
      <c r="J55" s="147">
        <f t="shared" si="1"/>
        <v>0</v>
      </c>
    </row>
    <row r="56" spans="1:11">
      <c r="A56" s="41" t="s">
        <v>91</v>
      </c>
      <c r="B56" s="44">
        <v>1106</v>
      </c>
      <c r="C56" s="146">
        <f>IFERROR(VLOOKUP(A56,'Dec 2022'!A:W,21,FALSE),0)</f>
        <v>-522915.94</v>
      </c>
      <c r="D56" s="146">
        <f>IFERROR(VLOOKUP(A56,'Dec 2021'!$A$2:$V$51,22,FALSE),0)</f>
        <v>-100650.85</v>
      </c>
      <c r="E56" s="147">
        <f t="shared" si="0"/>
        <v>-422265.08999999997</v>
      </c>
      <c r="G56" s="146">
        <f>+'Jul 2022'!I23+'Sep 2022'!I23+'Dec 2022'!I23</f>
        <v>-422265.09</v>
      </c>
      <c r="J56" s="147">
        <f t="shared" si="1"/>
        <v>5.8207660913467407E-11</v>
      </c>
      <c r="K56" s="183"/>
    </row>
    <row r="57" spans="1:11">
      <c r="A57" s="41" t="s">
        <v>92</v>
      </c>
      <c r="B57" s="44">
        <v>1127</v>
      </c>
      <c r="C57" s="146">
        <f>IFERROR(VLOOKUP(A57,'Dec 2022'!A:W,21,FALSE),0)</f>
        <v>0</v>
      </c>
      <c r="D57" s="146">
        <f>IFERROR(VLOOKUP(A57,'Dec 2021'!$A$2:$V$51,22,FALSE),0)</f>
        <v>0</v>
      </c>
      <c r="E57" s="147">
        <f t="shared" si="0"/>
        <v>0</v>
      </c>
      <c r="J57" s="147">
        <f t="shared" si="1"/>
        <v>0</v>
      </c>
    </row>
    <row r="58" spans="1:11">
      <c r="A58" s="41" t="s">
        <v>93</v>
      </c>
      <c r="B58" s="44">
        <v>1128</v>
      </c>
      <c r="C58" s="161">
        <f>IFERROR(VLOOKUP(A58,'Dec 2022'!A:W,21,FALSE),0)</f>
        <v>13628.35</v>
      </c>
      <c r="D58" s="146">
        <f>IFERROR(VLOOKUP(A58,'Dec 2021'!$A$2:$V$51,22,FALSE),0)</f>
        <v>-14113.49</v>
      </c>
      <c r="E58" s="147">
        <f t="shared" si="0"/>
        <v>27741.84</v>
      </c>
      <c r="H58" s="146">
        <f>+'May 2022'!Q24</f>
        <v>27741.84</v>
      </c>
      <c r="J58" s="147">
        <f t="shared" si="1"/>
        <v>0</v>
      </c>
      <c r="K58" s="183" t="s">
        <v>472</v>
      </c>
    </row>
    <row r="59" spans="1:11">
      <c r="A59" s="41" t="s">
        <v>104</v>
      </c>
      <c r="B59" s="44" t="s">
        <v>100</v>
      </c>
      <c r="C59" s="146">
        <f>IFERROR(VLOOKUP(A59,'Dec 2022'!A:W,21,FALSE),0)</f>
        <v>0</v>
      </c>
      <c r="D59" s="146">
        <f>IFERROR(VLOOKUP(A59,'Dec 2021'!$A$2:$V$51,22,FALSE),0)</f>
        <v>0</v>
      </c>
      <c r="E59" s="147">
        <f t="shared" si="0"/>
        <v>0</v>
      </c>
      <c r="J59" s="147">
        <f t="shared" si="1"/>
        <v>0</v>
      </c>
    </row>
    <row r="60" spans="1:11">
      <c r="A60" s="41" t="s">
        <v>105</v>
      </c>
      <c r="B60" s="44" t="s">
        <v>101</v>
      </c>
      <c r="C60" s="146">
        <f>IFERROR(VLOOKUP(A60,'Dec 2022'!A:W,21,FALSE),0)</f>
        <v>-215092.43</v>
      </c>
      <c r="D60" s="146">
        <f>IFERROR(VLOOKUP(A60,'Dec 2021'!$A$2:$V$51,22,FALSE),0)</f>
        <v>-215092.43</v>
      </c>
      <c r="E60" s="147">
        <f t="shared" si="0"/>
        <v>0</v>
      </c>
      <c r="J60" s="147">
        <f t="shared" si="1"/>
        <v>0</v>
      </c>
    </row>
    <row r="61" spans="1:11">
      <c r="A61" s="41" t="s">
        <v>106</v>
      </c>
      <c r="B61" s="44" t="s">
        <v>102</v>
      </c>
      <c r="C61" s="146">
        <f>IFERROR(VLOOKUP(A61,'Dec 2022'!A:W,21,FALSE),0)</f>
        <v>0</v>
      </c>
      <c r="D61" s="146">
        <f>IFERROR(VLOOKUP(A61,'Dec 2021'!$A$2:$V$51,22,FALSE),0)</f>
        <v>0</v>
      </c>
      <c r="E61" s="147">
        <f t="shared" si="0"/>
        <v>0</v>
      </c>
      <c r="J61" s="147">
        <f t="shared" si="1"/>
        <v>0</v>
      </c>
    </row>
    <row r="62" spans="1:11">
      <c r="A62" s="41" t="s">
        <v>107</v>
      </c>
      <c r="B62" s="44" t="s">
        <v>103</v>
      </c>
      <c r="C62" s="146">
        <f>IFERROR(VLOOKUP(A62,'Dec 2022'!A:W,21,FALSE),0)</f>
        <v>0</v>
      </c>
      <c r="D62" s="146">
        <f>IFERROR(VLOOKUP(A62,'Dec 2021'!$A$2:$V$51,22,FALSE),0)</f>
        <v>0</v>
      </c>
      <c r="E62" s="147">
        <f t="shared" si="0"/>
        <v>0</v>
      </c>
      <c r="J62" s="147">
        <f t="shared" si="1"/>
        <v>0</v>
      </c>
    </row>
    <row r="63" spans="1:11">
      <c r="A63" s="41" t="s">
        <v>108</v>
      </c>
      <c r="B63" s="44" t="s">
        <v>103</v>
      </c>
      <c r="C63" s="146">
        <f>IFERROR(VLOOKUP(A63,'Dec 2022'!A:W,21,FALSE),0)</f>
        <v>0</v>
      </c>
      <c r="D63" s="146">
        <f>IFERROR(VLOOKUP(A63,'Dec 2021'!$A$2:$V$51,22,FALSE),0)</f>
        <v>0</v>
      </c>
      <c r="E63" s="147">
        <f t="shared" si="0"/>
        <v>0</v>
      </c>
      <c r="J63" s="147">
        <f t="shared" si="1"/>
        <v>0</v>
      </c>
    </row>
    <row r="64" spans="1:11">
      <c r="A64" s="41" t="s">
        <v>99</v>
      </c>
      <c r="B64" s="44" t="s">
        <v>109</v>
      </c>
      <c r="C64" s="161">
        <f>IFERROR(VLOOKUP(A64,'Dec 2022'!A:W,21,FALSE),0)</f>
        <v>256055.42000000004</v>
      </c>
      <c r="D64" s="146">
        <f>IFERROR(VLOOKUP(A64,'Dec 2021'!$A$2:$V$51,22,FALSE),0)</f>
        <v>-154431.16999999998</v>
      </c>
      <c r="E64" s="147">
        <f t="shared" si="0"/>
        <v>410486.59</v>
      </c>
      <c r="H64" s="146">
        <f>+'May 2022'!Q27</f>
        <v>410486.59</v>
      </c>
      <c r="J64" s="147">
        <f t="shared" si="1"/>
        <v>0</v>
      </c>
      <c r="K64" s="183" t="s">
        <v>472</v>
      </c>
    </row>
    <row r="65" spans="1:11">
      <c r="A65" s="41" t="s">
        <v>111</v>
      </c>
      <c r="B65" s="44" t="s">
        <v>112</v>
      </c>
      <c r="C65" s="146">
        <f>IFERROR(VLOOKUP(A65,'Dec 2022'!A:W,21,FALSE),0)</f>
        <v>-7540.76</v>
      </c>
      <c r="D65" s="146">
        <f>IFERROR(VLOOKUP(A65,'Dec 2021'!$A$2:$V$51,22,FALSE),0)</f>
        <v>-7540.76</v>
      </c>
      <c r="E65" s="147">
        <f t="shared" si="0"/>
        <v>0</v>
      </c>
      <c r="J65" s="147">
        <f t="shared" si="1"/>
        <v>0</v>
      </c>
    </row>
    <row r="66" spans="1:11">
      <c r="A66" s="41" t="s">
        <v>113</v>
      </c>
      <c r="B66" s="44" t="s">
        <v>114</v>
      </c>
      <c r="C66" s="146">
        <f>IFERROR(VLOOKUP(A66,'Dec 2022'!A:W,21,FALSE),0)</f>
        <v>-4700554.9500000011</v>
      </c>
      <c r="D66" s="146">
        <f>IFERROR(VLOOKUP(A66,'Dec 2021'!$A$2:$V$51,22,FALSE),0)</f>
        <v>-3537467.9000000004</v>
      </c>
      <c r="E66" s="147">
        <f t="shared" si="0"/>
        <v>-1163087.0500000007</v>
      </c>
      <c r="G66" s="146">
        <f>+'Mar 2022'!I29+'Jul 2022'!I29+'Aug 2022'!I29</f>
        <v>-1163087.05</v>
      </c>
      <c r="J66" s="147">
        <f t="shared" si="1"/>
        <v>-6.9849193096160889E-10</v>
      </c>
      <c r="K66" s="183"/>
    </row>
    <row r="67" spans="1:11">
      <c r="A67" s="41" t="s">
        <v>115</v>
      </c>
      <c r="B67" s="44" t="s">
        <v>116</v>
      </c>
      <c r="C67" s="146">
        <f>IFERROR(VLOOKUP(A67,'Dec 2022'!A:W,21,FALSE),0)</f>
        <v>-244457.52000000002</v>
      </c>
      <c r="D67" s="146">
        <f>IFERROR(VLOOKUP(A67,'Dec 2021'!$A$2:$V$51,22,FALSE),0)</f>
        <v>-62863.67</v>
      </c>
      <c r="E67" s="147">
        <f t="shared" si="0"/>
        <v>-181593.85000000003</v>
      </c>
      <c r="G67" s="146">
        <f>+'Mar 2022'!I30+'May 2022'!I30+'Jun 2022'!I30+'Sep 2022'!I30</f>
        <v>-181593.85</v>
      </c>
      <c r="J67" s="147">
        <f t="shared" si="1"/>
        <v>-2.9103830456733704E-11</v>
      </c>
      <c r="K67" s="183"/>
    </row>
    <row r="68" spans="1:11">
      <c r="A68" s="41" t="s">
        <v>123</v>
      </c>
      <c r="B68" s="44" t="s">
        <v>124</v>
      </c>
      <c r="C68" s="146">
        <f>IFERROR(VLOOKUP(A68,'Dec 2022'!A:W,21,FALSE),0)</f>
        <v>-280000</v>
      </c>
      <c r="D68" s="146">
        <f>IFERROR(VLOOKUP(A68,'Dec 2021'!$A$2:$V$51,22,FALSE),0)</f>
        <v>-280000</v>
      </c>
      <c r="E68" s="147">
        <f t="shared" ref="E68:E74" si="2">C68-D68</f>
        <v>0</v>
      </c>
      <c r="J68" s="147">
        <f t="shared" ref="J68:J75" si="3">+E68-G68-H68</f>
        <v>0</v>
      </c>
    </row>
    <row r="69" spans="1:11">
      <c r="A69" s="41" t="s">
        <v>125</v>
      </c>
      <c r="B69" s="44" t="s">
        <v>126</v>
      </c>
      <c r="C69" s="146">
        <f>IFERROR(VLOOKUP(A69,'Dec 2022'!A:W,21,FALSE),0)</f>
        <v>0</v>
      </c>
      <c r="D69" s="146">
        <f>IFERROR(VLOOKUP(A69,'Dec 2021'!$A$2:$V$51,22,FALSE),0)</f>
        <v>-725228.67999999993</v>
      </c>
      <c r="E69" s="147">
        <f t="shared" si="2"/>
        <v>725228.67999999993</v>
      </c>
      <c r="H69" s="146">
        <f>+'Feb 2022'!Q33+'May 2022'!Q32</f>
        <v>725228.68000000017</v>
      </c>
      <c r="J69" s="147">
        <f t="shared" si="3"/>
        <v>0</v>
      </c>
      <c r="K69" s="183"/>
    </row>
    <row r="70" spans="1:11">
      <c r="A70" s="41" t="s">
        <v>129</v>
      </c>
      <c r="B70" s="44" t="s">
        <v>130</v>
      </c>
      <c r="C70" s="146">
        <f>IFERROR(VLOOKUP(A70,'Dec 2022'!A:W,21,FALSE),0)</f>
        <v>-15043.01</v>
      </c>
      <c r="D70" s="146">
        <f>IFERROR(VLOOKUP(A70,'Dec 2021'!$A$2:$V$51,22,FALSE),0)</f>
        <v>-15043.01</v>
      </c>
      <c r="E70" s="147">
        <f t="shared" si="2"/>
        <v>0</v>
      </c>
      <c r="J70" s="147">
        <f t="shared" si="3"/>
        <v>0</v>
      </c>
    </row>
    <row r="71" spans="1:11">
      <c r="A71" s="41" t="s">
        <v>170</v>
      </c>
      <c r="B71" s="44" t="s">
        <v>169</v>
      </c>
      <c r="C71" s="146">
        <f>IFERROR(VLOOKUP(A71,'Dec 2022'!A:W,21,FALSE),0)</f>
        <v>-2470141.4900000002</v>
      </c>
      <c r="D71" s="146">
        <f>IFERROR(VLOOKUP(A71,'Dec 2021'!$A$2:$V$51,22,FALSE),0)</f>
        <v>-649346.82000000007</v>
      </c>
      <c r="E71" s="147">
        <f t="shared" si="2"/>
        <v>-1820794.6700000002</v>
      </c>
      <c r="G71" s="146">
        <f>+'Mar 2022'!I34+'Jul 2022'!I34+'Aug 2022'!I34+'Oct 2022'!I34</f>
        <v>-1820794.67</v>
      </c>
      <c r="J71" s="147">
        <f t="shared" si="3"/>
        <v>-2.3283064365386963E-10</v>
      </c>
      <c r="K71" s="183"/>
    </row>
    <row r="72" spans="1:11">
      <c r="A72" s="41" t="s">
        <v>168</v>
      </c>
      <c r="B72" s="44" t="s">
        <v>167</v>
      </c>
      <c r="C72" s="146">
        <f>IFERROR(VLOOKUP(A72,'Dec 2022'!A:W,21,FALSE),0)</f>
        <v>-961108.05</v>
      </c>
      <c r="D72" s="146">
        <f>IFERROR(VLOOKUP(A72,'Dec 2021'!$A$2:$V$51,22,FALSE),0)</f>
        <v>-943406.57000000007</v>
      </c>
      <c r="E72" s="147">
        <f t="shared" si="2"/>
        <v>-17701.479999999981</v>
      </c>
      <c r="G72" s="146">
        <f>+'Mar 2022'!I35+'Dec 2022'!I35</f>
        <v>-17701.48</v>
      </c>
      <c r="J72" s="147">
        <f t="shared" si="3"/>
        <v>1.8189894035458565E-11</v>
      </c>
      <c r="K72" s="183"/>
    </row>
    <row r="73" spans="1:11">
      <c r="A73" s="41" t="s">
        <v>173</v>
      </c>
      <c r="B73" s="44" t="s">
        <v>172</v>
      </c>
      <c r="C73" s="146">
        <f>IFERROR(VLOOKUP(A73,'Dec 2022'!A:W,21,FALSE),0)</f>
        <v>-667931.43999999994</v>
      </c>
      <c r="D73" s="146">
        <f>IFERROR(VLOOKUP(A73,'Dec 2021'!$A$2:$V$51,22,FALSE),0)</f>
        <v>-460338.06</v>
      </c>
      <c r="E73" s="147">
        <f t="shared" si="2"/>
        <v>-207593.37999999995</v>
      </c>
      <c r="G73" s="146">
        <f>+'Nov 2022'!I36+'Dec 2022'!I36</f>
        <v>-207593.38</v>
      </c>
      <c r="J73" s="147">
        <f t="shared" si="3"/>
        <v>5.8207660913467407E-11</v>
      </c>
      <c r="K73" s="183"/>
    </row>
    <row r="74" spans="1:11">
      <c r="A74" s="41" t="s">
        <v>175</v>
      </c>
      <c r="B74" s="44" t="s">
        <v>174</v>
      </c>
      <c r="C74" s="146">
        <f>IFERROR(VLOOKUP(A74,'Dec 2022'!A:W,21,FALSE),0)</f>
        <v>-2905648.95</v>
      </c>
      <c r="D74" s="146">
        <f>IFERROR(VLOOKUP(A74,'Dec 2021'!$A$2:$V$51,22,FALSE),0)</f>
        <v>-125937.24</v>
      </c>
      <c r="E74" s="147">
        <f t="shared" si="2"/>
        <v>-2779711.71</v>
      </c>
      <c r="G74" s="146">
        <f>+'Dec 2022'!I37</f>
        <v>-2779711.71</v>
      </c>
      <c r="J74" s="147">
        <f t="shared" si="3"/>
        <v>0</v>
      </c>
      <c r="K74" s="183"/>
    </row>
    <row r="75" spans="1:11">
      <c r="A75" s="51" t="s">
        <v>422</v>
      </c>
      <c r="B75" s="44" t="s">
        <v>423</v>
      </c>
      <c r="C75" s="146">
        <f>IFERROR(VLOOKUP(A75,'Dec 2022'!A:W,21,FALSE),0)</f>
        <v>-58000</v>
      </c>
      <c r="D75" s="146">
        <f>IFERROR(VLOOKUP(A75,'Dec 2021'!$A$2:$V$51,22,FALSE),0)</f>
        <v>0</v>
      </c>
      <c r="E75" s="147">
        <f t="shared" ref="E75" si="4">C75-D75</f>
        <v>-58000</v>
      </c>
      <c r="G75" s="146">
        <f>+'Nov 2022'!I38</f>
        <v>-58000</v>
      </c>
      <c r="J75" s="147">
        <f t="shared" si="3"/>
        <v>0</v>
      </c>
      <c r="K75" s="183"/>
    </row>
    <row r="76" spans="1:11" ht="15" thickBot="1">
      <c r="C76" s="154">
        <f>SUM(C3:C75)</f>
        <v>-75584484.773277074</v>
      </c>
      <c r="D76" s="154">
        <f>SUM(D3:D75)</f>
        <v>-63998890.282793686</v>
      </c>
      <c r="E76" s="154">
        <f>SUM(E3:E75)</f>
        <v>-11585594.490483418</v>
      </c>
      <c r="G76" s="154">
        <f>SUM(G3:G75)</f>
        <v>-9811942.620000001</v>
      </c>
      <c r="H76" s="154">
        <f>SUM(H3:H75)</f>
        <v>11098017.987849919</v>
      </c>
      <c r="I76" s="154">
        <f>SUM(I3:I75)</f>
        <v>206358.13</v>
      </c>
      <c r="J76" s="154">
        <f>SUM(J3:J75)</f>
        <v>-13078027.988333335</v>
      </c>
    </row>
    <row r="77" spans="1:11" ht="15" thickTop="1">
      <c r="C77" s="152">
        <f>+'Dec 2022'!U39</f>
        <v>-75584484.773277074</v>
      </c>
      <c r="D77" s="152">
        <f>'Dec 2021'!V52</f>
        <v>-63998890.282793686</v>
      </c>
      <c r="G77" s="184">
        <v>2</v>
      </c>
      <c r="H77" s="184">
        <v>2</v>
      </c>
      <c r="I77" s="184"/>
      <c r="J77" s="184">
        <v>2</v>
      </c>
    </row>
    <row r="78" spans="1:11">
      <c r="B78" s="153" t="s">
        <v>128</v>
      </c>
      <c r="C78" s="150">
        <f>C76-C77</f>
        <v>0</v>
      </c>
      <c r="D78" s="150">
        <f>D76-D77</f>
        <v>0</v>
      </c>
    </row>
    <row r="82" spans="1:5">
      <c r="A82" s="41" t="s">
        <v>485</v>
      </c>
      <c r="E82" s="147"/>
    </row>
    <row r="86" spans="1:5">
      <c r="C86" s="146"/>
      <c r="D86" s="146"/>
    </row>
    <row r="87" spans="1:5">
      <c r="C87" s="146"/>
      <c r="D87" s="146"/>
    </row>
    <row r="88" spans="1:5">
      <c r="C88" s="146"/>
      <c r="D88" s="146"/>
    </row>
    <row r="89" spans="1:5">
      <c r="C89" s="146"/>
      <c r="D89" s="146"/>
    </row>
    <row r="90" spans="1:5">
      <c r="C90" s="146"/>
      <c r="D90" s="146"/>
    </row>
    <row r="91" spans="1:5">
      <c r="C91" s="146"/>
      <c r="D91" s="146"/>
    </row>
    <row r="92" spans="1:5">
      <c r="C92" s="146"/>
      <c r="D92" s="146"/>
    </row>
    <row r="93" spans="1:5">
      <c r="C93" s="146"/>
      <c r="D93" s="146"/>
    </row>
    <row r="94" spans="1:5">
      <c r="C94" s="146"/>
      <c r="D94" s="146"/>
    </row>
    <row r="95" spans="1:5">
      <c r="C95" s="146"/>
      <c r="D95" s="146"/>
    </row>
    <row r="96" spans="1:5">
      <c r="C96" s="146"/>
      <c r="D96" s="146"/>
    </row>
    <row r="97" spans="3:4">
      <c r="C97" s="146"/>
      <c r="D97" s="146"/>
    </row>
    <row r="98" spans="3:4">
      <c r="C98" s="146"/>
      <c r="D98" s="146"/>
    </row>
    <row r="99" spans="3:4">
      <c r="C99" s="146"/>
      <c r="D99" s="146"/>
    </row>
  </sheetData>
  <autoFilter ref="A2:E78" xr:uid="{00000000-0009-0000-0000-000011000000}"/>
  <mergeCells count="1">
    <mergeCell ref="N14:O14"/>
  </mergeCells>
  <pageMargins left="0.5" right="0.5" top="0.75" bottom="0.75" header="0.18" footer="0.19"/>
  <pageSetup scale="29" orientation="landscape" r:id="rId1"/>
  <headerFooter alignWithMargins="0">
    <oddHeader xml:space="preserve">&amp;R&amp;"Calibri,Regular"Docket No. ER19-13-000- Annual Update RY2024
&amp;F
</oddHeader>
  </headerFooter>
  <customProperties>
    <customPr name="EpmWorksheetKeyString_GU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6484B1948D3DF418AE6D26693B16E3C" ma:contentTypeVersion="6" ma:contentTypeDescription="Create a new document." ma:contentTypeScope="" ma:versionID="fb625b1568ad56010b75bd1ad5e0c544">
  <xsd:schema xmlns:xsd="http://www.w3.org/2001/XMLSchema" xmlns:xs="http://www.w3.org/2001/XMLSchema" xmlns:p="http://schemas.microsoft.com/office/2006/metadata/properties" xmlns:ns2="97e57212-3e02-407f-8b2d-05f7d7f19b15" xmlns:ns3="e0c7f853-b085-466f-a3cc-a09637d61b9a" xmlns:ns4="000ca74d-c1c7-4d8f-83c5-7262d4568d2b" targetNamespace="http://schemas.microsoft.com/office/2006/metadata/properties" ma:root="true" ma:fieldsID="5a90fdd73bceb1764baaffcb7a3c64fa" ns2:_="" ns3:_="" ns4:_="">
    <xsd:import namespace="97e57212-3e02-407f-8b2d-05f7d7f19b15"/>
    <xsd:import namespace="e0c7f853-b085-466f-a3cc-a09637d61b9a"/>
    <xsd:import namespace="000ca74d-c1c7-4d8f-83c5-7262d4568d2b"/>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7e4169e0-c5cd-4b95-9d9a-d0e3977c2104}" ma:internalName="TaxCatchAll" ma:showField="CatchAllData"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7e4169e0-c5cd-4b95-9d9a-d0e3977c2104}" ma:internalName="TaxCatchAllLabel" ma:readOnly="true" ma:showField="CatchAllDataLabel"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0c7f853-b085-466f-a3cc-a09637d61b9a"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0ca74d-c1c7-4d8f-83c5-7262d4568d2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54AC2639-1B34-4F02-8271-EBBBDE7CC931}">
  <ds:schemaRefs>
    <ds:schemaRef ds:uri="http://purl.org/dc/elements/1.1/"/>
    <ds:schemaRef ds:uri="97e57212-3e02-407f-8b2d-05f7d7f19b15"/>
    <ds:schemaRef ds:uri="http://schemas.openxmlformats.org/package/2006/metadata/core-properties"/>
    <ds:schemaRef ds:uri="http://purl.org/dc/terms/"/>
    <ds:schemaRef ds:uri="http://purl.org/dc/dcmitype/"/>
    <ds:schemaRef ds:uri="000ca74d-c1c7-4d8f-83c5-7262d4568d2b"/>
    <ds:schemaRef ds:uri="http://schemas.microsoft.com/office/2006/documentManagement/types"/>
    <ds:schemaRef ds:uri="http://schemas.microsoft.com/office/2006/metadata/properties"/>
    <ds:schemaRef ds:uri="http://schemas.microsoft.com/office/infopath/2007/PartnerControls"/>
    <ds:schemaRef ds:uri="e0c7f853-b085-466f-a3cc-a09637d61b9a"/>
    <ds:schemaRef ds:uri="http://www.w3.org/XML/1998/namespace"/>
  </ds:schemaRefs>
</ds:datastoreItem>
</file>

<file path=customXml/itemProps2.xml><?xml version="1.0" encoding="utf-8"?>
<ds:datastoreItem xmlns:ds="http://schemas.openxmlformats.org/officeDocument/2006/customXml" ds:itemID="{875B49E5-929C-49E2-ADE9-8B5C16973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e0c7f853-b085-466f-a3cc-a09637d61b9a"/>
    <ds:schemaRef ds:uri="000ca74d-c1c7-4d8f-83c5-7262d4568d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28D9CC-CD6E-4C00-AC69-75F2CF16D1E0}">
  <ds:schemaRefs>
    <ds:schemaRef ds:uri="http://schemas.microsoft.com/sharepoint/v3/contenttype/forms"/>
  </ds:schemaRefs>
</ds:datastoreItem>
</file>

<file path=customXml/itemProps4.xml><?xml version="1.0" encoding="utf-8"?>
<ds:datastoreItem xmlns:ds="http://schemas.openxmlformats.org/officeDocument/2006/customXml" ds:itemID="{98504CB6-9B01-4994-86EB-10CBD405D495}">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18</vt:i4>
      </vt:variant>
      <vt:variant>
        <vt:lpstr>Named Ranges</vt:lpstr>
      </vt:variant>
      <vt:variant>
        <vt:i4>27</vt:i4>
      </vt:variant>
    </vt:vector>
  </HeadingPairs>
  <TitlesOfParts>
    <vt:vector size="45" baseType="lpstr">
      <vt:lpstr>TOC</vt:lpstr>
      <vt:lpstr>15-NUC</vt:lpstr>
      <vt:lpstr>1</vt:lpstr>
      <vt:lpstr>2</vt:lpstr>
      <vt:lpstr>Dec 2021</vt:lpstr>
      <vt:lpstr>Jan 2022</vt:lpstr>
      <vt:lpstr>Feb 2022</vt:lpstr>
      <vt:lpstr>Mar 2022</vt:lpstr>
      <vt:lpstr>Apr 2022</vt:lpstr>
      <vt:lpstr>May 2022</vt:lpstr>
      <vt:lpstr>Jun 2022</vt:lpstr>
      <vt:lpstr>Jul 2022</vt:lpstr>
      <vt:lpstr>Aug 2022</vt:lpstr>
      <vt:lpstr>Sep 2022</vt:lpstr>
      <vt:lpstr>Oct 2022</vt:lpstr>
      <vt:lpstr>Nov 2022</vt:lpstr>
      <vt:lpstr>Dec 2022</vt:lpstr>
      <vt:lpstr>Dec 2022 vs 2021</vt:lpstr>
      <vt:lpstr>'Apr 2022'!Print_Area</vt:lpstr>
      <vt:lpstr>'Aug 2022'!Print_Area</vt:lpstr>
      <vt:lpstr>'Dec 2021'!Print_Area</vt:lpstr>
      <vt:lpstr>'Dec 2022'!Print_Area</vt:lpstr>
      <vt:lpstr>'Dec 2022 vs 2021'!Print_Area</vt:lpstr>
      <vt:lpstr>'Feb 2022'!Print_Area</vt:lpstr>
      <vt:lpstr>'Jan 2022'!Print_Area</vt:lpstr>
      <vt:lpstr>'Jul 2022'!Print_Area</vt:lpstr>
      <vt:lpstr>'Jun 2022'!Print_Area</vt:lpstr>
      <vt:lpstr>'Mar 2022'!Print_Area</vt:lpstr>
      <vt:lpstr>'May 2022'!Print_Area</vt:lpstr>
      <vt:lpstr>'Nov 2022'!Print_Area</vt:lpstr>
      <vt:lpstr>'Oct 2022'!Print_Area</vt:lpstr>
      <vt:lpstr>'Sep 2022'!Print_Area</vt:lpstr>
      <vt:lpstr>'Apr 2022'!Print_Titles</vt:lpstr>
      <vt:lpstr>'Aug 2022'!Print_Titles</vt:lpstr>
      <vt:lpstr>'Dec 2021'!Print_Titles</vt:lpstr>
      <vt:lpstr>'Dec 2022'!Print_Titles</vt:lpstr>
      <vt:lpstr>'Feb 2022'!Print_Titles</vt:lpstr>
      <vt:lpstr>'Jan 2022'!Print_Titles</vt:lpstr>
      <vt:lpstr>'Jul 2022'!Print_Titles</vt:lpstr>
      <vt:lpstr>'Jun 2022'!Print_Titles</vt:lpstr>
      <vt:lpstr>'Mar 2022'!Print_Titles</vt:lpstr>
      <vt:lpstr>'May 2022'!Print_Titles</vt:lpstr>
      <vt:lpstr>'Nov 2022'!Print_Titles</vt:lpstr>
      <vt:lpstr>'Oct 2022'!Print_Titles</vt:lpstr>
      <vt:lpstr>'Sep 2022'!Print_Titles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modified xsi:type="dcterms:W3CDTF">2023-11-22T01:37:51Z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geRecordCategory">
    <vt:lpwstr/>
  </property>
  <property fmtid="{D5CDD505-2E9C-101B-9397-08002B2CF9AE}" pid="3" name="ContentTypeId">
    <vt:lpwstr>0x01010006484B1948D3DF418AE6D26693B16E3C</vt:lpwstr>
  </property>
  <property fmtid="{D5CDD505-2E9C-101B-9397-08002B2CF9AE}" pid="4" name="MSIP_Label_746d2a3f-4d51-44da-b226-f025675a294d_Enabled">
    <vt:lpwstr>true</vt:lpwstr>
  </property>
  <property fmtid="{D5CDD505-2E9C-101B-9397-08002B2CF9AE}" pid="5" name="MSIP_Label_746d2a3f-4d51-44da-b226-f025675a294d_SetDate">
    <vt:lpwstr>2023-11-22T00:33:18Z</vt:lpwstr>
  </property>
  <property fmtid="{D5CDD505-2E9C-101B-9397-08002B2CF9AE}" pid="6" name="MSIP_Label_746d2a3f-4d51-44da-b226-f025675a294d_Method">
    <vt:lpwstr>Privileged</vt:lpwstr>
  </property>
  <property fmtid="{D5CDD505-2E9C-101B-9397-08002B2CF9AE}" pid="7" name="MSIP_Label_746d2a3f-4d51-44da-b226-f025675a294d_Name">
    <vt:lpwstr>Public (No Markings)</vt:lpwstr>
  </property>
  <property fmtid="{D5CDD505-2E9C-101B-9397-08002B2CF9AE}" pid="8" name="MSIP_Label_746d2a3f-4d51-44da-b226-f025675a294d_SiteId">
    <vt:lpwstr>44ae661a-ece6-41aa-bc96-7c2c85a08941</vt:lpwstr>
  </property>
  <property fmtid="{D5CDD505-2E9C-101B-9397-08002B2CF9AE}" pid="9" name="MSIP_Label_746d2a3f-4d51-44da-b226-f025675a294d_ActionId">
    <vt:lpwstr>c9b6ec92-bf00-4b18-87b3-80faf47410cb</vt:lpwstr>
  </property>
  <property fmtid="{D5CDD505-2E9C-101B-9397-08002B2CF9AE}" pid="10" name="MSIP_Label_746d2a3f-4d51-44da-b226-f025675a294d_ContentBits">
    <vt:lpwstr>0</vt:lpwstr>
  </property>
</Properties>
</file>