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7DDCCC8E-D48B-4B05-B0E0-FAF58FA541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C" sheetId="9" r:id="rId1"/>
    <sheet name="1" sheetId="1" r:id="rId2"/>
    <sheet name="2" sheetId="3" r:id="rId3"/>
    <sheet name="3" sheetId="4" r:id="rId4"/>
    <sheet name="4" sheetId="5" r:id="rId5"/>
    <sheet name="5" sheetId="8" r:id="rId6"/>
    <sheet name="6" sheetId="10" r:id="rId7"/>
  </sheets>
  <externalReferences>
    <externalReference r:id="rId8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x" localSheetId="2">#REF!</definedName>
    <definedName name="\x">#REF!</definedName>
    <definedName name="_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_foo4" hidden="1">{"Summary","1",FALSE,"Summary"}</definedName>
    <definedName name="_Fill" hidden="1">#REF!</definedName>
    <definedName name="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4" hidden="1">{"Summary","1",FALSE,"Summary"}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Order1" hidden="1">255</definedName>
    <definedName name="_Order2" hidden="1">255</definedName>
    <definedName name="_p2" hidden="1">{"PI_Data",#N/A,TRUE,"P&amp;I Data"}</definedName>
    <definedName name="_Regression_Int" localSheetId="2" hidden="1">1</definedName>
    <definedName name="_Regression_Int" hidden="1">1</definedName>
    <definedName name="_Sort" hidden="1">#REF!</definedName>
    <definedName name="_t2" hidden="1">{"PI_Data",#N/A,TRUE,"P&amp;I Data"}</definedName>
    <definedName name="a" hidden="1">{#N/A,#N/A,FALSE,"CTC Summary - EOY";#N/A,#N/A,FALSE,"CTC Summary - Wtavg"}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CTIT" hidden="1">{"PI_Data",#N/A,TRUE,"P&amp;I Data"}</definedName>
    <definedName name="d" hidden="1">{#N/A,#N/A,FALSE,"CTC Summary - EOY";#N/A,#N/A,FALSE,"CTC Summary - Wtavg"}</definedName>
    <definedName name="DeleteMe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e" hidden="1">{#N/A,#N/A,FALSE,"CTC Summary - EOY";#N/A,#N/A,FALSE,"CTC Summary - Wtavg"}</definedName>
    <definedName name="ED" hidden="1">"3W3Y8WU9D4KB8I8XZYLB5WWMT"</definedName>
    <definedName name="ee" hidden="1">{"PI_Data",#N/A,TRUE,"P&amp;I Data"}</definedName>
    <definedName name="EV__EVCOM_OPTIONS__" hidden="1">8</definedName>
    <definedName name="EV__EXPOPTIONS__" hidden="1">1</definedName>
    <definedName name="EV__LASTREFTIME__" hidden="1">"(GMT-08:00)5/8/2012 1:36:12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FERC" hidden="1">{#N/A,#N/A,FALSE,"CTC Summary - EOY";#N/A,#N/A,FALSE,"CTC Summary - Wtavg"}</definedName>
    <definedName name="foo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L2X" hidden="1">{"PI_Data",#N/A,TRUE,"P&amp;I Data"}</definedName>
    <definedName name="left" localSheetId="2">'2'!$A$3:$B$61</definedName>
    <definedName name="left">#REF!</definedName>
    <definedName name="LL" hidden="1">{"PI_Data",#N/A,TRUE,"P&amp;I Data"}</definedName>
    <definedName name="M2X" hidden="1">{"PI_Data",#N/A,TRUE,"P&amp;I Data"}</definedName>
    <definedName name="May" hidden="1">{#N/A,#N/A,FALSE,"CTC Summary - EOY";#N/A,#N/A,FALSE,"CTC Summary - Wtavg"}</definedName>
    <definedName name="MEWarning" hidden="1">1</definedName>
    <definedName name="MM" hidden="1">{"PI_Data",#N/A,TRUE,"P&amp;I Data"}</definedName>
    <definedName name="n" hidden="1">{#N/A,#N/A,FALSE,"CTC Summary - EOY";#N/A,#N/A,FALSE,"CTC Summary - Wtavg"}</definedName>
    <definedName name="New" hidden="1">{#N/A,#N/A,FALSE,"CTC Summary - EOY";#N/A,#N/A,FALSE,"CTC Summary - Wtavg"}</definedName>
    <definedName name="p" hidden="1">{"PI_Data",#N/A,TRUE,"P&amp;I Data"}</definedName>
    <definedName name="P2X" hidden="1">{"PI_Data",#N/A,TRUE,"P&amp;I Data"}</definedName>
    <definedName name="PIX" hidden="1">{"PI_Data",#N/A,TRUE,"P&amp;I Data"}</definedName>
    <definedName name="PP" hidden="1">{"PI_Data",#N/A,TRUE,"P&amp;I Data"}</definedName>
    <definedName name="ppppppppppppppppppppppppppppppp" hidden="1">{"PI_Data",#N/A,TRUE,"P&amp;I Data"}</definedName>
    <definedName name="_xlnm.Print_Area" localSheetId="3">'3'!$A$1:$P$52</definedName>
    <definedName name="_xlnm.Print_Area" localSheetId="5">'5'!$A$1:$J$27</definedName>
    <definedName name="Print_Area_MI" localSheetId="2">#REF!</definedName>
    <definedName name="Print_Area_MI">#REF!</definedName>
    <definedName name="_xlnm.Print_Titles" localSheetId="2">'2'!$3:$8</definedName>
    <definedName name="q" hidden="1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X" hidden="1">{"PI_Data",#N/A,TRUE,"P&amp;I Data"}</definedName>
    <definedName name="right" localSheetId="2">#REF!</definedName>
    <definedName name="right">#REF!</definedName>
    <definedName name="SAPBEXdnldView" hidden="1">"49BGT7GXT9EX51LLJXMJKZ8Y6"</definedName>
    <definedName name="SAPBEXhrIndnt" hidden="1">1</definedName>
    <definedName name="SAPBEXrevision" hidden="1">23</definedName>
    <definedName name="SAPBEXsysID" hidden="1">"BPR"</definedName>
    <definedName name="SAPBEXwbID" hidden="1">"4HQ4VKTSPDVV7Z9R01RIJVVW7"</definedName>
    <definedName name="SAPBEXwbID2" hidden="1">"43PJT8J5QINLSBNFYJLE3ZU45"</definedName>
    <definedName name="SAPCrosstab1">#REF!</definedName>
    <definedName name="SAPEXwbID1" hidden="1">"471C2VSNPC28U9XYPMV2AOH11"</definedName>
    <definedName name="sds" hidden="1">{"Summary","1",FALSE,"Summary"}</definedName>
    <definedName name="sdsb" hidden="1">{"Summary","1",FALSE,"Summary"}</definedName>
    <definedName name="sencount" hidden="1">1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b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ep2" hidden="1">{#N/A,#N/A,FALSE,"CTC Summary - EOY";#N/A,#N/A,FALSE,"CTC Summary - Wtavg"}</definedName>
    <definedName name="T" hidden="1">{"PI_Data",#N/A,TRUE,"P&amp;I Data"}</definedName>
    <definedName name="T2X" hidden="1">{"PI_Data",#N/A,TRUE,"P&amp;I Data"}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T" hidden="1">{"PI_Data",#N/A,TRUE,"P&amp;I Data"}</definedName>
    <definedName name="ttttttttttttttttttttttaaaaaaaaaaaa" hidden="1">{"PI_Data",#N/A,TRUE,"P&amp;I Data"}</definedName>
    <definedName name="UCC_500" hidden="1">'[1]1_1'!$Z$78:$AA$92</definedName>
    <definedName name="UCC_510" hidden="1">'[1]1_1'!$Z$78:$AB$83</definedName>
    <definedName name="UCC_800" hidden="1">'[1]1_1'!$Y$48:$Z$97</definedName>
    <definedName name="UCC_801" hidden="1">'[1]1_1'!$Z$54:$AB$74</definedName>
    <definedName name="UCC_802" hidden="1">'[1]1_1'!$Z$78:$AC$97</definedName>
    <definedName name="wrn.Accelerated." hidden="1">{#N/A,#N/A,FALSE,"CTC Summary - EOY";#N/A,#N/A,FALSE,"CTC Summary - Wtavg"}</definedName>
    <definedName name="wrn.accellerated1" hidden="1">{#N/A,#N/A,FALSE,"CTC Summary - EOY";#N/A,#N/A,FALSE,"CTC Summary - Wtavg"}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JE9DOLLARS." hidden="1">{"JE9DOLLARS",#N/A,FALSE,"JE9"}</definedName>
    <definedName name="wrn.JE9DTHS." hidden="1">{"JE9DTHS",#N/A,FALSE,"JE9"}</definedName>
    <definedName name="wrn.JE9MCF." hidden="1">{"JE9MCF",#N/A,FALSE,"JE9"}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um1." hidden="1">{"Summary","1",FALSE,"Summary"}</definedName>
    <definedName name="x" hidden="1">{#N/A,#N/A,FALSE,"CTC Summary - EOY";#N/A,#N/A,FALSE,"CTC Summary - Wtavg"}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h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xi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l" hidden="1">{"Summary","1",FALSE,"Summary"}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zzzzzzzzzzzzzzzzzzzzzzzzzzzzz" hidden="1">{"PI_Data",#N/A,TRUE,"P&amp;I Data"}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3" i="10" l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A101" i="10"/>
  <c r="P100" i="10"/>
  <c r="B100" i="10"/>
  <c r="B101" i="10" s="1"/>
  <c r="B102" i="10" s="1"/>
  <c r="A100" i="10"/>
  <c r="P99" i="10"/>
  <c r="P98" i="10"/>
  <c r="D91" i="10"/>
  <c r="F90" i="10"/>
  <c r="F89" i="10"/>
  <c r="F88" i="10"/>
  <c r="B88" i="10"/>
  <c r="F87" i="10"/>
  <c r="B87" i="10"/>
  <c r="F86" i="10"/>
  <c r="F85" i="10"/>
  <c r="F84" i="10"/>
  <c r="F83" i="10"/>
  <c r="F82" i="10"/>
  <c r="F81" i="10"/>
  <c r="F80" i="10"/>
  <c r="B80" i="10"/>
  <c r="F79" i="10"/>
  <c r="B79" i="10"/>
  <c r="B86" i="10" s="1"/>
  <c r="D73" i="10"/>
  <c r="E89" i="10" s="1"/>
  <c r="F72" i="10"/>
  <c r="E72" i="10"/>
  <c r="F71" i="10"/>
  <c r="E71" i="10"/>
  <c r="H71" i="10" s="1"/>
  <c r="F70" i="10"/>
  <c r="E70" i="10"/>
  <c r="H70" i="10" s="1"/>
  <c r="F69" i="10"/>
  <c r="E69" i="10"/>
  <c r="F68" i="10"/>
  <c r="E68" i="10"/>
  <c r="H68" i="10" s="1"/>
  <c r="F67" i="10"/>
  <c r="E67" i="10"/>
  <c r="H67" i="10" s="1"/>
  <c r="F66" i="10"/>
  <c r="E66" i="10"/>
  <c r="F65" i="10"/>
  <c r="E65" i="10"/>
  <c r="B65" i="10"/>
  <c r="B66" i="10" s="1"/>
  <c r="B67" i="10" s="1"/>
  <c r="B68" i="10" s="1"/>
  <c r="B69" i="10" s="1"/>
  <c r="B70" i="10" s="1"/>
  <c r="B71" i="10" s="1"/>
  <c r="B72" i="10" s="1"/>
  <c r="F64" i="10"/>
  <c r="E64" i="10"/>
  <c r="A64" i="10"/>
  <c r="P64" i="10" s="1"/>
  <c r="P63" i="10"/>
  <c r="H63" i="10"/>
  <c r="F63" i="10"/>
  <c r="E63" i="10"/>
  <c r="A63" i="10"/>
  <c r="F62" i="10"/>
  <c r="E62" i="10"/>
  <c r="A62" i="10"/>
  <c r="P62" i="10" s="1"/>
  <c r="P61" i="10"/>
  <c r="F61" i="10"/>
  <c r="E61" i="10"/>
  <c r="B61" i="10"/>
  <c r="B62" i="10" s="1"/>
  <c r="B63" i="10" s="1"/>
  <c r="B64" i="10" s="1"/>
  <c r="H56" i="10"/>
  <c r="G56" i="10"/>
  <c r="F56" i="10"/>
  <c r="I46" i="10"/>
  <c r="D46" i="10"/>
  <c r="F45" i="10"/>
  <c r="E45" i="10"/>
  <c r="F44" i="10"/>
  <c r="F43" i="10"/>
  <c r="E43" i="10"/>
  <c r="F42" i="10"/>
  <c r="F41" i="10"/>
  <c r="E41" i="10"/>
  <c r="F40" i="10"/>
  <c r="F39" i="10"/>
  <c r="E39" i="10"/>
  <c r="F38" i="10"/>
  <c r="F37" i="10"/>
  <c r="E37" i="10"/>
  <c r="B37" i="10"/>
  <c r="B38" i="10" s="1"/>
  <c r="B39" i="10" s="1"/>
  <c r="B40" i="10" s="1"/>
  <c r="B41" i="10" s="1"/>
  <c r="B42" i="10" s="1"/>
  <c r="B43" i="10" s="1"/>
  <c r="B44" i="10" s="1"/>
  <c r="B45" i="10" s="1"/>
  <c r="F36" i="10"/>
  <c r="F35" i="10"/>
  <c r="E35" i="10"/>
  <c r="B35" i="10"/>
  <c r="B36" i="10" s="1"/>
  <c r="F34" i="10"/>
  <c r="D28" i="10"/>
  <c r="D48" i="10" s="1"/>
  <c r="H27" i="10"/>
  <c r="F27" i="10"/>
  <c r="E27" i="10"/>
  <c r="F26" i="10"/>
  <c r="E26" i="10"/>
  <c r="H26" i="10" s="1"/>
  <c r="F25" i="10"/>
  <c r="E25" i="10"/>
  <c r="H25" i="10" s="1"/>
  <c r="H24" i="10"/>
  <c r="F24" i="10"/>
  <c r="E24" i="10"/>
  <c r="F23" i="10"/>
  <c r="E23" i="10"/>
  <c r="H23" i="10" s="1"/>
  <c r="F22" i="10"/>
  <c r="E22" i="10"/>
  <c r="H22" i="10" s="1"/>
  <c r="F21" i="10"/>
  <c r="E21" i="10"/>
  <c r="H21" i="10" s="1"/>
  <c r="H20" i="10"/>
  <c r="F20" i="10"/>
  <c r="E20" i="10"/>
  <c r="F19" i="10"/>
  <c r="H19" i="10" s="1"/>
  <c r="E19" i="10"/>
  <c r="F18" i="10"/>
  <c r="E18" i="10"/>
  <c r="H18" i="10" s="1"/>
  <c r="B18" i="10"/>
  <c r="B19" i="10" s="1"/>
  <c r="B20" i="10" s="1"/>
  <c r="B21" i="10" s="1"/>
  <c r="B22" i="10" s="1"/>
  <c r="B23" i="10" s="1"/>
  <c r="B24" i="10" s="1"/>
  <c r="B25" i="10" s="1"/>
  <c r="B26" i="10" s="1"/>
  <c r="B27" i="10" s="1"/>
  <c r="F17" i="10"/>
  <c r="E17" i="10"/>
  <c r="H17" i="10" s="1"/>
  <c r="B17" i="10"/>
  <c r="A17" i="10"/>
  <c r="P17" i="10" s="1"/>
  <c r="P16" i="10"/>
  <c r="H16" i="10"/>
  <c r="H28" i="10" s="1"/>
  <c r="F16" i="10"/>
  <c r="E16" i="10"/>
  <c r="H11" i="10"/>
  <c r="G11" i="10"/>
  <c r="F11" i="10"/>
  <c r="A2" i="10"/>
  <c r="A1" i="10"/>
  <c r="J25" i="8"/>
  <c r="F25" i="8"/>
  <c r="E25" i="8"/>
  <c r="J24" i="8"/>
  <c r="G24" i="8"/>
  <c r="J23" i="8"/>
  <c r="G23" i="8"/>
  <c r="J22" i="8"/>
  <c r="G22" i="8"/>
  <c r="J21" i="8"/>
  <c r="G21" i="8"/>
  <c r="J20" i="8"/>
  <c r="H20" i="8"/>
  <c r="H12" i="8" s="1"/>
  <c r="G12" i="8" s="1"/>
  <c r="G20" i="8"/>
  <c r="J19" i="8"/>
  <c r="H19" i="8"/>
  <c r="H25" i="8" s="1"/>
  <c r="G19" i="8"/>
  <c r="J18" i="8"/>
  <c r="G18" i="8"/>
  <c r="J17" i="8"/>
  <c r="G17" i="8"/>
  <c r="J16" i="8"/>
  <c r="G16" i="8"/>
  <c r="J15" i="8"/>
  <c r="G15" i="8"/>
  <c r="G25" i="8" s="1"/>
  <c r="F13" i="8"/>
  <c r="A13" i="8"/>
  <c r="J12" i="8"/>
  <c r="E12" i="8"/>
  <c r="A12" i="8"/>
  <c r="H11" i="8"/>
  <c r="G11" i="8"/>
  <c r="E11" i="8"/>
  <c r="E13" i="8" s="1"/>
  <c r="A11" i="8"/>
  <c r="J11" i="8" s="1"/>
  <c r="J10" i="8"/>
  <c r="H10" i="8"/>
  <c r="G10" i="8"/>
  <c r="E10" i="8"/>
  <c r="A2" i="8"/>
  <c r="A1" i="8"/>
  <c r="F28" i="5"/>
  <c r="D28" i="5"/>
  <c r="F14" i="5"/>
  <c r="D14" i="5"/>
  <c r="I12" i="5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F12" i="5"/>
  <c r="D12" i="5"/>
  <c r="I10" i="5"/>
  <c r="I11" i="5" s="1"/>
  <c r="A10" i="5"/>
  <c r="A11" i="5" s="1"/>
  <c r="A12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" i="5"/>
  <c r="A1" i="5"/>
  <c r="E44" i="4"/>
  <c r="D44" i="4"/>
  <c r="F44" i="4" s="1"/>
  <c r="F43" i="4"/>
  <c r="N25" i="4" s="1"/>
  <c r="D43" i="4"/>
  <c r="F42" i="4"/>
  <c r="D41" i="4"/>
  <c r="F41" i="4" s="1"/>
  <c r="L25" i="4" s="1"/>
  <c r="F40" i="4"/>
  <c r="K25" i="4" s="1"/>
  <c r="O19" i="4" s="1"/>
  <c r="D40" i="4"/>
  <c r="F39" i="4"/>
  <c r="D39" i="4"/>
  <c r="F35" i="4"/>
  <c r="D35" i="4"/>
  <c r="D30" i="4"/>
  <c r="D33" i="4" s="1"/>
  <c r="I28" i="4"/>
  <c r="H28" i="4"/>
  <c r="G28" i="4"/>
  <c r="F28" i="4"/>
  <c r="E28" i="4"/>
  <c r="D28" i="4"/>
  <c r="O25" i="4"/>
  <c r="O28" i="4" s="1"/>
  <c r="M25" i="4"/>
  <c r="M28" i="4" s="1"/>
  <c r="J25" i="4"/>
  <c r="J24" i="4"/>
  <c r="H24" i="4"/>
  <c r="H35" i="4" s="1"/>
  <c r="G24" i="4"/>
  <c r="F24" i="4"/>
  <c r="E24" i="4"/>
  <c r="E30" i="4" s="1"/>
  <c r="E33" i="4" s="1"/>
  <c r="D24" i="4"/>
  <c r="N21" i="4"/>
  <c r="P20" i="4"/>
  <c r="O20" i="4"/>
  <c r="P19" i="4"/>
  <c r="M19" i="4"/>
  <c r="P18" i="4"/>
  <c r="O17" i="4"/>
  <c r="N17" i="4"/>
  <c r="M17" i="4"/>
  <c r="L17" i="4"/>
  <c r="K17" i="4"/>
  <c r="J17" i="4"/>
  <c r="O16" i="4"/>
  <c r="N16" i="4"/>
  <c r="M16" i="4"/>
  <c r="L16" i="4"/>
  <c r="K16" i="4"/>
  <c r="J16" i="4"/>
  <c r="I16" i="4"/>
  <c r="O15" i="4"/>
  <c r="N15" i="4"/>
  <c r="M15" i="4"/>
  <c r="L15" i="4"/>
  <c r="K15" i="4"/>
  <c r="J15" i="4"/>
  <c r="I15" i="4"/>
  <c r="H15" i="4"/>
  <c r="A15" i="4"/>
  <c r="P15" i="4" s="1"/>
  <c r="O14" i="4"/>
  <c r="N14" i="4"/>
  <c r="M14" i="4"/>
  <c r="L14" i="4"/>
  <c r="K14" i="4"/>
  <c r="J14" i="4"/>
  <c r="I14" i="4"/>
  <c r="H14" i="4"/>
  <c r="G14" i="4"/>
  <c r="P13" i="4"/>
  <c r="O13" i="4"/>
  <c r="N13" i="4"/>
  <c r="M13" i="4"/>
  <c r="L13" i="4"/>
  <c r="K13" i="4"/>
  <c r="J13" i="4"/>
  <c r="I13" i="4"/>
  <c r="H13" i="4"/>
  <c r="G13" i="4"/>
  <c r="F13" i="4"/>
  <c r="A13" i="4"/>
  <c r="A14" i="4" s="1"/>
  <c r="P14" i="4" s="1"/>
  <c r="P12" i="4"/>
  <c r="O12" i="4"/>
  <c r="N12" i="4"/>
  <c r="M12" i="4"/>
  <c r="L12" i="4"/>
  <c r="K12" i="4"/>
  <c r="J12" i="4"/>
  <c r="I12" i="4"/>
  <c r="H12" i="4"/>
  <c r="G12" i="4"/>
  <c r="F12" i="4"/>
  <c r="E12" i="4"/>
  <c r="A2" i="4"/>
  <c r="A1" i="4"/>
  <c r="F73" i="3"/>
  <c r="F72" i="3"/>
  <c r="F71" i="3"/>
  <c r="F70" i="3"/>
  <c r="F69" i="3"/>
  <c r="F68" i="3"/>
  <c r="C59" i="3"/>
  <c r="E57" i="3"/>
  <c r="C57" i="3"/>
  <c r="E55" i="3"/>
  <c r="E48" i="3"/>
  <c r="C48" i="3"/>
  <c r="E46" i="3"/>
  <c r="E35" i="3"/>
  <c r="C35" i="3"/>
  <c r="E33" i="3"/>
  <c r="E19" i="3"/>
  <c r="C19" i="3"/>
  <c r="E18" i="3"/>
  <c r="C18" i="3"/>
  <c r="E17" i="3"/>
  <c r="C17" i="3"/>
  <c r="E16" i="3"/>
  <c r="C16" i="3"/>
  <c r="E15" i="3"/>
  <c r="C15" i="3"/>
  <c r="E14" i="3"/>
  <c r="E21" i="3" s="1"/>
  <c r="C14" i="3"/>
  <c r="E13" i="3"/>
  <c r="C13" i="3"/>
  <c r="A13" i="3"/>
  <c r="A14" i="3" s="1"/>
  <c r="A15" i="3" s="1"/>
  <c r="A16" i="3" s="1"/>
  <c r="A17" i="3" s="1"/>
  <c r="A18" i="3" s="1"/>
  <c r="A19" i="3" s="1"/>
  <c r="A21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5" i="3" s="1"/>
  <c r="A38" i="3" s="1"/>
  <c r="A39" i="3" s="1"/>
  <c r="A40" i="3" s="1"/>
  <c r="A41" i="3" s="1"/>
  <c r="A42" i="3" s="1"/>
  <c r="A43" i="3" s="1"/>
  <c r="A44" i="3" s="1"/>
  <c r="A45" i="3" s="1"/>
  <c r="A46" i="3" s="1"/>
  <c r="A48" i="3" s="1"/>
  <c r="A51" i="3" s="1"/>
  <c r="A52" i="3" s="1"/>
  <c r="A53" i="3" s="1"/>
  <c r="A54" i="3" s="1"/>
  <c r="A55" i="3" s="1"/>
  <c r="A57" i="3" s="1"/>
  <c r="A59" i="3" s="1"/>
  <c r="G12" i="3"/>
  <c r="G13" i="3" s="1"/>
  <c r="G14" i="3" s="1"/>
  <c r="G15" i="3" s="1"/>
  <c r="G16" i="3" s="1"/>
  <c r="G17" i="3" s="1"/>
  <c r="G18" i="3" s="1"/>
  <c r="G19" i="3" s="1"/>
  <c r="G21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5" i="3" s="1"/>
  <c r="G38" i="3" s="1"/>
  <c r="G39" i="3" s="1"/>
  <c r="G40" i="3" s="1"/>
  <c r="G41" i="3" s="1"/>
  <c r="G42" i="3" s="1"/>
  <c r="G43" i="3" s="1"/>
  <c r="G44" i="3" s="1"/>
  <c r="G45" i="3" s="1"/>
  <c r="G46" i="3" s="1"/>
  <c r="G48" i="3" s="1"/>
  <c r="G51" i="3" s="1"/>
  <c r="G52" i="3" s="1"/>
  <c r="G53" i="3" s="1"/>
  <c r="G54" i="3" s="1"/>
  <c r="G55" i="3" s="1"/>
  <c r="G57" i="3" s="1"/>
  <c r="G59" i="3" s="1"/>
  <c r="E12" i="3"/>
  <c r="C12" i="3"/>
  <c r="G11" i="3"/>
  <c r="E11" i="3"/>
  <c r="C11" i="3"/>
  <c r="A11" i="3"/>
  <c r="A12" i="3" s="1"/>
  <c r="E10" i="3"/>
  <c r="C10" i="3"/>
  <c r="C21" i="3" s="1"/>
  <c r="A2" i="3"/>
  <c r="A1" i="3"/>
  <c r="C26" i="1"/>
  <c r="G26" i="1" s="1"/>
  <c r="H27" i="1" s="1"/>
  <c r="G25" i="1"/>
  <c r="C25" i="1"/>
  <c r="C21" i="1"/>
  <c r="G21" i="1" s="1"/>
  <c r="H22" i="1" s="1"/>
  <c r="G20" i="1"/>
  <c r="C20" i="1"/>
  <c r="C16" i="1"/>
  <c r="G16" i="1" s="1"/>
  <c r="G14" i="1"/>
  <c r="C14" i="1"/>
  <c r="G13" i="1"/>
  <c r="C13" i="1"/>
  <c r="I12" i="1"/>
  <c r="I13" i="1" s="1"/>
  <c r="I14" i="1" s="1"/>
  <c r="I15" i="1" s="1"/>
  <c r="I17" i="1" s="1"/>
  <c r="I19" i="1" s="1"/>
  <c r="I20" i="1" s="1"/>
  <c r="I21" i="1" s="1"/>
  <c r="I22" i="1" s="1"/>
  <c r="I24" i="1" s="1"/>
  <c r="I25" i="1" s="1"/>
  <c r="I26" i="1" s="1"/>
  <c r="I27" i="1" s="1"/>
  <c r="G12" i="1"/>
  <c r="C12" i="1"/>
  <c r="I11" i="1"/>
  <c r="A11" i="1"/>
  <c r="A12" i="1" s="1"/>
  <c r="A2" i="1"/>
  <c r="A1" i="1"/>
  <c r="A18" i="9"/>
  <c r="F91" i="10" l="1"/>
  <c r="E73" i="10"/>
  <c r="H64" i="10"/>
  <c r="H65" i="10"/>
  <c r="H73" i="10" s="1"/>
  <c r="H72" i="10"/>
  <c r="H61" i="10"/>
  <c r="H69" i="10"/>
  <c r="G82" i="10"/>
  <c r="F73" i="10"/>
  <c r="F93" i="10" s="1"/>
  <c r="H66" i="10"/>
  <c r="G89" i="10"/>
  <c r="H89" i="10" s="1"/>
  <c r="K44" i="10" s="1"/>
  <c r="F17" i="1"/>
  <c r="A13" i="1"/>
  <c r="A14" i="1" s="1"/>
  <c r="A15" i="1" s="1"/>
  <c r="A17" i="1" s="1"/>
  <c r="A19" i="1" s="1"/>
  <c r="A20" i="1" s="1"/>
  <c r="O22" i="4"/>
  <c r="N28" i="4"/>
  <c r="O18" i="4"/>
  <c r="O24" i="4" s="1"/>
  <c r="N18" i="4"/>
  <c r="M18" i="4"/>
  <c r="K18" i="4"/>
  <c r="K24" i="4" s="1"/>
  <c r="A102" i="10"/>
  <c r="P101" i="10"/>
  <c r="L24" i="4"/>
  <c r="F30" i="4"/>
  <c r="F33" i="4" s="1"/>
  <c r="H30" i="4"/>
  <c r="H33" i="4" s="1"/>
  <c r="J35" i="4"/>
  <c r="E87" i="10"/>
  <c r="G30" i="4"/>
  <c r="G33" i="4" s="1"/>
  <c r="G35" i="4"/>
  <c r="E80" i="10"/>
  <c r="G90" i="10"/>
  <c r="H45" i="10"/>
  <c r="J45" i="10" s="1"/>
  <c r="A16" i="4"/>
  <c r="L18" i="4"/>
  <c r="F46" i="10"/>
  <c r="H62" i="10"/>
  <c r="K28" i="4"/>
  <c r="N19" i="4"/>
  <c r="N24" i="4" s="1"/>
  <c r="J28" i="4"/>
  <c r="J30" i="4" s="1"/>
  <c r="J33" i="4" s="1"/>
  <c r="N20" i="4"/>
  <c r="L28" i="4"/>
  <c r="M20" i="4"/>
  <c r="H13" i="8"/>
  <c r="H37" i="10"/>
  <c r="J37" i="10" s="1"/>
  <c r="E81" i="10"/>
  <c r="E88" i="10"/>
  <c r="I24" i="4"/>
  <c r="M24" i="4"/>
  <c r="E28" i="10"/>
  <c r="A18" i="10"/>
  <c r="H39" i="10"/>
  <c r="J39" i="10" s="1"/>
  <c r="A65" i="10"/>
  <c r="B89" i="10"/>
  <c r="B81" i="10"/>
  <c r="B90" i="10"/>
  <c r="B82" i="10"/>
  <c r="B83" i="10"/>
  <c r="B84" i="10"/>
  <c r="B85" i="10"/>
  <c r="G81" i="10"/>
  <c r="G13" i="8"/>
  <c r="E90" i="10"/>
  <c r="G84" i="10"/>
  <c r="E82" i="10"/>
  <c r="G85" i="10"/>
  <c r="E83" i="10"/>
  <c r="G86" i="10"/>
  <c r="E84" i="10"/>
  <c r="D93" i="10"/>
  <c r="G87" i="10"/>
  <c r="E85" i="10"/>
  <c r="G79" i="10"/>
  <c r="G88" i="10"/>
  <c r="E86" i="10"/>
  <c r="G80" i="10"/>
  <c r="G83" i="10"/>
  <c r="E59" i="3"/>
  <c r="L19" i="4"/>
  <c r="F28" i="10"/>
  <c r="F48" i="10" s="1"/>
  <c r="E79" i="10"/>
  <c r="O21" i="4"/>
  <c r="E35" i="4"/>
  <c r="G35" i="10"/>
  <c r="H35" i="10" s="1"/>
  <c r="J35" i="10" s="1"/>
  <c r="G37" i="10"/>
  <c r="G39" i="10"/>
  <c r="G41" i="10"/>
  <c r="H41" i="10" s="1"/>
  <c r="J41" i="10" s="1"/>
  <c r="G43" i="10"/>
  <c r="H43" i="10" s="1"/>
  <c r="J43" i="10" s="1"/>
  <c r="G45" i="10"/>
  <c r="E34" i="10"/>
  <c r="E36" i="10"/>
  <c r="H36" i="10" s="1"/>
  <c r="J36" i="10" s="1"/>
  <c r="E38" i="10"/>
  <c r="H38" i="10" s="1"/>
  <c r="J38" i="10" s="1"/>
  <c r="E40" i="10"/>
  <c r="E42" i="10"/>
  <c r="E44" i="10"/>
  <c r="H44" i="10" s="1"/>
  <c r="J44" i="10" s="1"/>
  <c r="G34" i="10"/>
  <c r="G46" i="10" s="1"/>
  <c r="G48" i="10" s="1"/>
  <c r="G36" i="10"/>
  <c r="G38" i="10"/>
  <c r="G40" i="10"/>
  <c r="G42" i="10"/>
  <c r="G44" i="10"/>
  <c r="H82" i="10" l="1"/>
  <c r="K37" i="10" s="1"/>
  <c r="G91" i="10"/>
  <c r="G93" i="10" s="1"/>
  <c r="H90" i="10"/>
  <c r="K45" i="10" s="1"/>
  <c r="L45" i="10" s="1"/>
  <c r="N45" i="10" s="1"/>
  <c r="H84" i="10"/>
  <c r="K39" i="10" s="1"/>
  <c r="L39" i="10" s="1"/>
  <c r="N39" i="10" s="1"/>
  <c r="L44" i="10"/>
  <c r="N44" i="10" s="1"/>
  <c r="H85" i="10"/>
  <c r="K40" i="10" s="1"/>
  <c r="H87" i="10"/>
  <c r="K42" i="10" s="1"/>
  <c r="K30" i="4"/>
  <c r="K33" i="4" s="1"/>
  <c r="K35" i="4"/>
  <c r="O30" i="4"/>
  <c r="O33" i="4" s="1"/>
  <c r="O35" i="4"/>
  <c r="N30" i="4"/>
  <c r="N33" i="4" s="1"/>
  <c r="N35" i="4"/>
  <c r="C15" i="1" s="1"/>
  <c r="G15" i="1" s="1"/>
  <c r="H17" i="1" s="1"/>
  <c r="H9" i="1" s="1"/>
  <c r="A17" i="4"/>
  <c r="P16" i="4"/>
  <c r="A66" i="10"/>
  <c r="P65" i="10"/>
  <c r="L37" i="10"/>
  <c r="N37" i="10" s="1"/>
  <c r="L35" i="4"/>
  <c r="L30" i="4"/>
  <c r="L33" i="4" s="1"/>
  <c r="E46" i="10"/>
  <c r="H34" i="10"/>
  <c r="H86" i="10"/>
  <c r="K41" i="10" s="1"/>
  <c r="L41" i="10" s="1"/>
  <c r="N41" i="10" s="1"/>
  <c r="H83" i="10"/>
  <c r="K38" i="10" s="1"/>
  <c r="L38" i="10" s="1"/>
  <c r="N38" i="10" s="1"/>
  <c r="A19" i="10"/>
  <c r="P18" i="10"/>
  <c r="E91" i="10"/>
  <c r="E93" i="10" s="1"/>
  <c r="H79" i="10"/>
  <c r="E48" i="10"/>
  <c r="P102" i="10"/>
  <c r="A103" i="10"/>
  <c r="A21" i="1"/>
  <c r="A22" i="1" s="1"/>
  <c r="A24" i="1" s="1"/>
  <c r="A25" i="1" s="1"/>
  <c r="I35" i="4"/>
  <c r="I30" i="4"/>
  <c r="I33" i="4" s="1"/>
  <c r="J37" i="4"/>
  <c r="J36" i="4"/>
  <c r="H42" i="10"/>
  <c r="J42" i="10" s="1"/>
  <c r="H88" i="10"/>
  <c r="K43" i="10" s="1"/>
  <c r="L43" i="10" s="1"/>
  <c r="N43" i="10" s="1"/>
  <c r="M30" i="4"/>
  <c r="M33" i="4" s="1"/>
  <c r="M35" i="4"/>
  <c r="H40" i="10"/>
  <c r="J40" i="10" s="1"/>
  <c r="H81" i="10"/>
  <c r="K36" i="10" s="1"/>
  <c r="L36" i="10" s="1"/>
  <c r="N36" i="10" s="1"/>
  <c r="H80" i="10"/>
  <c r="K35" i="10" s="1"/>
  <c r="L35" i="10" s="1"/>
  <c r="N35" i="10" s="1"/>
  <c r="L40" i="10" l="1"/>
  <c r="N40" i="10" s="1"/>
  <c r="L42" i="10"/>
  <c r="N42" i="10" s="1"/>
  <c r="A20" i="10"/>
  <c r="P19" i="10"/>
  <c r="J34" i="10"/>
  <c r="H46" i="10"/>
  <c r="H48" i="10" s="1"/>
  <c r="A67" i="10"/>
  <c r="P66" i="10"/>
  <c r="H91" i="10"/>
  <c r="H93" i="10" s="1"/>
  <c r="K34" i="10"/>
  <c r="K46" i="10" s="1"/>
  <c r="A24" i="4"/>
  <c r="P17" i="4"/>
  <c r="F27" i="1"/>
  <c r="A26" i="1"/>
  <c r="A27" i="1" s="1"/>
  <c r="F22" i="1"/>
  <c r="A104" i="10"/>
  <c r="P103" i="10"/>
  <c r="A25" i="4" l="1"/>
  <c r="P24" i="4"/>
  <c r="A68" i="10"/>
  <c r="P67" i="10"/>
  <c r="A21" i="10"/>
  <c r="P20" i="10"/>
  <c r="A105" i="10"/>
  <c r="P104" i="10"/>
  <c r="L34" i="10"/>
  <c r="J46" i="10"/>
  <c r="P21" i="10" l="1"/>
  <c r="A22" i="10"/>
  <c r="P68" i="10"/>
  <c r="A69" i="10"/>
  <c r="P105" i="10"/>
  <c r="A106" i="10"/>
  <c r="L46" i="10"/>
  <c r="N34" i="10"/>
  <c r="O34" i="10" s="1"/>
  <c r="O35" i="10" s="1"/>
  <c r="O36" i="10" s="1"/>
  <c r="O37" i="10" s="1"/>
  <c r="O38" i="10" s="1"/>
  <c r="O39" i="10" s="1"/>
  <c r="O40" i="10" s="1"/>
  <c r="O41" i="10" s="1"/>
  <c r="O42" i="10" s="1"/>
  <c r="O43" i="10" s="1"/>
  <c r="O44" i="10" s="1"/>
  <c r="O45" i="10" s="1"/>
  <c r="A26" i="4"/>
  <c r="P25" i="4"/>
  <c r="A23" i="10" l="1"/>
  <c r="P22" i="10"/>
  <c r="A28" i="4"/>
  <c r="P26" i="4"/>
  <c r="L50" i="10"/>
  <c r="O51" i="10"/>
  <c r="A107" i="10"/>
  <c r="P106" i="10"/>
  <c r="A70" i="10"/>
  <c r="P69" i="10"/>
  <c r="O52" i="10" l="1"/>
  <c r="A108" i="10"/>
  <c r="P107" i="10"/>
  <c r="A30" i="4"/>
  <c r="P28" i="4"/>
  <c r="A71" i="10"/>
  <c r="P70" i="10"/>
  <c r="A24" i="10"/>
  <c r="P23" i="10"/>
  <c r="A25" i="10" l="1"/>
  <c r="P24" i="10"/>
  <c r="A109" i="10"/>
  <c r="P108" i="10"/>
  <c r="A72" i="10"/>
  <c r="P71" i="10"/>
  <c r="A31" i="4"/>
  <c r="P30" i="4"/>
  <c r="P72" i="10" l="1"/>
  <c r="A73" i="10"/>
  <c r="A110" i="10"/>
  <c r="P109" i="10"/>
  <c r="A33" i="4"/>
  <c r="P31" i="4"/>
  <c r="P25" i="10"/>
  <c r="A26" i="10"/>
  <c r="A27" i="10" l="1"/>
  <c r="P26" i="10"/>
  <c r="A35" i="4"/>
  <c r="P33" i="4"/>
  <c r="P110" i="10"/>
  <c r="A111" i="10"/>
  <c r="A75" i="10"/>
  <c r="P73" i="10"/>
  <c r="P75" i="10" l="1"/>
  <c r="A79" i="10"/>
  <c r="A112" i="10"/>
  <c r="P111" i="10"/>
  <c r="A36" i="4"/>
  <c r="P35" i="4"/>
  <c r="A28" i="10"/>
  <c r="P27" i="10"/>
  <c r="A80" i="10" l="1"/>
  <c r="P79" i="10"/>
  <c r="A30" i="10"/>
  <c r="P28" i="10"/>
  <c r="A37" i="4"/>
  <c r="P36" i="4"/>
  <c r="A113" i="10"/>
  <c r="P112" i="10"/>
  <c r="A81" i="10" l="1"/>
  <c r="P80" i="10"/>
  <c r="A114" i="10"/>
  <c r="P113" i="10"/>
  <c r="A39" i="4"/>
  <c r="A40" i="4" s="1"/>
  <c r="A41" i="4" s="1"/>
  <c r="A42" i="4" s="1"/>
  <c r="A43" i="4" s="1"/>
  <c r="A44" i="4" s="1"/>
  <c r="P37" i="4"/>
  <c r="A34" i="10"/>
  <c r="P30" i="10"/>
  <c r="A35" i="10" l="1"/>
  <c r="P34" i="10"/>
  <c r="A116" i="10"/>
  <c r="P114" i="10"/>
  <c r="A82" i="10"/>
  <c r="P81" i="10"/>
  <c r="A83" i="10" l="1"/>
  <c r="P82" i="10"/>
  <c r="A117" i="10"/>
  <c r="P117" i="10" s="1"/>
  <c r="P116" i="10"/>
  <c r="A36" i="10"/>
  <c r="P35" i="10"/>
  <c r="A84" i="10" l="1"/>
  <c r="P83" i="10"/>
  <c r="A37" i="10"/>
  <c r="P36" i="10"/>
  <c r="A38" i="10" l="1"/>
  <c r="P37" i="10"/>
  <c r="A85" i="10"/>
  <c r="P84" i="10"/>
  <c r="A86" i="10" l="1"/>
  <c r="P85" i="10"/>
  <c r="A39" i="10"/>
  <c r="P38" i="10"/>
  <c r="A40" i="10" l="1"/>
  <c r="P39" i="10"/>
  <c r="P86" i="10"/>
  <c r="A87" i="10"/>
  <c r="A41" i="10" l="1"/>
  <c r="P40" i="10"/>
  <c r="A88" i="10"/>
  <c r="P87" i="10"/>
  <c r="A42" i="10" l="1"/>
  <c r="P41" i="10"/>
  <c r="A89" i="10"/>
  <c r="P88" i="10"/>
  <c r="A43" i="10" l="1"/>
  <c r="P42" i="10"/>
  <c r="A90" i="10"/>
  <c r="P89" i="10"/>
  <c r="A91" i="10" l="1"/>
  <c r="P90" i="10"/>
  <c r="A44" i="10"/>
  <c r="P43" i="10"/>
  <c r="A93" i="10" l="1"/>
  <c r="P91" i="10"/>
  <c r="A45" i="10"/>
  <c r="P44" i="10"/>
  <c r="A46" i="10" l="1"/>
  <c r="P45" i="10"/>
  <c r="A94" i="10"/>
  <c r="P93" i="10"/>
  <c r="A95" i="10" l="1"/>
  <c r="P94" i="10"/>
  <c r="A48" i="10"/>
  <c r="P46" i="10"/>
  <c r="A50" i="10" l="1"/>
  <c r="P48" i="10"/>
  <c r="P50" i="10" l="1"/>
  <c r="A51" i="10"/>
  <c r="A52" i="10" l="1"/>
  <c r="P52" i="10" s="1"/>
  <c r="P51" i="10"/>
</calcChain>
</file>

<file path=xl/sharedStrings.xml><?xml version="1.0" encoding="utf-8"?>
<sst xmlns="http://schemas.openxmlformats.org/spreadsheetml/2006/main" count="579" uniqueCount="358">
  <si>
    <t>Vacation Pay</t>
  </si>
  <si>
    <t>Account 190</t>
  </si>
  <si>
    <t>Col 1</t>
  </si>
  <si>
    <t>Col 2</t>
  </si>
  <si>
    <t>Line</t>
  </si>
  <si>
    <t>Account</t>
  </si>
  <si>
    <t>Total ADIT</t>
  </si>
  <si>
    <t>Account 282</t>
  </si>
  <si>
    <t>Account 255</t>
  </si>
  <si>
    <t>Total Accumulated Deferred Income Taxes</t>
  </si>
  <si>
    <t>California Corporation Franchise Tax</t>
  </si>
  <si>
    <t>Property Taxes</t>
  </si>
  <si>
    <t>Net Operating Loss</t>
  </si>
  <si>
    <t>Fully Normalized Deferred Taxes - Plant</t>
  </si>
  <si>
    <t>Investment Tax Credits</t>
  </si>
  <si>
    <t>Total Account 190</t>
  </si>
  <si>
    <t>Total Account 282</t>
  </si>
  <si>
    <t>Total Account 255</t>
  </si>
  <si>
    <t>Investment Tax Credits - Common</t>
  </si>
  <si>
    <t>Pre-Allocated Amount</t>
  </si>
  <si>
    <t>FERC Amount</t>
  </si>
  <si>
    <t>Fully Normalized Deferred Taxes - Plant Common</t>
  </si>
  <si>
    <t>Reference</t>
  </si>
  <si>
    <t>Col 3</t>
  </si>
  <si>
    <t>Col 4</t>
  </si>
  <si>
    <t>Col 5</t>
  </si>
  <si>
    <t>Col 7</t>
  </si>
  <si>
    <t>Allocation Percentage</t>
  </si>
  <si>
    <t>Col 6
(Col 2 * Col 4)</t>
  </si>
  <si>
    <t>ACCUMULATED DEFERRED INCOME TAXES (Account 190)</t>
  </si>
  <si>
    <t>LINE OF BUSINESS SUMMARY</t>
  </si>
  <si>
    <t>Total Company</t>
  </si>
  <si>
    <t xml:space="preserve">   Environmental</t>
  </si>
  <si>
    <t xml:space="preserve">   Compensation  </t>
  </si>
  <si>
    <t xml:space="preserve">   Vacation Pay Timing Differences</t>
  </si>
  <si>
    <t xml:space="preserve">   Contributions in Aid of Construction</t>
  </si>
  <si>
    <t xml:space="preserve">   Injuries and Damages</t>
  </si>
  <si>
    <t xml:space="preserve">   California Corporation Franchise Tax</t>
  </si>
  <si>
    <t xml:space="preserve">   Net Operating Loss Deferred Taxes</t>
  </si>
  <si>
    <t xml:space="preserve">   ITC FAS 109 Def Tax</t>
  </si>
  <si>
    <t xml:space="preserve">   Property Tax Timing Differences</t>
  </si>
  <si>
    <t xml:space="preserve">   Other</t>
  </si>
  <si>
    <t xml:space="preserve">       TOTAL COMPANY</t>
  </si>
  <si>
    <t xml:space="preserve"> Electric</t>
  </si>
  <si>
    <t>FF1 234 L.2, col (b)</t>
  </si>
  <si>
    <t>FF1 234 L.4, col (b)</t>
  </si>
  <si>
    <t>FF1 234 L.5, col (b)</t>
  </si>
  <si>
    <t xml:space="preserve">       TOTAL ELECTRIC </t>
  </si>
  <si>
    <t xml:space="preserve"> Gas</t>
  </si>
  <si>
    <t>FF1 234 L.10, col (b)</t>
  </si>
  <si>
    <t>FF1 234 L.10, col (c)</t>
  </si>
  <si>
    <t>FF1 234 L.12, col (b)</t>
  </si>
  <si>
    <t>FF1 234 L.12, col (c)</t>
  </si>
  <si>
    <t>FF1 234 L.13, col (b)</t>
  </si>
  <si>
    <t>FF1 234 L.13, col (c)</t>
  </si>
  <si>
    <t xml:space="preserve">       TOTAL GAS </t>
  </si>
  <si>
    <t xml:space="preserve"> NonUtility</t>
  </si>
  <si>
    <t>FF1 234, Note(s)</t>
  </si>
  <si>
    <t xml:space="preserve">     TOTAL NONUTILITY</t>
  </si>
  <si>
    <t xml:space="preserve">      TOTAL Account 190 </t>
  </si>
  <si>
    <t>Note 1. Data source from FERC Form 1, page 234 and PowerPlan Provision - Account 190 Report.</t>
  </si>
  <si>
    <t>DEFERRED FEDERAL INCOME TAX ASSET ($000)</t>
  </si>
  <si>
    <t xml:space="preserve">Network Transmission </t>
  </si>
  <si>
    <t>Prior Years Taxable Income or (Loss)</t>
  </si>
  <si>
    <t>Note 1</t>
  </si>
  <si>
    <t>Current Year Taxable Income or (Loss)</t>
  </si>
  <si>
    <t>Average DFIT Convention</t>
  </si>
  <si>
    <t>Current Year Averaged Taxable Income or (Loss)</t>
  </si>
  <si>
    <t>Line 8 * Line 9</t>
  </si>
  <si>
    <t>Cumulative Averaged Taxable Income or (Loss)</t>
  </si>
  <si>
    <t>Line 7 + Line 10</t>
  </si>
  <si>
    <t>Federal Tax Rate</t>
  </si>
  <si>
    <t>NOLC DTA - Averaged</t>
  </si>
  <si>
    <t>Line 11 * Line 12</t>
  </si>
  <si>
    <t>Note 2</t>
  </si>
  <si>
    <t>Note 3</t>
  </si>
  <si>
    <t>NOLC DTA- End of Period</t>
  </si>
  <si>
    <t>(Line 7 + Line 8)* Line 12</t>
  </si>
  <si>
    <t>Note 1: Data for Line 7 (and Line 10) years 2011 through 2016 above comes from recorded data included in prior PG&amp;E TO filings  (e.g. Exhibit PGE-20 Period I Statements, Statement BK, Table 2, Line 23 - Federal Taxable Income for TO11 through TO18).</t>
  </si>
  <si>
    <t>ISO ACCUMULATED DEFERRED INCOME TAX ACCOUNT 282</t>
  </si>
  <si>
    <t>Direct Function Group</t>
  </si>
  <si>
    <t>ETP</t>
  </si>
  <si>
    <t>Network Transmission</t>
  </si>
  <si>
    <t>ETPL</t>
  </si>
  <si>
    <t>Network Transmission-Land</t>
  </si>
  <si>
    <t>ETX</t>
  </si>
  <si>
    <t>ET Path 15</t>
  </si>
  <si>
    <t xml:space="preserve">  Total Direct</t>
  </si>
  <si>
    <t>Common Function Group</t>
  </si>
  <si>
    <t>CAU</t>
  </si>
  <si>
    <t>Common-Autos</t>
  </si>
  <si>
    <t>CCE</t>
  </si>
  <si>
    <t>Common-Communication Equipment</t>
  </si>
  <si>
    <t>CDH</t>
  </si>
  <si>
    <t>Common-Data Handling</t>
  </si>
  <si>
    <t>CII</t>
  </si>
  <si>
    <t>Common- Intangible Plant</t>
  </si>
  <si>
    <t>CIP</t>
  </si>
  <si>
    <t>Common-Software Intangible Plant</t>
  </si>
  <si>
    <t>CIS</t>
  </si>
  <si>
    <t>Common-Customer Information System</t>
  </si>
  <si>
    <t>COE</t>
  </si>
  <si>
    <t>Common-Office Equipment</t>
  </si>
  <si>
    <t>COT</t>
  </si>
  <si>
    <t>Common-Other</t>
  </si>
  <si>
    <t>CST</t>
  </si>
  <si>
    <t>Common-Structures</t>
  </si>
  <si>
    <t>CSTL</t>
  </si>
  <si>
    <t>Common-Structures Land</t>
  </si>
  <si>
    <t>EGP</t>
  </si>
  <si>
    <t>Electric General</t>
  </si>
  <si>
    <t>EGPL</t>
  </si>
  <si>
    <t>Electric General Land</t>
  </si>
  <si>
    <t>EIP</t>
  </si>
  <si>
    <t>Electric Production-Relicensing</t>
  </si>
  <si>
    <t xml:space="preserve">  Total Common</t>
  </si>
  <si>
    <t>UNAMORTIZED INVESTMENT TAX CREDIT (ITC) RESERVE</t>
  </si>
  <si>
    <t>Col 6</t>
  </si>
  <si>
    <t>UNAMORTIZED</t>
  </si>
  <si>
    <t>ITC</t>
  </si>
  <si>
    <t>ITC AT</t>
  </si>
  <si>
    <t>TRUE UP/XFER</t>
  </si>
  <si>
    <t>By Function Group</t>
  </si>
  <si>
    <t>AMORT</t>
  </si>
  <si>
    <t>EDP</t>
  </si>
  <si>
    <t>Electric Distribution</t>
  </si>
  <si>
    <t>EHP</t>
  </si>
  <si>
    <t>Electric Production-Hydroelectric</t>
  </si>
  <si>
    <t>EPV</t>
  </si>
  <si>
    <t>Electric Production-Solar</t>
  </si>
  <si>
    <t>GDP</t>
  </si>
  <si>
    <t>Gas Distribution</t>
  </si>
  <si>
    <t>GTP</t>
  </si>
  <si>
    <t>Gas Transmission</t>
  </si>
  <si>
    <t>GUS</t>
  </si>
  <si>
    <t>Gas Underground Storage</t>
  </si>
  <si>
    <t>Total FTG's</t>
  </si>
  <si>
    <t>WP_14-ADIT 1</t>
  </si>
  <si>
    <t>WP_14-ADIT 5</t>
  </si>
  <si>
    <t>WP_14-ADIT 4</t>
  </si>
  <si>
    <t>WP_14-ADIT 3</t>
  </si>
  <si>
    <t>WP_14-ADIT 2</t>
  </si>
  <si>
    <t>TABLE OF CONTENTS</t>
  </si>
  <si>
    <t>Tab</t>
  </si>
  <si>
    <t>Description</t>
  </si>
  <si>
    <t>WP_14-ADIT</t>
  </si>
  <si>
    <t>Pacific Gas and Electric Company</t>
  </si>
  <si>
    <t>NET OPERATING LOSS - DEFERRED TAX ASSET</t>
  </si>
  <si>
    <t>ACCUMULATED DEFERRED INCOME TAXES (ACCOUNT 282) - ISO</t>
  </si>
  <si>
    <t>ACCUMULATED DEFERRED INCOME TAXES (ACCOUNT 190)</t>
  </si>
  <si>
    <t>ACCUMULATED DEFERRED INCOME TAXES (ADIT) - BEGINNING OF YEAR</t>
  </si>
  <si>
    <t>Col 8</t>
  </si>
  <si>
    <t>Col 9</t>
  </si>
  <si>
    <t>WP_14-ADIT 2, L. 111 + L. 122, col 1</t>
  </si>
  <si>
    <t>WP_14-ADIT 2, L. 112 + L. 123 + L. 133, col 1</t>
  </si>
  <si>
    <t>WP_14-ADIT 2, L. 113 + L. 124, col 1</t>
  </si>
  <si>
    <t>WP_14-ADIT 2, L. 114 + L. 125, col 1</t>
  </si>
  <si>
    <t>WP_14-ADIT 2, L. 115 + L. 126, col 1</t>
  </si>
  <si>
    <t>WP_14-ADIT 2, L. 116 + L. 127 + L. 132, col 1</t>
  </si>
  <si>
    <t>WP_14-ADIT 2, L. 117 + L. 128 + L. 134, col 1</t>
  </si>
  <si>
    <t>WP_14-ADIT 2, L. 118, col 1</t>
  </si>
  <si>
    <t>WP_14-ADIT 2, L. 119 + L. 129, col 1</t>
  </si>
  <si>
    <t>WP_14-ADIT 2, L. 120 + L. 130 + L. 135, col 1</t>
  </si>
  <si>
    <t>Note 2: Input to WP_14-ADIT 1, L. 105, col 2</t>
  </si>
  <si>
    <t>14-ADIT, L. 105, col 2</t>
  </si>
  <si>
    <t>Note 1. Data source from PowerTax System - Report 257.</t>
  </si>
  <si>
    <t>WP_14-ADIT 2, L. 111 + L. 122, col 2</t>
  </si>
  <si>
    <t>WP_14-ADIT 2, L. 112 + L. 123 + L. 133, col 2</t>
  </si>
  <si>
    <t>WP_14-ADIT 2, L. 113 + L. 124, col 2</t>
  </si>
  <si>
    <t>WP_14-ADIT 2, L. 114 + L. 125, col 2</t>
  </si>
  <si>
    <t>WP_14-ADIT 2, L. 115 + L. 126, col 2</t>
  </si>
  <si>
    <t>WP_14-ADIT 2, L. 117 + L. 128 + L. 134, col 2</t>
  </si>
  <si>
    <t>WP_14-ADIT 2, L. 118, col 2</t>
  </si>
  <si>
    <t>WP_14-ADIT 2, L. 119 + L. 129, col 2</t>
  </si>
  <si>
    <t>WP_14-ADIT 2, L. 120 + L. 130 + L. 135, col 2</t>
  </si>
  <si>
    <t>FF1 234 L.4, col (c)</t>
  </si>
  <si>
    <t>FF1 234 L.5, col (c)</t>
  </si>
  <si>
    <t>FF1 234 L.2, col (c)</t>
  </si>
  <si>
    <t>Sum of Lines 100 to 109</t>
  </si>
  <si>
    <t>Sum of Lines 111 to 120</t>
  </si>
  <si>
    <t>Sum of Lines 122 to 130</t>
  </si>
  <si>
    <t>Sum of Lines 132 to 135</t>
  </si>
  <si>
    <t>Line 121 + Line 131 + Line 136</t>
  </si>
  <si>
    <t xml:space="preserve">Sum of Lines 100 to 109  
See FF1 234.18c                                                   </t>
  </si>
  <si>
    <t>Sum of Lines 100 to 102</t>
  </si>
  <si>
    <t>Sum of Lines 104 to 116</t>
  </si>
  <si>
    <t xml:space="preserve">WP_14-ADIT 2, L. 113, col 1 </t>
  </si>
  <si>
    <t>WP_14-ADIT 2, L. 116, col 1</t>
  </si>
  <si>
    <t>WP_14-ADIT 2, L. 119, col 1</t>
  </si>
  <si>
    <t>WP_14-ADIT 4, L. 103, col 1</t>
  </si>
  <si>
    <t>WP_14-ADIT 4, L. 117, col 1</t>
  </si>
  <si>
    <t>NOLC DTA- End of Period at 14% (Excess Federal ADIT)</t>
  </si>
  <si>
    <t>NOLC DTA- End of Period at 21% (ADIT at Statutory Rate)</t>
  </si>
  <si>
    <t>Col 10</t>
  </si>
  <si>
    <t>Col 11</t>
  </si>
  <si>
    <t>105a</t>
  </si>
  <si>
    <t>105b</t>
  </si>
  <si>
    <t>FF1 234 L.3, col (b)</t>
  </si>
  <si>
    <t>FF1 234 L.3, col (c)</t>
  </si>
  <si>
    <t>FF1 234 L.11, col (b)</t>
  </si>
  <si>
    <t>FF1 234 L.11, col (c)</t>
  </si>
  <si>
    <t xml:space="preserve">   Property Tax</t>
  </si>
  <si>
    <t>Investment Tax Credits - ISO</t>
  </si>
  <si>
    <t>Investment Tax Credits - Other</t>
  </si>
  <si>
    <t xml:space="preserve"> Totals</t>
  </si>
  <si>
    <t>Sum of Lines 200 to 209</t>
  </si>
  <si>
    <t>Adjusted Federal Taxable Income</t>
  </si>
  <si>
    <t>Year</t>
  </si>
  <si>
    <t>Col 12</t>
  </si>
  <si>
    <t>105c</t>
  </si>
  <si>
    <t>Pacific Gas and Electric Company - Note 4</t>
  </si>
  <si>
    <t>Amount ($000)</t>
  </si>
  <si>
    <t>24-Allocators, Line 116</t>
  </si>
  <si>
    <t>Allocated Current Year Taxable Income or (Loss)</t>
  </si>
  <si>
    <t>Note 4: Amounts taken from PG&amp;E's federal income tax return adjusted for IRS audit and normalization adjustments</t>
  </si>
  <si>
    <t>Line #</t>
  </si>
  <si>
    <t>Network Electric Transmission Labor as a % of Total Electric Allocation Factor</t>
  </si>
  <si>
    <t>Network Electric Transmission Plant as a % of Total Company Plant</t>
  </si>
  <si>
    <t>Network Electric Transmission Plant as a % of Total Electric Plant</t>
  </si>
  <si>
    <t>Network Electric Transmission as a % of Total Electric Transmission</t>
  </si>
  <si>
    <t>Network Electric Transmission Labor as a % of Total Company Allocation Factor</t>
  </si>
  <si>
    <t xml:space="preserve">Select Allocators from 24-Allocators </t>
  </si>
  <si>
    <t>ADJUSTMENT FOR FORECASTED PRORATION VS ACTUAL PRORATION</t>
  </si>
  <si>
    <t>1) Tax Normalization Calculation Pursuant to Treas. Reg §1.167(l)-1(h)(6); PLR 9313008; 9202029; 922404; 201717008 for the Actual/Forecasted Plant Additions</t>
  </si>
  <si>
    <t>Assumption Tax Depreciation - MACRS Half Year Convention over 15-Year Tax Life</t>
  </si>
  <si>
    <t>Year 1 Tax Depr Rate</t>
  </si>
  <si>
    <t>Year 2 Tax Depr Rate</t>
  </si>
  <si>
    <t>Gross</t>
  </si>
  <si>
    <t>Plant Adds</t>
  </si>
  <si>
    <t>Book Deprec</t>
  </si>
  <si>
    <t>Tax Deprec</t>
  </si>
  <si>
    <t>ADIT projected</t>
  </si>
  <si>
    <t>ACTUAL</t>
  </si>
  <si>
    <t>Col 13</t>
  </si>
  <si>
    <t>Plant Additions</t>
  </si>
  <si>
    <t>Capital Witness</t>
  </si>
  <si>
    <t>Col 2 * Col 12, Line 316/12 * Remaining Months</t>
  </si>
  <si>
    <t>Col 2 * Col 1, Line 300</t>
  </si>
  <si>
    <t>Col 3 - Col 4 * Col 1, Line 317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</si>
  <si>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</si>
  <si>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</si>
  <si>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</si>
  <si>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</si>
  <si>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</si>
  <si>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</si>
  <si>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</si>
  <si>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</si>
  <si>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</si>
  <si>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</si>
  <si>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</si>
  <si>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</si>
  <si>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Sub-total Additions</t>
  </si>
  <si>
    <t>Filing Year &amp; Rate Year Plt Adds Book Deprec Rate Year</t>
  </si>
  <si>
    <t>Rate Year Plt Adds Rate Year Tax Deprec</t>
  </si>
  <si>
    <t>Filing Year Plt Adds Rate Year Tax Deprec</t>
  </si>
  <si>
    <t>Amortization of Excess ADIT</t>
  </si>
  <si>
    <t>Adjusted ADIT Actual</t>
  </si>
  <si>
    <t>Adjusted ADIT Projected</t>
  </si>
  <si>
    <t>Adjusted ADIT Difference</t>
  </si>
  <si>
    <t>Prorata Percentages</t>
  </si>
  <si>
    <t>Monthly ADIT</t>
  </si>
  <si>
    <t>Accumulated ADIT</t>
  </si>
  <si>
    <t>Actual</t>
  </si>
  <si>
    <t>Rate Year Plant Additions</t>
  </si>
  <si>
    <t>((Col 2, Line 112/12)*Col 1, Line 316) + ((Col 2*Col 1, Line 316/)12 * Remaining Months)</t>
  </si>
  <si>
    <t>Col 2, Line 112 * Col 1, Line 301/12</t>
  </si>
  <si>
    <t>n/a</t>
  </si>
  <si>
    <t>Col 6 + Col 7</t>
  </si>
  <si>
    <t>Col 6, Lines 73 - 84</t>
  </si>
  <si>
    <t>Col 9 - Col 8</t>
  </si>
  <si>
    <t>Col 10 * Col 11</t>
  </si>
  <si>
    <t>Prior Month Col 11 + Col 10</t>
  </si>
  <si>
    <t>Totals</t>
  </si>
  <si>
    <t>If Col 10, Line 126 is positive then adjustment is zero</t>
  </si>
  <si>
    <t xml:space="preserve">Two Point Average </t>
  </si>
  <si>
    <t>Pro Ration Average</t>
  </si>
  <si>
    <t>Averaged Deferred Taxes Adjustment (If result is negative then adjustment is zero)</t>
  </si>
  <si>
    <t>FORECASTED</t>
  </si>
  <si>
    <t>9-PlantAdditions Col 1, Lines 100-111</t>
  </si>
  <si>
    <t>Col 2 * Col 1, Line 316/12 * Remaining Months</t>
  </si>
  <si>
    <t>9-PlantAdditions Col 1, Lines 112-123</t>
  </si>
  <si>
    <t>((Col 2, Line 212/12)*Col 2, Line 316) + ((Col 2*Col 2, Line 316/)12 * Remaining Months)</t>
  </si>
  <si>
    <t>Col 2, Line 212 * Col 1, Line 301/12</t>
  </si>
  <si>
    <t>Col 3 - Col 4 * Col 2, Line 317</t>
  </si>
  <si>
    <t>Table 1 - MACRS 15-Yr Prop</t>
  </si>
  <si>
    <t>Book Depreciation Rate</t>
  </si>
  <si>
    <t>Composite Tax Rate</t>
  </si>
  <si>
    <t>1-BaseTRR, Line 402</t>
  </si>
  <si>
    <t>WP_14-ADIT 6</t>
  </si>
  <si>
    <t>WP_Tax Support - Page 88</t>
  </si>
  <si>
    <t>Line 206</t>
  </si>
  <si>
    <t>Sum of Lines 200 to 202</t>
  </si>
  <si>
    <t>Sum of Lines 203 to 205 and 207 to 209</t>
  </si>
  <si>
    <t>WP_Tax Support - Page 6</t>
  </si>
  <si>
    <t>WP_Tax Support - Page 9</t>
  </si>
  <si>
    <t>WP_Tax Support - Page 12</t>
  </si>
  <si>
    <t>WP_Tax Support - Page 45</t>
  </si>
  <si>
    <t>WP_Tax Support - Page 48</t>
  </si>
  <si>
    <t>WP_Tax Support - Page 51</t>
  </si>
  <si>
    <t>WP_Tax Support - Page 54</t>
  </si>
  <si>
    <t>WP_14-ADIT 3, L. 113, Note 2</t>
  </si>
  <si>
    <t>WP_14-ADIT 5, L. 105, col 1</t>
  </si>
  <si>
    <t>WP_14-ADIT 5, L. 101 + L.102, col 1</t>
  </si>
  <si>
    <t>WP_14-ADIT 2, L. 116 + L. 127 + L. 132, col 2; See Note 2</t>
  </si>
  <si>
    <t>Tax Year 2021</t>
  </si>
  <si>
    <t>Year 2021</t>
  </si>
  <si>
    <t>EOY 2021</t>
  </si>
  <si>
    <t>105d</t>
  </si>
  <si>
    <t>Note 5</t>
  </si>
  <si>
    <t xml:space="preserve">Note 5:  Estimated NOL for current year.  The corporate income tax return is not due until October 15th. </t>
  </si>
  <si>
    <t>WP_Tax Support - Page 74</t>
  </si>
  <si>
    <t>WP_Tax Support - Page 100</t>
  </si>
  <si>
    <t>WP_Tax Support - Page 113</t>
  </si>
  <si>
    <t>Note 2. The Source of the Beginning of Year Accumulated Deferred Income Taxes can be found in the highlighted area of WP_Tax Support</t>
  </si>
  <si>
    <t>Note 3. The Source of the End of Year Accumulated Deferred Income Taxes can be found in the highlighted area of WP_Tax Support</t>
  </si>
  <si>
    <t>FFI 234 L.6, col (b); see Note 2</t>
  </si>
  <si>
    <t>FFI 234 L.6, col (c); See Note 2</t>
  </si>
  <si>
    <t xml:space="preserve">12-DeRates, Col 9, Line 110 </t>
  </si>
  <si>
    <t>Note 3.  Deferred Tax Assets (DTAs) on certain items from 16-UnfundedReserves are included in 14-ADIT, applicable amounts are multiplied by the composite tax rate of</t>
  </si>
  <si>
    <t>Note 2.  The prior year number input into 14-ADIT, Col 5, Line 205 amount is net of shareholder activity.  
                The current year number input into 14-ADIT, Col 5, Line 205 amount is net of shareholder activity.</t>
  </si>
  <si>
    <t>TO Tariff Rate Year 2024</t>
  </si>
  <si>
    <t>Tax Year 2022</t>
  </si>
  <si>
    <t>Other</t>
  </si>
  <si>
    <t>WP_14-ADIT 3, L. 113, Note 3</t>
  </si>
  <si>
    <t>Year 2022</t>
  </si>
  <si>
    <t>PY 24-Allocators, L. 112</t>
  </si>
  <si>
    <t>PY 24-Allocators, L. 119</t>
  </si>
  <si>
    <t>PY 24-Allocators, L. 122</t>
  </si>
  <si>
    <t>PY 24-Allocators, L. 116</t>
  </si>
  <si>
    <t>Note 1.  For RY 2024, this workpaper uses the prior year (PY) allocators so that the Beginning of Year ADIT (Schedule 14-ADIT, Line 105) ties to the End of Year ADIT from the prior year model (Schedule 14-ADIT, Line 104).</t>
  </si>
  <si>
    <t>105e</t>
  </si>
  <si>
    <t xml:space="preserve"> 2011 - 2022 NOL DTA </t>
  </si>
  <si>
    <t>Col 14</t>
  </si>
  <si>
    <t>WP_Tax Support - Page 16</t>
  </si>
  <si>
    <t>WP_Tax Support - Page 19</t>
  </si>
  <si>
    <t>WP_Tax Support - Page 23</t>
  </si>
  <si>
    <t>WP_Tax Support - Page 26</t>
  </si>
  <si>
    <t>WP_Tax Support - Page 30</t>
  </si>
  <si>
    <t>WP_Tax Support - Page 33</t>
  </si>
  <si>
    <t>WP_Tax Support - Page 36</t>
  </si>
  <si>
    <t>WP_Tax Support - Page 40</t>
  </si>
  <si>
    <t>WP_Tax Support - Page 57</t>
  </si>
  <si>
    <t>WP_Tax Support - Page 63</t>
  </si>
  <si>
    <t>WP_Tax Support - Page 66</t>
  </si>
  <si>
    <t>WP_Tax Support - Page 69</t>
  </si>
  <si>
    <t>WP_Tax Support - Page 79</t>
  </si>
  <si>
    <t>WP_Tax Support - Page 84</t>
  </si>
  <si>
    <t>WP_Tax Support - Page 93</t>
  </si>
  <si>
    <t>WP_Tax Support - Page 96</t>
  </si>
  <si>
    <t>WP_Tax Support - Page 105</t>
  </si>
  <si>
    <t>WP_Tax Support - Page 110</t>
  </si>
  <si>
    <t>WP_Tax Support - Page 116</t>
  </si>
  <si>
    <t>WP_Tax Support - Page 119</t>
  </si>
  <si>
    <t>WP_Tax Support - Page 124</t>
  </si>
  <si>
    <t>WP_Tax Support - Page 125</t>
  </si>
  <si>
    <t>EOY 2022</t>
  </si>
  <si>
    <t>Note 3: Input to Model Schedule 14-ADIT, L. 206, col 4</t>
  </si>
  <si>
    <t>Accumulated Deferred Income Taxes (ADIT) - Beginning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</si>
</sst>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00%"/>
    <numFmt numFmtId="167" formatCode="0_);\(0\)"/>
    <numFmt numFmtId="168" formatCode="m/d/yy;@"/>
    <numFmt numFmtId="169" formatCode="mm/dd/yy"/>
    <numFmt numFmtId="170" formatCode="_(&quot;$&quot;* #,##0_);_(&quot;$&quot;* \(#,##0\);_(&quot;$&quot;* &quot;-&quot;??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</font>
    <font>
      <b/>
      <sz val="14"/>
      <color rgb="FFFF0000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rgb="FF7DDD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4">
    <xf numFmtId="0" fontId="0" fillId="0" borderId="0"/>
    <xf numFmtId="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7" fontId="6" fillId="0" borderId="0"/>
    <xf numFmtId="0" fontId="1" fillId="0" borderId="0"/>
    <xf numFmtId="0" fontId="18" fillId="0" borderId="0"/>
    <xf numFmtId="0" fontId="4" fillId="0" borderId="0"/>
    <xf numFmtId="0" fontId="2" fillId="0" borderId="0"/>
  </cellStyleXfs>
  <cellXfs count="205">
    <xf numFmtId="0" fontId="0" fillId="0" borderId="0" xfId="0"/>
    <xf numFmtId="0" fontId="11" fillId="0" borderId="0" xfId="7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7" fillId="0" borderId="0" xfId="6" applyFont="1" applyAlignment="1">
      <alignment horizontal="left" indent="1"/>
    </xf>
    <xf numFmtId="0" fontId="3" fillId="0" borderId="0" xfId="6" applyFont="1"/>
    <xf numFmtId="0" fontId="7" fillId="0" borderId="1" xfId="0" quotePrefix="1" applyFont="1" applyBorder="1" applyAlignment="1">
      <alignment horizontal="center"/>
    </xf>
    <xf numFmtId="0" fontId="7" fillId="0" borderId="1" xfId="0" quotePrefix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166" fontId="3" fillId="0" borderId="0" xfId="8" applyNumberFormat="1" applyFont="1" applyBorder="1"/>
    <xf numFmtId="0" fontId="10" fillId="0" borderId="0" xfId="0" applyFont="1"/>
    <xf numFmtId="0" fontId="3" fillId="0" borderId="0" xfId="7" applyFont="1"/>
    <xf numFmtId="37" fontId="3" fillId="0" borderId="0" xfId="9" applyFont="1"/>
    <xf numFmtId="37" fontId="3" fillId="0" borderId="0" xfId="9" applyFont="1" applyAlignment="1">
      <alignment horizontal="left"/>
    </xf>
    <xf numFmtId="37" fontId="3" fillId="0" borderId="3" xfId="9" quotePrefix="1" applyFont="1" applyBorder="1" applyAlignment="1">
      <alignment horizontal="left"/>
    </xf>
    <xf numFmtId="37" fontId="3" fillId="0" borderId="4" xfId="9" quotePrefix="1" applyFont="1" applyBorder="1" applyAlignment="1">
      <alignment horizontal="left"/>
    </xf>
    <xf numFmtId="37" fontId="3" fillId="0" borderId="4" xfId="9" applyFont="1" applyBorder="1" applyAlignment="1">
      <alignment horizontal="centerContinuous"/>
    </xf>
    <xf numFmtId="37" fontId="7" fillId="0" borderId="3" xfId="9" quotePrefix="1" applyFont="1" applyBorder="1" applyAlignment="1">
      <alignment horizontal="left"/>
    </xf>
    <xf numFmtId="37" fontId="7" fillId="0" borderId="5" xfId="9" applyFont="1" applyBorder="1" applyAlignment="1">
      <alignment horizontal="center"/>
    </xf>
    <xf numFmtId="37" fontId="7" fillId="0" borderId="0" xfId="9" applyFont="1" applyAlignment="1">
      <alignment horizontal="left"/>
    </xf>
    <xf numFmtId="37" fontId="7" fillId="0" borderId="0" xfId="9" applyFont="1"/>
    <xf numFmtId="37" fontId="7" fillId="0" borderId="5" xfId="9" applyFont="1" applyBorder="1" applyAlignment="1">
      <alignment horizontal="left" vertical="center"/>
    </xf>
    <xf numFmtId="37" fontId="3" fillId="0" borderId="5" xfId="9" applyFont="1" applyBorder="1" applyAlignment="1">
      <alignment horizontal="fill"/>
    </xf>
    <xf numFmtId="37" fontId="3" fillId="0" borderId="5" xfId="9" applyFont="1" applyBorder="1" applyAlignment="1">
      <alignment horizontal="left" vertical="center"/>
    </xf>
    <xf numFmtId="37" fontId="3" fillId="0" borderId="5" xfId="9" applyFont="1" applyBorder="1"/>
    <xf numFmtId="37" fontId="3" fillId="0" borderId="5" xfId="9" quotePrefix="1" applyFont="1" applyBorder="1" applyAlignment="1">
      <alignment horizontal="left" vertical="center"/>
    </xf>
    <xf numFmtId="37" fontId="3" fillId="0" borderId="6" xfId="9" applyFont="1" applyBorder="1"/>
    <xf numFmtId="37" fontId="3" fillId="0" borderId="5" xfId="9" quotePrefix="1" applyFont="1" applyBorder="1" applyAlignment="1">
      <alignment horizontal="left"/>
    </xf>
    <xf numFmtId="37" fontId="3" fillId="0" borderId="7" xfId="9" applyFont="1" applyBorder="1"/>
    <xf numFmtId="0" fontId="3" fillId="0" borderId="5" xfId="9" applyNumberFormat="1" applyFont="1" applyBorder="1" applyAlignment="1">
      <alignment horizontal="fill"/>
    </xf>
    <xf numFmtId="37" fontId="3" fillId="0" borderId="6" xfId="9" applyFont="1" applyBorder="1" applyAlignment="1">
      <alignment horizontal="left" vertical="center"/>
    </xf>
    <xf numFmtId="164" fontId="5" fillId="0" borderId="0" xfId="4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5" fillId="0" borderId="1" xfId="0" applyFont="1" applyBorder="1"/>
    <xf numFmtId="164" fontId="5" fillId="0" borderId="1" xfId="4" applyNumberFormat="1" applyFont="1" applyBorder="1" applyAlignment="1">
      <alignment horizontal="center"/>
    </xf>
    <xf numFmtId="0" fontId="7" fillId="0" borderId="0" xfId="12" applyFont="1" applyAlignment="1">
      <alignment horizontal="center"/>
    </xf>
    <xf numFmtId="37" fontId="7" fillId="0" borderId="0" xfId="12" applyNumberFormat="1" applyFont="1" applyAlignment="1">
      <alignment horizontal="center"/>
    </xf>
    <xf numFmtId="0" fontId="7" fillId="0" borderId="2" xfId="12" applyFont="1" applyBorder="1" applyAlignment="1">
      <alignment horizontal="center"/>
    </xf>
    <xf numFmtId="0" fontId="3" fillId="0" borderId="0" xfId="13" applyFont="1"/>
    <xf numFmtId="37" fontId="7" fillId="0" borderId="3" xfId="9" quotePrefix="1" applyFont="1" applyBorder="1" applyAlignment="1">
      <alignment horizontal="center"/>
    </xf>
    <xf numFmtId="37" fontId="7" fillId="0" borderId="0" xfId="9" applyFont="1" applyAlignment="1">
      <alignment horizontal="center"/>
    </xf>
    <xf numFmtId="37" fontId="8" fillId="0" borderId="3" xfId="9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1" fillId="0" borderId="0" xfId="0" applyFont="1"/>
    <xf numFmtId="0" fontId="1" fillId="0" borderId="0" xfId="12" applyFont="1"/>
    <xf numFmtId="37" fontId="1" fillId="0" borderId="0" xfId="12" applyNumberFormat="1" applyFont="1"/>
    <xf numFmtId="0" fontId="1" fillId="0" borderId="2" xfId="12" applyFont="1" applyBorder="1"/>
    <xf numFmtId="0" fontId="1" fillId="0" borderId="0" xfId="12" applyFont="1" applyAlignment="1">
      <alignment horizontal="right"/>
    </xf>
    <xf numFmtId="164" fontId="1" fillId="0" borderId="0" xfId="4" applyNumberFormat="1" applyFont="1" applyBorder="1"/>
    <xf numFmtId="164" fontId="1" fillId="0" borderId="0" xfId="4" applyNumberFormat="1" applyFont="1"/>
    <xf numFmtId="164" fontId="1" fillId="0" borderId="0" xfId="0" applyNumberFormat="1" applyFont="1"/>
    <xf numFmtId="37" fontId="3" fillId="0" borderId="8" xfId="9" applyFont="1" applyBorder="1" applyAlignment="1">
      <alignment horizontal="centerContinuous"/>
    </xf>
    <xf numFmtId="37" fontId="7" fillId="0" borderId="5" xfId="9" applyFont="1" applyBorder="1"/>
    <xf numFmtId="37" fontId="7" fillId="0" borderId="6" xfId="9" applyFont="1" applyBorder="1" applyAlignment="1">
      <alignment horizontal="center" wrapText="1"/>
    </xf>
    <xf numFmtId="37" fontId="3" fillId="0" borderId="4" xfId="9" applyFont="1" applyBorder="1" applyAlignment="1">
      <alignment horizontal="fill"/>
    </xf>
    <xf numFmtId="37" fontId="5" fillId="0" borderId="9" xfId="12" applyNumberFormat="1" applyFont="1" applyBorder="1"/>
    <xf numFmtId="0" fontId="5" fillId="0" borderId="0" xfId="12" applyFont="1" applyAlignment="1">
      <alignment horizontal="left"/>
    </xf>
    <xf numFmtId="37" fontId="7" fillId="0" borderId="5" xfId="9" quotePrefix="1" applyFont="1" applyBorder="1" applyAlignment="1">
      <alignment horizontal="center"/>
    </xf>
    <xf numFmtId="0" fontId="3" fillId="0" borderId="5" xfId="9" applyNumberFormat="1" applyFont="1" applyBorder="1" applyAlignment="1">
      <alignment horizontal="fill" vertical="top" wrapText="1"/>
    </xf>
    <xf numFmtId="37" fontId="3" fillId="0" borderId="5" xfId="9" applyFont="1" applyBorder="1" applyAlignment="1">
      <alignment horizontal="center"/>
    </xf>
    <xf numFmtId="37" fontId="7" fillId="0" borderId="6" xfId="9" quotePrefix="1" applyFont="1" applyBorder="1" applyAlignment="1">
      <alignment horizontal="center"/>
    </xf>
    <xf numFmtId="37" fontId="7" fillId="0" borderId="7" xfId="9" quotePrefix="1" applyFont="1" applyBorder="1" applyAlignment="1">
      <alignment horizontal="center"/>
    </xf>
    <xf numFmtId="37" fontId="3" fillId="0" borderId="10" xfId="9" applyFont="1" applyBorder="1"/>
    <xf numFmtId="37" fontId="1" fillId="0" borderId="9" xfId="12" applyNumberFormat="1" applyFont="1" applyBorder="1"/>
    <xf numFmtId="0" fontId="3" fillId="0" borderId="0" xfId="7" applyFont="1" applyAlignment="1">
      <alignment horizontal="fill"/>
    </xf>
    <xf numFmtId="37" fontId="5" fillId="0" borderId="11" xfId="12" applyNumberFormat="1" applyFont="1" applyBorder="1"/>
    <xf numFmtId="168" fontId="7" fillId="0" borderId="2" xfId="12" applyNumberFormat="1" applyFont="1" applyBorder="1" applyAlignment="1">
      <alignment horizontal="center"/>
    </xf>
    <xf numFmtId="164" fontId="3" fillId="2" borderId="0" xfId="4" applyNumberFormat="1" applyFont="1" applyFill="1" applyBorder="1" applyAlignment="1">
      <alignment horizontal="center"/>
    </xf>
    <xf numFmtId="164" fontId="3" fillId="2" borderId="1" xfId="4" applyNumberFormat="1" applyFont="1" applyFill="1" applyBorder="1" applyAlignment="1">
      <alignment horizontal="center"/>
    </xf>
    <xf numFmtId="0" fontId="7" fillId="3" borderId="0" xfId="0" applyFont="1" applyFill="1"/>
    <xf numFmtId="0" fontId="3" fillId="3" borderId="0" xfId="0" applyFont="1" applyFill="1"/>
    <xf numFmtId="0" fontId="7" fillId="0" borderId="0" xfId="6" applyFont="1" applyAlignment="1">
      <alignment horizontal="center"/>
    </xf>
    <xf numFmtId="165" fontId="7" fillId="0" borderId="0" xfId="8" applyNumberFormat="1" applyFont="1" applyAlignment="1">
      <alignment horizontal="center"/>
    </xf>
    <xf numFmtId="0" fontId="8" fillId="0" borderId="0" xfId="6" applyFont="1" applyAlignment="1">
      <alignment horizontal="center"/>
    </xf>
    <xf numFmtId="165" fontId="8" fillId="0" borderId="0" xfId="8" applyNumberFormat="1" applyFont="1" applyAlignment="1">
      <alignment horizontal="center"/>
    </xf>
    <xf numFmtId="0" fontId="8" fillId="0" borderId="0" xfId="0" quotePrefix="1" applyFont="1" applyAlignment="1">
      <alignment horizontal="center"/>
    </xf>
    <xf numFmtId="0" fontId="3" fillId="0" borderId="0" xfId="6" applyFont="1" applyAlignment="1">
      <alignment horizontal="center" wrapText="1"/>
    </xf>
    <xf numFmtId="165" fontId="3" fillId="0" borderId="0" xfId="8" applyNumberFormat="1" applyFont="1" applyAlignment="1">
      <alignment horizontal="center" wrapText="1"/>
    </xf>
    <xf numFmtId="0" fontId="3" fillId="0" borderId="0" xfId="0" applyFont="1" applyAlignment="1">
      <alignment wrapText="1"/>
    </xf>
    <xf numFmtId="10" fontId="3" fillId="0" borderId="0" xfId="8" applyNumberFormat="1" applyFont="1"/>
    <xf numFmtId="9" fontId="3" fillId="0" borderId="0" xfId="8" applyNumberFormat="1" applyFont="1"/>
    <xf numFmtId="165" fontId="8" fillId="0" borderId="0" xfId="8" applyNumberFormat="1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0" applyFont="1" applyAlignment="1">
      <alignment wrapText="1"/>
    </xf>
    <xf numFmtId="37" fontId="12" fillId="0" borderId="6" xfId="9" applyFont="1" applyBorder="1"/>
    <xf numFmtId="0" fontId="13" fillId="0" borderId="0" xfId="7" applyFont="1" applyAlignment="1">
      <alignment horizontal="center"/>
    </xf>
    <xf numFmtId="0" fontId="12" fillId="0" borderId="0" xfId="12" applyFont="1"/>
    <xf numFmtId="164" fontId="14" fillId="0" borderId="0" xfId="4" applyNumberFormat="1" applyFont="1"/>
    <xf numFmtId="39" fontId="7" fillId="0" borderId="0" xfId="12" quotePrefix="1" applyNumberFormat="1" applyFont="1" applyAlignment="1">
      <alignment horizontal="center"/>
    </xf>
    <xf numFmtId="37" fontId="7" fillId="0" borderId="2" xfId="12" applyNumberFormat="1" applyFont="1" applyBorder="1" applyAlignment="1">
      <alignment horizontal="center"/>
    </xf>
    <xf numFmtId="37" fontId="3" fillId="0" borderId="0" xfId="12" applyNumberFormat="1" applyFont="1"/>
    <xf numFmtId="37" fontId="3" fillId="0" borderId="9" xfId="12" applyNumberFormat="1" applyFont="1" applyBorder="1"/>
    <xf numFmtId="37" fontId="7" fillId="0" borderId="9" xfId="12" applyNumberFormat="1" applyFont="1" applyBorder="1"/>
    <xf numFmtId="10" fontId="3" fillId="2" borderId="0" xfId="0" applyNumberFormat="1" applyFont="1" applyFill="1"/>
    <xf numFmtId="10" fontId="3" fillId="2" borderId="0" xfId="1" applyNumberFormat="1" applyFont="1" applyFill="1"/>
    <xf numFmtId="0" fontId="10" fillId="0" borderId="0" xfId="0" applyFont="1" applyAlignment="1">
      <alignment wrapText="1"/>
    </xf>
    <xf numFmtId="165" fontId="7" fillId="0" borderId="0" xfId="0" applyNumberFormat="1" applyFont="1"/>
    <xf numFmtId="0" fontId="3" fillId="0" borderId="0" xfId="12" applyFont="1"/>
    <xf numFmtId="164" fontId="3" fillId="2" borderId="0" xfId="4" applyNumberFormat="1" applyFont="1" applyFill="1"/>
    <xf numFmtId="164" fontId="3" fillId="2" borderId="1" xfId="4" applyNumberFormat="1" applyFont="1" applyFill="1" applyBorder="1"/>
    <xf numFmtId="164" fontId="7" fillId="0" borderId="9" xfId="4" applyNumberFormat="1" applyFont="1" applyBorder="1"/>
    <xf numFmtId="164" fontId="3" fillId="0" borderId="0" xfId="4" applyNumberFormat="1" applyFont="1"/>
    <xf numFmtId="0" fontId="7" fillId="0" borderId="1" xfId="0" applyFont="1" applyBorder="1"/>
    <xf numFmtId="164" fontId="7" fillId="0" borderId="0" xfId="4" applyNumberFormat="1" applyFont="1" applyBorder="1" applyAlignment="1">
      <alignment horizontal="center"/>
    </xf>
    <xf numFmtId="164" fontId="3" fillId="2" borderId="12" xfId="4" applyNumberFormat="1" applyFont="1" applyFill="1" applyBorder="1"/>
    <xf numFmtId="164" fontId="3" fillId="2" borderId="0" xfId="4" applyNumberFormat="1" applyFont="1" applyFill="1" applyBorder="1"/>
    <xf numFmtId="164" fontId="7" fillId="0" borderId="11" xfId="4" applyNumberFormat="1" applyFont="1" applyBorder="1"/>
    <xf numFmtId="164" fontId="3" fillId="0" borderId="0" xfId="4" applyNumberFormat="1" applyFont="1" applyBorder="1"/>
    <xf numFmtId="0" fontId="15" fillId="0" borderId="0" xfId="0" applyFont="1"/>
    <xf numFmtId="37" fontId="12" fillId="0" borderId="0" xfId="9" applyFont="1"/>
    <xf numFmtId="37" fontId="3" fillId="2" borderId="5" xfId="9" applyFont="1" applyFill="1" applyBorder="1"/>
    <xf numFmtId="37" fontId="3" fillId="2" borderId="6" xfId="9" applyFont="1" applyFill="1" applyBorder="1"/>
    <xf numFmtId="37" fontId="3" fillId="0" borderId="1" xfId="9" applyFont="1" applyBorder="1"/>
    <xf numFmtId="37" fontId="7" fillId="0" borderId="7" xfId="9" applyFont="1" applyBorder="1"/>
    <xf numFmtId="0" fontId="3" fillId="0" borderId="6" xfId="0" applyFont="1" applyBorder="1" applyAlignment="1">
      <alignment horizontal="left"/>
    </xf>
    <xf numFmtId="37" fontId="3" fillId="0" borderId="4" xfId="9" applyFont="1" applyBorder="1"/>
    <xf numFmtId="37" fontId="3" fillId="0" borderId="13" xfId="9" applyFont="1" applyBorder="1"/>
    <xf numFmtId="5" fontId="3" fillId="0" borderId="0" xfId="4" applyNumberFormat="1" applyFont="1" applyFill="1"/>
    <xf numFmtId="165" fontId="3" fillId="0" borderId="0" xfId="0" applyNumberFormat="1" applyFont="1"/>
    <xf numFmtId="5" fontId="3" fillId="0" borderId="1" xfId="4" applyNumberFormat="1" applyFont="1" applyFill="1" applyBorder="1"/>
    <xf numFmtId="164" fontId="3" fillId="0" borderId="0" xfId="4" applyNumberFormat="1" applyFont="1" applyFill="1"/>
    <xf numFmtId="0" fontId="3" fillId="2" borderId="0" xfId="9" applyNumberFormat="1" applyFont="1" applyFill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3" fillId="2" borderId="0" xfId="1" applyNumberFormat="1" applyFont="1" applyFill="1"/>
    <xf numFmtId="37" fontId="5" fillId="0" borderId="0" xfId="9" applyFont="1"/>
    <xf numFmtId="5" fontId="3" fillId="0" borderId="0" xfId="4" applyNumberFormat="1" applyFont="1" applyFill="1" applyBorder="1"/>
    <xf numFmtId="164" fontId="12" fillId="0" borderId="0" xfId="4" applyNumberFormat="1" applyFont="1"/>
    <xf numFmtId="0" fontId="13" fillId="0" borderId="0" xfId="0" applyFont="1" applyAlignment="1">
      <alignment horizontal="center"/>
    </xf>
    <xf numFmtId="164" fontId="14" fillId="0" borderId="0" xfId="4" applyNumberFormat="1" applyFont="1" applyFill="1"/>
    <xf numFmtId="164" fontId="7" fillId="0" borderId="1" xfId="4" applyNumberFormat="1" applyFont="1" applyBorder="1" applyAlignment="1">
      <alignment horizontal="center"/>
    </xf>
    <xf numFmtId="169" fontId="7" fillId="0" borderId="2" xfId="12" applyNumberFormat="1" applyFont="1" applyBorder="1" applyAlignment="1">
      <alignment horizontal="center"/>
    </xf>
    <xf numFmtId="37" fontId="3" fillId="2" borderId="0" xfId="12" applyNumberFormat="1" applyFont="1" applyFill="1"/>
    <xf numFmtId="37" fontId="16" fillId="0" borderId="0" xfId="9" applyFont="1"/>
    <xf numFmtId="0" fontId="3" fillId="0" borderId="0" xfId="6" applyFont="1" applyAlignment="1">
      <alignment vertical="top"/>
    </xf>
    <xf numFmtId="0" fontId="2" fillId="0" borderId="0" xfId="0" applyFont="1"/>
    <xf numFmtId="0" fontId="2" fillId="0" borderId="0" xfId="0" quotePrefix="1" applyFont="1"/>
    <xf numFmtId="165" fontId="7" fillId="0" borderId="0" xfId="6" applyNumberFormat="1" applyFont="1"/>
    <xf numFmtId="170" fontId="3" fillId="2" borderId="0" xfId="6" applyNumberFormat="1" applyFont="1" applyFill="1"/>
    <xf numFmtId="170" fontId="3" fillId="2" borderId="1" xfId="6" applyNumberFormat="1" applyFont="1" applyFill="1" applyBorder="1"/>
    <xf numFmtId="5" fontId="3" fillId="2" borderId="0" xfId="6" applyNumberFormat="1" applyFont="1" applyFill="1" applyAlignment="1">
      <alignment horizontal="right"/>
    </xf>
    <xf numFmtId="5" fontId="3" fillId="2" borderId="1" xfId="6" applyNumberFormat="1" applyFont="1" applyFill="1" applyBorder="1" applyAlignment="1">
      <alignment horizontal="right"/>
    </xf>
    <xf numFmtId="165" fontId="3" fillId="0" borderId="0" xfId="6" applyNumberFormat="1" applyFont="1"/>
    <xf numFmtId="0" fontId="3" fillId="0" borderId="1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wrapText="1"/>
    </xf>
    <xf numFmtId="0" fontId="8" fillId="0" borderId="0" xfId="0" applyFont="1"/>
    <xf numFmtId="5" fontId="3" fillId="0" borderId="9" xfId="4" applyNumberFormat="1" applyFont="1" applyFill="1" applyBorder="1"/>
    <xf numFmtId="10" fontId="3" fillId="0" borderId="0" xfId="8" applyNumberFormat="1" applyFont="1" applyBorder="1"/>
    <xf numFmtId="37" fontId="3" fillId="2" borderId="0" xfId="9" applyFont="1" applyFill="1"/>
    <xf numFmtId="10" fontId="3" fillId="0" borderId="0" xfId="0" applyNumberFormat="1" applyFont="1"/>
    <xf numFmtId="5" fontId="7" fillId="0" borderId="0" xfId="4" applyNumberFormat="1" applyFont="1" applyFill="1"/>
    <xf numFmtId="5" fontId="7" fillId="0" borderId="1" xfId="4" applyNumberFormat="1" applyFont="1" applyFill="1" applyBorder="1"/>
    <xf numFmtId="37" fontId="3" fillId="2" borderId="14" xfId="9" applyFont="1" applyFill="1" applyBorder="1"/>
    <xf numFmtId="37" fontId="3" fillId="2" borderId="1" xfId="9" applyFont="1" applyFill="1" applyBorder="1"/>
    <xf numFmtId="37" fontId="10" fillId="0" borderId="0" xfId="9" applyFont="1"/>
    <xf numFmtId="37" fontId="3" fillId="0" borderId="11" xfId="9" applyFont="1" applyBorder="1"/>
    <xf numFmtId="166" fontId="3" fillId="0" borderId="0" xfId="1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3" fillId="0" borderId="0" xfId="1" applyNumberFormat="1" applyFont="1"/>
    <xf numFmtId="166" fontId="3" fillId="0" borderId="0" xfId="0" applyNumberFormat="1" applyFont="1"/>
    <xf numFmtId="0" fontId="7" fillId="0" borderId="1" xfId="0" applyFont="1" applyBorder="1" applyAlignment="1">
      <alignment horizontal="center"/>
    </xf>
    <xf numFmtId="164" fontId="3" fillId="0" borderId="1" xfId="4" applyNumberFormat="1" applyFont="1" applyBorder="1"/>
    <xf numFmtId="164" fontId="3" fillId="0" borderId="0" xfId="4" applyNumberFormat="1" applyFont="1" applyBorder="1" applyAlignment="1">
      <alignment horizontal="center"/>
    </xf>
    <xf numFmtId="167" fontId="3" fillId="0" borderId="0" xfId="4" applyNumberFormat="1" applyFont="1" applyBorder="1" applyAlignment="1">
      <alignment horizontal="center"/>
    </xf>
    <xf numFmtId="9" fontId="3" fillId="0" borderId="1" xfId="1" applyFont="1" applyBorder="1"/>
    <xf numFmtId="164" fontId="3" fillId="0" borderId="11" xfId="4" applyNumberFormat="1" applyFont="1" applyBorder="1"/>
    <xf numFmtId="164" fontId="3" fillId="0" borderId="0" xfId="4" applyNumberFormat="1" applyFont="1" applyFill="1" applyBorder="1"/>
    <xf numFmtId="164" fontId="3" fillId="0" borderId="15" xfId="4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4" applyNumberFormat="1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center" wrapText="1"/>
    </xf>
    <xf numFmtId="10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9" fontId="3" fillId="0" borderId="0" xfId="0" applyNumberFormat="1" applyFont="1"/>
    <xf numFmtId="5" fontId="3" fillId="0" borderId="0" xfId="0" applyNumberFormat="1" applyFont="1"/>
    <xf numFmtId="164" fontId="7" fillId="0" borderId="0" xfId="0" applyNumberFormat="1" applyFont="1"/>
    <xf numFmtId="5" fontId="7" fillId="0" borderId="0" xfId="0" applyNumberFormat="1" applyFont="1"/>
    <xf numFmtId="5" fontId="8" fillId="0" borderId="0" xfId="0" applyNumberFormat="1" applyFont="1" applyAlignment="1">
      <alignment horizontal="center" wrapText="1"/>
    </xf>
    <xf numFmtId="5" fontId="3" fillId="0" borderId="1" xfId="0" applyNumberFormat="1" applyFont="1" applyBorder="1"/>
    <xf numFmtId="164" fontId="3" fillId="0" borderId="1" xfId="0" applyNumberFormat="1" applyFont="1" applyBorder="1"/>
    <xf numFmtId="164" fontId="7" fillId="0" borderId="0" xfId="4" applyNumberFormat="1" applyFont="1"/>
    <xf numFmtId="164" fontId="7" fillId="0" borderId="1" xfId="0" applyNumberFormat="1" applyFont="1" applyBorder="1"/>
    <xf numFmtId="164" fontId="7" fillId="0" borderId="9" xfId="0" quotePrefix="1" applyNumberFormat="1" applyFont="1" applyBorder="1"/>
    <xf numFmtId="5" fontId="17" fillId="0" borderId="0" xfId="0" applyNumberFormat="1" applyFont="1"/>
    <xf numFmtId="164" fontId="7" fillId="0" borderId="0" xfId="0" quotePrefix="1" applyNumberFormat="1" applyFont="1"/>
    <xf numFmtId="164" fontId="7" fillId="0" borderId="0" xfId="4" applyNumberFormat="1" applyFont="1" applyAlignment="1">
      <alignment horizontal="right"/>
    </xf>
    <xf numFmtId="0" fontId="7" fillId="0" borderId="0" xfId="0" applyFont="1" applyAlignment="1">
      <alignment horizontal="center"/>
    </xf>
    <xf numFmtId="164" fontId="3" fillId="0" borderId="0" xfId="4" applyNumberFormat="1" applyFont="1" applyFill="1" applyAlignment="1">
      <alignment horizontal="left" wrapText="1"/>
    </xf>
    <xf numFmtId="37" fontId="3" fillId="0" borderId="0" xfId="9" applyFont="1" applyAlignment="1">
      <alignment horizontal="left" wrapText="1"/>
    </xf>
    <xf numFmtId="37" fontId="5" fillId="0" borderId="0" xfId="9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1" fillId="0" borderId="0" xfId="7" applyFont="1" applyAlignment="1">
      <alignment horizontal="center"/>
    </xf>
    <xf numFmtId="0" fontId="7" fillId="0" borderId="0" xfId="7" applyFont="1" applyAlignment="1">
      <alignment horizontal="center"/>
    </xf>
  </cellXfs>
  <cellStyles count="14">
    <cellStyle name="Comma" xfId="4" xr:uid="{00000000-0005-0000-0000-000004000000}"/>
    <cellStyle name="Comma [0]" xfId="5" xr:uid="{00000000-0005-0000-0000-000005000000}"/>
    <cellStyle name="Comma 2 2 2" xfId="8" xr:uid="{00000000-0005-0000-0000-000008000000}"/>
    <cellStyle name="Currency" xfId="2" xr:uid="{00000000-0005-0000-0000-000002000000}"/>
    <cellStyle name="Currency [0]" xfId="3" xr:uid="{00000000-0005-0000-0000-000003000000}"/>
    <cellStyle name="Normal" xfId="0" builtinId="0"/>
    <cellStyle name="Normal 10" xfId="7" xr:uid="{00000000-0005-0000-0000-000007000000}"/>
    <cellStyle name="Normal 197" xfId="13" xr:uid="{00000000-0005-0000-0000-00000D000000}"/>
    <cellStyle name="Normal 2" xfId="9" xr:uid="{00000000-0005-0000-0000-000009000000}"/>
    <cellStyle name="Normal 2 2" xfId="11" xr:uid="{00000000-0005-0000-0000-00000B000000}"/>
    <cellStyle name="Normal 2 2 2" xfId="6" xr:uid="{00000000-0005-0000-0000-000006000000}"/>
    <cellStyle name="Normal 3" xfId="10" xr:uid="{00000000-0005-0000-0000-00000A000000}"/>
    <cellStyle name="Normal_ITC Model I Updated to May 1 2009 FLE's" xfId="12" xr:uid="{00000000-0005-0000-0000-00000C000000}"/>
    <cellStyle name="Percent" xfId="1" xr:uid="{00000000-0005-0000-0000-000001000000}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GRC/2PreNOI_Run_MayRun/Input/lkpCommonU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pCommonUCC"/>
      <sheetName val="lkpUCC"/>
      <sheetName val="1_1"/>
    </sheetNames>
    <sheetDataSet>
      <sheetData sheetId="0"/>
      <sheetData sheetId="1"/>
      <sheetData sheetId="2">
        <row r="48">
          <cell r="Y48">
            <v>0</v>
          </cell>
          <cell r="Z48" t="str">
            <v>UCC</v>
          </cell>
        </row>
        <row r="49">
          <cell r="Y49" t="str">
            <v>%</v>
          </cell>
          <cell r="Z49">
            <v>0</v>
          </cell>
        </row>
        <row r="50">
          <cell r="Z50">
            <v>0</v>
          </cell>
        </row>
        <row r="51">
          <cell r="Z51">
            <v>0</v>
          </cell>
        </row>
        <row r="52">
          <cell r="Z52">
            <v>0</v>
          </cell>
        </row>
        <row r="53">
          <cell r="Z53">
            <v>0</v>
          </cell>
        </row>
        <row r="54">
          <cell r="Y54">
            <v>0.23698295087111601</v>
          </cell>
          <cell r="Z54">
            <v>0</v>
          </cell>
          <cell r="AA54">
            <v>0</v>
          </cell>
          <cell r="AB54" t="str">
            <v>UCC 801</v>
          </cell>
        </row>
        <row r="55">
          <cell r="Y55">
            <v>9.9599641230363901E-3</v>
          </cell>
          <cell r="Z55">
            <v>101</v>
          </cell>
          <cell r="AA55">
            <v>0</v>
          </cell>
          <cell r="AB55">
            <v>1.38251925124657E-2</v>
          </cell>
        </row>
        <row r="56">
          <cell r="Y56">
            <v>1.02674510796912E-4</v>
          </cell>
          <cell r="Z56">
            <v>102</v>
          </cell>
          <cell r="AA56">
            <v>0</v>
          </cell>
          <cell r="AB56">
            <v>1.4252007942552701E-4</v>
          </cell>
        </row>
        <row r="57">
          <cell r="Y57">
            <v>1.89629315040784E-5</v>
          </cell>
          <cell r="Z57">
            <v>108</v>
          </cell>
          <cell r="AA57">
            <v>0</v>
          </cell>
          <cell r="AB57">
            <v>2.6322000301007201E-5</v>
          </cell>
        </row>
        <row r="58">
          <cell r="Y58">
            <v>5.2980187022685303E-2</v>
          </cell>
          <cell r="Z58">
            <v>120</v>
          </cell>
          <cell r="AA58">
            <v>0</v>
          </cell>
          <cell r="AB58">
            <v>7.3540554552897694E-2</v>
          </cell>
        </row>
        <row r="59">
          <cell r="Y59">
            <v>1.6941294285856799E-3</v>
          </cell>
          <cell r="Z59">
            <v>121</v>
          </cell>
          <cell r="AA59">
            <v>0</v>
          </cell>
          <cell r="AB59">
            <v>2.3515813111272799E-3</v>
          </cell>
        </row>
        <row r="60">
          <cell r="Y60">
            <v>0.14748024465541501</v>
          </cell>
          <cell r="Z60">
            <v>130</v>
          </cell>
          <cell r="AA60">
            <v>0</v>
          </cell>
          <cell r="AB60">
            <v>0.204713867335203</v>
          </cell>
        </row>
        <row r="61">
          <cell r="Y61">
            <v>2.4741134505622799E-2</v>
          </cell>
          <cell r="Z61">
            <v>141</v>
          </cell>
          <cell r="AA61">
            <v>0</v>
          </cell>
          <cell r="AB61">
            <v>3.4342588315746402E-2</v>
          </cell>
        </row>
        <row r="62">
          <cell r="Y62">
            <v>5.6536934698964502E-6</v>
          </cell>
          <cell r="Z62">
            <v>142</v>
          </cell>
          <cell r="AA62">
            <v>0</v>
          </cell>
          <cell r="AB62">
            <v>7.8477592551768907E-6</v>
          </cell>
        </row>
        <row r="63">
          <cell r="Y63">
            <v>1.6283764154209699E-3</v>
          </cell>
          <cell r="Z63">
            <v>0</v>
          </cell>
          <cell r="AA63">
            <v>0</v>
          </cell>
          <cell r="AB63">
            <v>0</v>
          </cell>
        </row>
        <row r="64">
          <cell r="Y64">
            <v>1.6283764154209699E-3</v>
          </cell>
          <cell r="Z64">
            <v>134</v>
          </cell>
          <cell r="AA64">
            <v>0</v>
          </cell>
          <cell r="AB64">
            <v>2.2603110962904301E-3</v>
          </cell>
        </row>
        <row r="65">
          <cell r="Y65">
            <v>6.19191471346602E-2</v>
          </cell>
          <cell r="Z65">
            <v>0</v>
          </cell>
          <cell r="AA65" t="str">
            <v>UCC 200</v>
          </cell>
          <cell r="AB65">
            <v>0</v>
          </cell>
        </row>
        <row r="66">
          <cell r="Y66">
            <v>3.0276146362615799E-2</v>
          </cell>
          <cell r="Z66">
            <v>201</v>
          </cell>
          <cell r="AA66">
            <v>0.49351464441813597</v>
          </cell>
          <cell r="AB66">
            <v>4.2025608408632002E-2</v>
          </cell>
        </row>
        <row r="67">
          <cell r="Y67">
            <v>3.1071873812777401E-2</v>
          </cell>
          <cell r="Z67">
            <v>202</v>
          </cell>
          <cell r="AA67">
            <v>0.50648535558186403</v>
          </cell>
          <cell r="AB67">
            <v>4.31301390123612E-2</v>
          </cell>
        </row>
        <row r="68">
          <cell r="Y68">
            <v>4.49200941618554E-5</v>
          </cell>
          <cell r="Z68">
            <v>203</v>
          </cell>
          <cell r="AA68">
            <v>0</v>
          </cell>
          <cell r="AB68">
            <v>6.2352528763568604E-5</v>
          </cell>
        </row>
        <row r="69">
          <cell r="Y69">
            <v>5.2620686510519005E-4</v>
          </cell>
          <cell r="Z69">
            <v>204</v>
          </cell>
          <cell r="AA69">
            <v>0</v>
          </cell>
          <cell r="AB69">
            <v>7.3041540326778699E-4</v>
          </cell>
        </row>
        <row r="70">
          <cell r="Y70">
            <v>0.41989089505020999</v>
          </cell>
          <cell r="Z70">
            <v>0</v>
          </cell>
          <cell r="AA70" t="str">
            <v>UCC 300</v>
          </cell>
          <cell r="AB70">
            <v>0</v>
          </cell>
        </row>
        <row r="71">
          <cell r="Y71">
            <v>0.351169366553163</v>
          </cell>
          <cell r="Z71">
            <v>301</v>
          </cell>
          <cell r="AA71">
            <v>0.549550775957237</v>
          </cell>
          <cell r="AB71">
            <v>0.48744995836370802</v>
          </cell>
        </row>
        <row r="72">
          <cell r="Y72">
            <v>4.5561815219517099E-4</v>
          </cell>
          <cell r="Z72">
            <v>302</v>
          </cell>
          <cell r="AA72">
            <v>4.49224042762632E-4</v>
          </cell>
          <cell r="AB72">
            <v>6.3243286707259996E-4</v>
          </cell>
        </row>
        <row r="73">
          <cell r="Y73">
            <v>6.14270106355582E-2</v>
          </cell>
          <cell r="Z73">
            <v>303</v>
          </cell>
          <cell r="AA73">
            <v>0</v>
          </cell>
          <cell r="AB73">
            <v>8.5265392225426104E-2</v>
          </cell>
        </row>
        <row r="74">
          <cell r="Y74">
            <v>6.8388997092938301E-3</v>
          </cell>
          <cell r="Z74">
            <v>307</v>
          </cell>
          <cell r="AA74">
            <v>0</v>
          </cell>
          <cell r="AB74">
            <v>9.4929162280565308E-3</v>
          </cell>
        </row>
        <row r="75">
          <cell r="Y75">
            <v>0.720421369471407</v>
          </cell>
          <cell r="Z75">
            <v>0</v>
          </cell>
        </row>
        <row r="76">
          <cell r="Z76">
            <v>0</v>
          </cell>
        </row>
        <row r="77">
          <cell r="Z77">
            <v>0</v>
          </cell>
        </row>
        <row r="78">
          <cell r="Y78">
            <v>5.41106961502303E-2</v>
          </cell>
          <cell r="Z78">
            <v>0</v>
          </cell>
          <cell r="AA78" t="str">
            <v>UCC 500</v>
          </cell>
          <cell r="AB78" t="str">
            <v>UCC 510</v>
          </cell>
          <cell r="AC78" t="str">
            <v>UCC 802</v>
          </cell>
        </row>
        <row r="79">
          <cell r="Y79">
            <v>2.74213668635234E-3</v>
          </cell>
          <cell r="Z79">
            <v>501</v>
          </cell>
          <cell r="AA79">
            <v>5.0676425946160501E-2</v>
          </cell>
          <cell r="AB79">
            <v>0</v>
          </cell>
          <cell r="AC79">
            <v>9.8081054377004602E-3</v>
          </cell>
        </row>
        <row r="80">
          <cell r="Y80">
            <v>0</v>
          </cell>
          <cell r="Z80">
            <v>510</v>
          </cell>
          <cell r="AA80">
            <v>0</v>
          </cell>
          <cell r="AB80">
            <v>0</v>
          </cell>
          <cell r="AC80">
            <v>0</v>
          </cell>
        </row>
        <row r="81">
          <cell r="Y81">
            <v>4.9220238023240399E-3</v>
          </cell>
          <cell r="Z81">
            <v>511</v>
          </cell>
          <cell r="AA81">
            <v>9.0962123064518896E-2</v>
          </cell>
          <cell r="AB81">
            <v>0.62728885522715205</v>
          </cell>
          <cell r="AC81">
            <v>1.7605150268524002E-2</v>
          </cell>
        </row>
        <row r="82">
          <cell r="Y82">
            <v>2.9150460350218601E-3</v>
          </cell>
          <cell r="Z82">
            <v>512</v>
          </cell>
          <cell r="AA82">
            <v>5.38719004266488E-2</v>
          </cell>
          <cell r="AB82">
            <v>0.37150894909933302</v>
          </cell>
          <cell r="AC82">
            <v>1.04265695468586E-2</v>
          </cell>
        </row>
        <row r="83">
          <cell r="Y83">
            <v>9.4330318015112206E-6</v>
          </cell>
          <cell r="Z83">
            <v>513</v>
          </cell>
          <cell r="AA83">
            <v>1.7432841328305599E-4</v>
          </cell>
          <cell r="AB83">
            <v>1.20219567351489E-3</v>
          </cell>
          <cell r="AC83">
            <v>3.3740174575132601E-5</v>
          </cell>
        </row>
        <row r="84">
          <cell r="Y84">
            <v>2.19891710468345E-2</v>
          </cell>
          <cell r="Z84">
            <v>520</v>
          </cell>
          <cell r="AA84">
            <v>0.40637383384949999</v>
          </cell>
          <cell r="AB84">
            <v>0</v>
          </cell>
          <cell r="AC84">
            <v>7.8651115091522103E-2</v>
          </cell>
        </row>
        <row r="85">
          <cell r="Y85">
            <v>6.8122666972948395E-4</v>
          </cell>
          <cell r="Z85">
            <v>521</v>
          </cell>
          <cell r="AA85">
            <v>1.25895011189315E-2</v>
          </cell>
          <cell r="AB85">
            <v>0</v>
          </cell>
          <cell r="AC85">
            <v>2.4366192381781999E-3</v>
          </cell>
        </row>
        <row r="86">
          <cell r="Y86">
            <v>3.65175496455387E-3</v>
          </cell>
          <cell r="Z86">
            <v>522</v>
          </cell>
          <cell r="AA86">
            <v>6.7486748912180206E-2</v>
          </cell>
          <cell r="AB86">
            <v>0</v>
          </cell>
          <cell r="AC86">
            <v>1.3061638357873001E-2</v>
          </cell>
        </row>
        <row r="87">
          <cell r="Y87">
            <v>0</v>
          </cell>
          <cell r="Z87">
            <v>523</v>
          </cell>
          <cell r="AA87">
            <v>0</v>
          </cell>
          <cell r="AB87">
            <v>0</v>
          </cell>
          <cell r="AC87">
            <v>0</v>
          </cell>
        </row>
        <row r="88">
          <cell r="Y88">
            <v>1.19496714626757E-3</v>
          </cell>
          <cell r="Z88">
            <v>524</v>
          </cell>
          <cell r="AA88">
            <v>2.2083751111793601E-2</v>
          </cell>
          <cell r="AB88">
            <v>0</v>
          </cell>
          <cell r="AC88">
            <v>4.2741719708987696E-3</v>
          </cell>
        </row>
        <row r="89">
          <cell r="Y89">
            <v>1.2902366177907101E-2</v>
          </cell>
          <cell r="Z89">
            <v>525</v>
          </cell>
          <cell r="AA89">
            <v>0.238443913973785</v>
          </cell>
          <cell r="AB89">
            <v>0</v>
          </cell>
          <cell r="AC89">
            <v>4.6149328915135499E-2</v>
          </cell>
        </row>
        <row r="90">
          <cell r="Y90">
            <v>2.0893346085865999E-3</v>
          </cell>
          <cell r="Z90">
            <v>526</v>
          </cell>
          <cell r="AA90">
            <v>3.8612229323124497E-2</v>
          </cell>
          <cell r="AB90">
            <v>0</v>
          </cell>
          <cell r="AC90">
            <v>7.4731556007565604E-3</v>
          </cell>
        </row>
        <row r="91">
          <cell r="Y91">
            <v>0</v>
          </cell>
          <cell r="Z91">
            <v>527</v>
          </cell>
          <cell r="AA91">
            <v>0</v>
          </cell>
          <cell r="AB91">
            <v>0</v>
          </cell>
          <cell r="AC91">
            <v>0</v>
          </cell>
        </row>
        <row r="92">
          <cell r="Y92">
            <v>1.01323598085141E-3</v>
          </cell>
          <cell r="Z92">
            <v>540</v>
          </cell>
          <cell r="AA92">
            <v>1.8725243860073699E-2</v>
          </cell>
          <cell r="AB92">
            <v>0</v>
          </cell>
          <cell r="AC92">
            <v>3.6241538880697399E-3</v>
          </cell>
        </row>
        <row r="93">
          <cell r="Y93">
            <v>0.22546793437836199</v>
          </cell>
          <cell r="Z93">
            <v>0</v>
          </cell>
          <cell r="AA93" t="str">
            <v>UCC 300</v>
          </cell>
          <cell r="AB93">
            <v>0</v>
          </cell>
          <cell r="AC93">
            <v>0</v>
          </cell>
        </row>
        <row r="94">
          <cell r="Y94">
            <v>0.206656660879358</v>
          </cell>
          <cell r="Z94">
            <v>601</v>
          </cell>
          <cell r="AA94">
            <v>0.45</v>
          </cell>
          <cell r="AB94">
            <v>0</v>
          </cell>
          <cell r="AC94">
            <v>0.73917187622186098</v>
          </cell>
        </row>
        <row r="95">
          <cell r="Y95">
            <v>2.3298697156248901E-3</v>
          </cell>
          <cell r="Z95">
            <v>602</v>
          </cell>
          <cell r="AA95">
            <v>0</v>
          </cell>
          <cell r="AB95">
            <v>0</v>
          </cell>
          <cell r="AC95">
            <v>8.3335042854307591E-3</v>
          </cell>
        </row>
        <row r="96">
          <cell r="Y96">
            <v>1.39519477286703E-2</v>
          </cell>
          <cell r="Z96">
            <v>603</v>
          </cell>
          <cell r="AA96">
            <v>0</v>
          </cell>
          <cell r="AB96">
            <v>0</v>
          </cell>
          <cell r="AC96">
            <v>4.9903484047731698E-2</v>
          </cell>
        </row>
        <row r="97">
          <cell r="Y97">
            <v>2.5294560547088202E-3</v>
          </cell>
          <cell r="Z97">
            <v>604</v>
          </cell>
          <cell r="AA97">
            <v>0</v>
          </cell>
          <cell r="AB97">
            <v>0</v>
          </cell>
          <cell r="AC97">
            <v>9.0473869548843497E-3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view="pageBreakPreview" zoomScale="60" workbookViewId="0">
      <selection activeCell="K17" sqref="K17"/>
    </sheetView>
  </sheetViews>
  <sheetFormatPr defaultColWidth="9.140625" defaultRowHeight="15" x14ac:dyDescent="0.25"/>
  <cols>
    <col min="1" max="1" width="9.140625" style="7"/>
    <col min="2" max="2" width="84.140625" style="7" bestFit="1" customWidth="1"/>
    <col min="3" max="3" width="10.5703125" style="7" customWidth="1"/>
    <col min="4" max="16384" width="9.140625" style="7"/>
  </cols>
  <sheetData>
    <row r="1" spans="1:3" x14ac:dyDescent="0.25">
      <c r="A1" s="196" t="s">
        <v>146</v>
      </c>
      <c r="B1" s="196"/>
    </row>
    <row r="2" spans="1:3" x14ac:dyDescent="0.25">
      <c r="A2" s="196" t="s">
        <v>320</v>
      </c>
      <c r="B2" s="196"/>
    </row>
    <row r="3" spans="1:3" x14ac:dyDescent="0.25">
      <c r="A3" s="196" t="s">
        <v>145</v>
      </c>
      <c r="B3" s="196"/>
    </row>
    <row r="4" spans="1:3" x14ac:dyDescent="0.25">
      <c r="A4" s="5"/>
      <c r="B4" s="5"/>
    </row>
    <row r="5" spans="1:3" x14ac:dyDescent="0.25">
      <c r="A5" s="196" t="s">
        <v>142</v>
      </c>
      <c r="B5" s="196"/>
    </row>
    <row r="7" spans="1:3" x14ac:dyDescent="0.25">
      <c r="A7" s="5" t="s">
        <v>143</v>
      </c>
      <c r="B7" s="5" t="s">
        <v>144</v>
      </c>
    </row>
    <row r="8" spans="1:3" x14ac:dyDescent="0.25">
      <c r="A8" s="6">
        <v>1</v>
      </c>
      <c r="B8" s="7" t="s">
        <v>150</v>
      </c>
    </row>
    <row r="9" spans="1:3" x14ac:dyDescent="0.25">
      <c r="A9" s="6">
        <v>2</v>
      </c>
      <c r="B9" s="18" t="s">
        <v>149</v>
      </c>
    </row>
    <row r="10" spans="1:3" x14ac:dyDescent="0.25">
      <c r="A10" s="6">
        <v>3</v>
      </c>
      <c r="B10" s="7" t="s">
        <v>147</v>
      </c>
    </row>
    <row r="11" spans="1:3" x14ac:dyDescent="0.25">
      <c r="A11" s="6">
        <v>4</v>
      </c>
      <c r="B11" s="7" t="s">
        <v>148</v>
      </c>
    </row>
    <row r="12" spans="1:3" x14ac:dyDescent="0.25">
      <c r="A12" s="6">
        <v>5</v>
      </c>
      <c r="B12" s="17" t="s">
        <v>116</v>
      </c>
    </row>
    <row r="13" spans="1:3" x14ac:dyDescent="0.25">
      <c r="A13" s="6">
        <v>6</v>
      </c>
      <c r="B13" s="17" t="s">
        <v>222</v>
      </c>
    </row>
    <row r="14" spans="1:3" x14ac:dyDescent="0.25">
      <c r="C14" s="127"/>
    </row>
    <row r="16" spans="1:3" x14ac:dyDescent="0.25">
      <c r="A16" s="164" t="s">
        <v>215</v>
      </c>
      <c r="B16" s="149" t="s">
        <v>221</v>
      </c>
      <c r="C16" s="165"/>
    </row>
    <row r="17" spans="1:3" x14ac:dyDescent="0.25">
      <c r="A17" s="7">
        <v>112</v>
      </c>
      <c r="B17" s="7" t="s">
        <v>216</v>
      </c>
      <c r="C17" s="101">
        <v>0.13539553206179952</v>
      </c>
    </row>
    <row r="18" spans="1:3" x14ac:dyDescent="0.25">
      <c r="A18" s="7">
        <f>+A17+1</f>
        <v>113</v>
      </c>
      <c r="B18" s="7" t="s">
        <v>220</v>
      </c>
      <c r="C18" s="101">
        <v>9.5754660785216397E-2</v>
      </c>
    </row>
    <row r="19" spans="1:3" x14ac:dyDescent="0.25">
      <c r="A19" s="7">
        <v>116</v>
      </c>
      <c r="B19" s="7" t="s">
        <v>217</v>
      </c>
      <c r="C19" s="101">
        <v>0.16085587413428787</v>
      </c>
    </row>
    <row r="20" spans="1:3" x14ac:dyDescent="0.25">
      <c r="A20" s="7">
        <v>119</v>
      </c>
      <c r="B20" s="7" t="s">
        <v>218</v>
      </c>
      <c r="C20" s="101">
        <v>0.21691306018708681</v>
      </c>
    </row>
    <row r="21" spans="1:3" x14ac:dyDescent="0.25">
      <c r="A21" s="7">
        <v>122</v>
      </c>
      <c r="B21" s="7" t="s">
        <v>219</v>
      </c>
      <c r="C21" s="101">
        <v>0.95164401749843386</v>
      </c>
    </row>
    <row r="22" spans="1:3" x14ac:dyDescent="0.25">
      <c r="C22" s="166"/>
    </row>
  </sheetData>
  <mergeCells count="4">
    <mergeCell ref="A1:B1"/>
    <mergeCell ref="A3:B3"/>
    <mergeCell ref="A5:B5"/>
    <mergeCell ref="A2:B2"/>
  </mergeCells>
  <pageMargins left="0.7" right="0.7" top="0.75" bottom="0.75" header="0.3" footer="0.3"/>
  <pageSetup scale="88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view="pageBreakPreview" zoomScale="60" zoomScaleNormal="90" workbookViewId="0">
      <selection activeCell="D57" sqref="D57:D90"/>
    </sheetView>
  </sheetViews>
  <sheetFormatPr defaultColWidth="9.140625" defaultRowHeight="15" x14ac:dyDescent="0.25"/>
  <cols>
    <col min="1" max="1" width="6.7109375" style="7" customWidth="1"/>
    <col min="2" max="2" width="51.7109375" style="108" customWidth="1"/>
    <col min="3" max="3" width="16.85546875" style="108" bestFit="1" customWidth="1"/>
    <col min="4" max="4" width="30.85546875" style="108" bestFit="1" customWidth="1"/>
    <col min="5" max="5" width="12.7109375" style="108" bestFit="1" customWidth="1"/>
    <col min="6" max="6" width="21.7109375" style="108" bestFit="1" customWidth="1"/>
    <col min="7" max="7" width="16.85546875" style="108" bestFit="1" customWidth="1"/>
    <col min="8" max="8" width="21.85546875" style="114" customWidth="1"/>
    <col min="9" max="9" width="19.28515625" style="7" bestFit="1" customWidth="1"/>
    <col min="10" max="10" width="9.140625" style="7"/>
    <col min="11" max="11" width="11.85546875" style="108" bestFit="1" customWidth="1"/>
    <col min="12" max="16384" width="9.140625" style="7"/>
  </cols>
  <sheetData>
    <row r="1" spans="1:10" x14ac:dyDescent="0.25">
      <c r="A1" s="196" t="str">
        <f>ToC!A1</f>
        <v>Pacific Gas and Electric Company</v>
      </c>
      <c r="B1" s="196"/>
      <c r="C1" s="196"/>
      <c r="D1" s="196"/>
      <c r="E1" s="196"/>
      <c r="F1" s="196"/>
      <c r="G1" s="196"/>
      <c r="H1" s="196"/>
      <c r="I1" s="8"/>
      <c r="J1" s="8"/>
    </row>
    <row r="2" spans="1:10" x14ac:dyDescent="0.25">
      <c r="A2" s="196" t="str">
        <f>ToC!A2</f>
        <v>TO Tariff Rate Year 2024</v>
      </c>
      <c r="B2" s="196"/>
      <c r="C2" s="196"/>
      <c r="D2" s="196"/>
      <c r="E2" s="196"/>
      <c r="F2" s="196"/>
      <c r="G2" s="196"/>
      <c r="H2" s="196"/>
      <c r="I2" s="8"/>
      <c r="J2" s="8"/>
    </row>
    <row r="3" spans="1:10" x14ac:dyDescent="0.25">
      <c r="A3" s="196" t="s">
        <v>357</v>
      </c>
      <c r="B3" s="196"/>
      <c r="C3" s="196"/>
      <c r="D3" s="196"/>
      <c r="E3" s="196"/>
      <c r="F3" s="196"/>
      <c r="G3" s="196"/>
      <c r="H3" s="196"/>
    </row>
    <row r="4" spans="1:10" x14ac:dyDescent="0.25">
      <c r="A4" s="196" t="s">
        <v>137</v>
      </c>
      <c r="B4" s="196"/>
      <c r="C4" s="196"/>
      <c r="D4" s="196"/>
      <c r="E4" s="196"/>
      <c r="F4" s="196"/>
      <c r="G4" s="196"/>
      <c r="H4" s="196"/>
    </row>
    <row r="5" spans="1:10" x14ac:dyDescent="0.25">
      <c r="B5" s="9"/>
      <c r="C5" s="9"/>
      <c r="D5" s="9"/>
      <c r="E5" s="9"/>
      <c r="F5" s="9"/>
      <c r="G5" s="9"/>
      <c r="H5" s="10"/>
    </row>
    <row r="6" spans="1:10" ht="30" x14ac:dyDescent="0.25">
      <c r="A6" s="149"/>
      <c r="B6" s="11" t="s">
        <v>2</v>
      </c>
      <c r="C6" s="11" t="s">
        <v>3</v>
      </c>
      <c r="D6" s="11" t="s">
        <v>23</v>
      </c>
      <c r="E6" s="11" t="s">
        <v>24</v>
      </c>
      <c r="F6" s="11" t="s">
        <v>25</v>
      </c>
      <c r="G6" s="12" t="s">
        <v>28</v>
      </c>
      <c r="H6" s="11" t="s">
        <v>26</v>
      </c>
    </row>
    <row r="7" spans="1:10" ht="30.75" thickBot="1" x14ac:dyDescent="0.3">
      <c r="A7" s="13" t="s">
        <v>4</v>
      </c>
      <c r="B7" s="150" t="s">
        <v>5</v>
      </c>
      <c r="C7" s="151" t="s">
        <v>19</v>
      </c>
      <c r="D7" s="13" t="s">
        <v>22</v>
      </c>
      <c r="E7" s="151" t="s">
        <v>27</v>
      </c>
      <c r="F7" s="13" t="s">
        <v>22</v>
      </c>
      <c r="G7" s="13" t="s">
        <v>20</v>
      </c>
      <c r="H7" s="13" t="s">
        <v>6</v>
      </c>
      <c r="I7" s="13" t="s">
        <v>4</v>
      </c>
    </row>
    <row r="8" spans="1:10" x14ac:dyDescent="0.25">
      <c r="A8" s="14"/>
      <c r="B8" s="152"/>
      <c r="C8" s="14"/>
      <c r="D8" s="14"/>
      <c r="E8" s="14"/>
      <c r="F8" s="14"/>
      <c r="G8" s="14"/>
      <c r="H8" s="14"/>
      <c r="I8" s="14"/>
    </row>
    <row r="9" spans="1:10" ht="15.75" thickBot="1" x14ac:dyDescent="0.3">
      <c r="A9" s="5">
        <v>100</v>
      </c>
      <c r="B9" s="7" t="s">
        <v>9</v>
      </c>
      <c r="C9" s="7"/>
      <c r="D9" s="7"/>
      <c r="E9" s="7"/>
      <c r="F9" s="15" t="s">
        <v>164</v>
      </c>
      <c r="G9" s="7"/>
      <c r="H9" s="153">
        <f>SUM(H17:H27)</f>
        <v>-1508728940.0507171</v>
      </c>
      <c r="I9" s="5">
        <v>100</v>
      </c>
    </row>
    <row r="10" spans="1:10" ht="15.75" thickTop="1" x14ac:dyDescent="0.25">
      <c r="A10" s="14"/>
      <c r="B10" s="152"/>
      <c r="C10" s="14"/>
      <c r="D10" s="14"/>
      <c r="E10" s="14"/>
      <c r="F10" s="14"/>
      <c r="G10" s="14"/>
      <c r="H10" s="14"/>
      <c r="I10" s="14"/>
    </row>
    <row r="11" spans="1:10" x14ac:dyDescent="0.25">
      <c r="A11" s="5">
        <f>A9+1</f>
        <v>101</v>
      </c>
      <c r="B11" s="16" t="s">
        <v>1</v>
      </c>
      <c r="C11" s="124"/>
      <c r="D11" s="15"/>
      <c r="E11" s="7"/>
      <c r="F11" s="7"/>
      <c r="G11" s="7"/>
      <c r="H11" s="125"/>
      <c r="I11" s="5">
        <f>I9+1</f>
        <v>101</v>
      </c>
    </row>
    <row r="12" spans="1:10" x14ac:dyDescent="0.25">
      <c r="A12" s="5">
        <f>+A11+1</f>
        <v>102</v>
      </c>
      <c r="B12" s="7" t="s">
        <v>0</v>
      </c>
      <c r="C12" s="124">
        <f>'2'!C26</f>
        <v>32676543</v>
      </c>
      <c r="D12" s="15" t="s">
        <v>186</v>
      </c>
      <c r="E12" s="154">
        <v>0.14690087374748809</v>
      </c>
      <c r="F12" s="15" t="s">
        <v>325</v>
      </c>
      <c r="G12" s="124">
        <f>+C12*E12</f>
        <v>4800212.7177473661</v>
      </c>
      <c r="H12" s="125"/>
      <c r="I12" s="5">
        <f>+I11+1</f>
        <v>102</v>
      </c>
    </row>
    <row r="13" spans="1:10" x14ac:dyDescent="0.25">
      <c r="A13" s="5">
        <f t="shared" ref="A13:A15" si="0">+A12+1</f>
        <v>103</v>
      </c>
      <c r="B13" s="7" t="s">
        <v>10</v>
      </c>
      <c r="C13" s="155">
        <f>+'2'!E64</f>
        <v>30520355</v>
      </c>
      <c r="D13" s="15" t="s">
        <v>187</v>
      </c>
      <c r="E13" s="154">
        <v>0.21932528287670497</v>
      </c>
      <c r="F13" s="15" t="s">
        <v>326</v>
      </c>
      <c r="G13" s="124">
        <f>+C13*E13</f>
        <v>6693885.4938724572</v>
      </c>
      <c r="H13" s="125"/>
      <c r="I13" s="5">
        <f t="shared" ref="I13:I15" si="1">+I12+1</f>
        <v>103</v>
      </c>
    </row>
    <row r="14" spans="1:10" x14ac:dyDescent="0.25">
      <c r="A14" s="5">
        <f t="shared" si="0"/>
        <v>104</v>
      </c>
      <c r="B14" s="7" t="s">
        <v>11</v>
      </c>
      <c r="C14" s="124">
        <f>+'2'!C32</f>
        <v>-53436144</v>
      </c>
      <c r="D14" s="15" t="s">
        <v>188</v>
      </c>
      <c r="E14" s="154">
        <v>0.21932528287670497</v>
      </c>
      <c r="F14" s="15" t="s">
        <v>326</v>
      </c>
      <c r="G14" s="124">
        <f>+C14*E14</f>
        <v>-11719897.39864034</v>
      </c>
      <c r="H14" s="125"/>
      <c r="I14" s="5">
        <f t="shared" si="1"/>
        <v>104</v>
      </c>
    </row>
    <row r="15" spans="1:10" x14ac:dyDescent="0.25">
      <c r="A15" s="5">
        <f t="shared" si="0"/>
        <v>105</v>
      </c>
      <c r="B15" s="7" t="s">
        <v>12</v>
      </c>
      <c r="C15" s="155">
        <f>-'3'!N35*1000</f>
        <v>405726833.17233539</v>
      </c>
      <c r="D15" s="15" t="s">
        <v>300</v>
      </c>
      <c r="E15" s="154">
        <v>1</v>
      </c>
      <c r="F15" s="15"/>
      <c r="G15" s="132">
        <f>+C15*E15</f>
        <v>405726833.17233539</v>
      </c>
      <c r="H15" s="125"/>
      <c r="I15" s="5">
        <f t="shared" si="1"/>
        <v>105</v>
      </c>
    </row>
    <row r="16" spans="1:10" x14ac:dyDescent="0.25">
      <c r="A16" s="5" t="s">
        <v>195</v>
      </c>
      <c r="B16" s="7" t="s">
        <v>322</v>
      </c>
      <c r="C16" s="155">
        <f>'2'!F70</f>
        <v>24032662.020236846</v>
      </c>
      <c r="D16" s="15" t="s">
        <v>323</v>
      </c>
      <c r="E16" s="154">
        <v>1</v>
      </c>
      <c r="F16" s="15"/>
      <c r="G16" s="132">
        <f>+C16*E16</f>
        <v>24032662.020236846</v>
      </c>
      <c r="H16" s="125"/>
      <c r="I16" s="5"/>
    </row>
    <row r="17" spans="1:9" x14ac:dyDescent="0.25">
      <c r="A17" s="5">
        <f>+A15+1</f>
        <v>106</v>
      </c>
      <c r="B17" s="8" t="s">
        <v>15</v>
      </c>
      <c r="C17" s="124"/>
      <c r="D17" s="15"/>
      <c r="E17" s="156"/>
      <c r="F17" s="3" t="str">
        <f>"Sum of Lines "&amp;A12&amp;" to "&amp;A15&amp;""</f>
        <v>Sum of Lines 102 to 105</v>
      </c>
      <c r="G17" s="7"/>
      <c r="H17" s="157">
        <f>SUM(G12:G16)</f>
        <v>429533696.0055517</v>
      </c>
      <c r="I17" s="5">
        <f>+I15+1</f>
        <v>106</v>
      </c>
    </row>
    <row r="18" spans="1:9" x14ac:dyDescent="0.25">
      <c r="A18" s="5"/>
      <c r="B18" s="7"/>
      <c r="C18" s="124"/>
      <c r="D18" s="15"/>
      <c r="E18" s="156"/>
      <c r="F18" s="7"/>
      <c r="G18" s="7"/>
      <c r="H18" s="125"/>
      <c r="I18" s="5"/>
    </row>
    <row r="19" spans="1:9" x14ac:dyDescent="0.25">
      <c r="A19" s="5">
        <f>+A17+1</f>
        <v>107</v>
      </c>
      <c r="B19" s="16" t="s">
        <v>7</v>
      </c>
      <c r="C19" s="124"/>
      <c r="D19" s="15"/>
      <c r="E19" s="156"/>
      <c r="F19" s="7"/>
      <c r="G19" s="7"/>
      <c r="H19" s="125"/>
      <c r="I19" s="5">
        <f>+I17+1</f>
        <v>107</v>
      </c>
    </row>
    <row r="20" spans="1:9" x14ac:dyDescent="0.25">
      <c r="A20" s="5">
        <f>+A19+1</f>
        <v>108</v>
      </c>
      <c r="B20" s="7" t="s">
        <v>13</v>
      </c>
      <c r="C20" s="124">
        <f>-'4'!D12</f>
        <v>-1950960688</v>
      </c>
      <c r="D20" s="15" t="s">
        <v>189</v>
      </c>
      <c r="E20" s="154">
        <v>0.951104471035909</v>
      </c>
      <c r="F20" s="15" t="s">
        <v>327</v>
      </c>
      <c r="G20" s="124">
        <f>+C20*E20</f>
        <v>-1855567433.1720932</v>
      </c>
      <c r="H20" s="125"/>
      <c r="I20" s="5">
        <f>+I19+1</f>
        <v>108</v>
      </c>
    </row>
    <row r="21" spans="1:9" x14ac:dyDescent="0.25">
      <c r="A21" s="5">
        <f t="shared" ref="A21:A22" si="2">+A20+1</f>
        <v>109</v>
      </c>
      <c r="B21" s="7" t="s">
        <v>21</v>
      </c>
      <c r="C21" s="124">
        <f>-'4'!D28</f>
        <v>-481179946</v>
      </c>
      <c r="D21" s="15" t="s">
        <v>190</v>
      </c>
      <c r="E21" s="154">
        <v>0.16303308552822116</v>
      </c>
      <c r="F21" s="15" t="s">
        <v>328</v>
      </c>
      <c r="G21" s="126">
        <f>+C21*E21</f>
        <v>-78448251.290682837</v>
      </c>
      <c r="H21" s="125"/>
      <c r="I21" s="5">
        <f t="shared" ref="I21:I22" si="3">+I20+1</f>
        <v>109</v>
      </c>
    </row>
    <row r="22" spans="1:9" x14ac:dyDescent="0.25">
      <c r="A22" s="5">
        <f t="shared" si="2"/>
        <v>110</v>
      </c>
      <c r="B22" s="8" t="s">
        <v>16</v>
      </c>
      <c r="C22" s="124"/>
      <c r="D22" s="15"/>
      <c r="E22" s="156"/>
      <c r="F22" s="3" t="str">
        <f>"Sum of Lines "&amp;A20&amp;" to "&amp;A21&amp;""</f>
        <v>Sum of Lines 108 to 109</v>
      </c>
      <c r="G22" s="7"/>
      <c r="H22" s="157">
        <f>SUM(G20:G21)</f>
        <v>-1934015684.4627759</v>
      </c>
      <c r="I22" s="5">
        <f t="shared" si="3"/>
        <v>110</v>
      </c>
    </row>
    <row r="23" spans="1:9" x14ac:dyDescent="0.25">
      <c r="A23" s="5"/>
      <c r="B23" s="7"/>
      <c r="C23" s="124"/>
      <c r="D23" s="15"/>
      <c r="E23" s="156"/>
      <c r="F23" s="7"/>
      <c r="G23" s="7"/>
      <c r="H23" s="125"/>
      <c r="I23" s="5"/>
    </row>
    <row r="24" spans="1:9" x14ac:dyDescent="0.25">
      <c r="A24" s="5">
        <f>+A22+1</f>
        <v>111</v>
      </c>
      <c r="B24" s="16" t="s">
        <v>8</v>
      </c>
      <c r="C24" s="124"/>
      <c r="D24" s="15"/>
      <c r="E24" s="156"/>
      <c r="F24" s="7"/>
      <c r="G24" s="7"/>
      <c r="H24" s="125"/>
      <c r="I24" s="5">
        <f>+I22+1</f>
        <v>111</v>
      </c>
    </row>
    <row r="25" spans="1:9" x14ac:dyDescent="0.25">
      <c r="A25" s="5">
        <f>+A24+1</f>
        <v>112</v>
      </c>
      <c r="B25" s="17" t="s">
        <v>14</v>
      </c>
      <c r="C25" s="124">
        <f>+'5'!E10</f>
        <v>-2777207</v>
      </c>
      <c r="D25" s="15" t="s">
        <v>301</v>
      </c>
      <c r="E25" s="154">
        <v>0.951104471035909</v>
      </c>
      <c r="F25" s="15" t="s">
        <v>327</v>
      </c>
      <c r="G25" s="124">
        <f>+C25*E25</f>
        <v>-2641413.9946922236</v>
      </c>
      <c r="H25" s="125"/>
      <c r="I25" s="5">
        <f>+I24+1</f>
        <v>112</v>
      </c>
    </row>
    <row r="26" spans="1:9" x14ac:dyDescent="0.25">
      <c r="A26" s="5">
        <f t="shared" ref="A26:A27" si="4">+A25+1</f>
        <v>113</v>
      </c>
      <c r="B26" s="17" t="s">
        <v>18</v>
      </c>
      <c r="C26" s="124">
        <f>+'5'!E11</f>
        <v>-9847925</v>
      </c>
      <c r="D26" s="15" t="s">
        <v>302</v>
      </c>
      <c r="E26" s="154">
        <v>0.16303308552822116</v>
      </c>
      <c r="F26" s="15" t="s">
        <v>328</v>
      </c>
      <c r="G26" s="126">
        <f>+C26*E26</f>
        <v>-1605537.5988005074</v>
      </c>
      <c r="H26" s="127"/>
      <c r="I26" s="5">
        <f t="shared" ref="I26:I27" si="5">+I25+1</f>
        <v>113</v>
      </c>
    </row>
    <row r="27" spans="1:9" x14ac:dyDescent="0.25">
      <c r="A27" s="5">
        <f t="shared" si="4"/>
        <v>114</v>
      </c>
      <c r="B27" s="8" t="s">
        <v>17</v>
      </c>
      <c r="C27" s="124"/>
      <c r="D27" s="7"/>
      <c r="E27" s="7"/>
      <c r="F27" s="3" t="str">
        <f>"Sum of Lines "&amp;A25&amp;" to "&amp;A26&amp;""</f>
        <v>Sum of Lines 112 to 113</v>
      </c>
      <c r="G27" s="7"/>
      <c r="H27" s="158">
        <f>SUM(G25:G26)</f>
        <v>-4246951.5934927315</v>
      </c>
      <c r="I27" s="5">
        <f t="shared" si="5"/>
        <v>114</v>
      </c>
    </row>
    <row r="28" spans="1:9" x14ac:dyDescent="0.25">
      <c r="A28" s="5"/>
      <c r="B28" s="7"/>
      <c r="C28" s="124"/>
      <c r="D28" s="7"/>
      <c r="E28" s="7"/>
      <c r="F28" s="7"/>
      <c r="G28" s="7"/>
      <c r="H28" s="125"/>
    </row>
    <row r="29" spans="1:9" x14ac:dyDescent="0.25">
      <c r="B29" s="197" t="s">
        <v>329</v>
      </c>
      <c r="C29" s="197"/>
      <c r="D29" s="197"/>
      <c r="E29" s="197"/>
      <c r="F29" s="197"/>
      <c r="G29" s="197"/>
      <c r="H29" s="197"/>
    </row>
    <row r="30" spans="1:9" x14ac:dyDescent="0.25">
      <c r="B30" s="197"/>
      <c r="C30" s="197"/>
      <c r="D30" s="197"/>
      <c r="E30" s="197"/>
      <c r="F30" s="197"/>
      <c r="G30" s="197"/>
      <c r="H30" s="197"/>
    </row>
  </sheetData>
  <protectedRanges>
    <protectedRange password="F1C4" sqref="B11:B21 C17:G19 C12:D12 D20:D21 C11:G11 B7:G8 E20:G20 G21 C13:C14 G12:G14 E21 G26 B27:G28 E26 E25:G25 C25:D26 B10:G10 B9:E9 G9:H9 E13:E14 B22:G24 D13:D16 E15:G16" name="AAReport1_23_1_1_2"/>
  </protectedRanges>
  <mergeCells count="5">
    <mergeCell ref="A1:H1"/>
    <mergeCell ref="A2:H2"/>
    <mergeCell ref="A3:H3"/>
    <mergeCell ref="A4:H4"/>
    <mergeCell ref="B29:H30"/>
  </mergeCells>
  <conditionalFormatting sqref="B25:B26">
    <cfRule type="expression" dxfId="3" priority="2" stopIfTrue="1">
      <formula>#REF!&lt;&gt;""</formula>
    </cfRule>
  </conditionalFormatting>
  <pageMargins left="0.7" right="0.7" top="0.75" bottom="0.75" header="0.3" footer="0.3"/>
  <pageSetup scale="62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H74"/>
  <sheetViews>
    <sheetView view="pageBreakPreview" zoomScale="25" zoomScaleNormal="70" zoomScaleSheetLayoutView="25" zoomScalePageLayoutView="60" workbookViewId="0">
      <pane xSplit="2" ySplit="8" topLeftCell="C9" activePane="bottomRight" state="frozen"/>
      <selection activeCell="T26" sqref="T26"/>
      <selection pane="topRight" activeCell="T26" sqref="T26"/>
      <selection pane="bottomLeft" activeCell="T26" sqref="T26"/>
      <selection pane="bottomRight" activeCell="F112" sqref="F112"/>
    </sheetView>
  </sheetViews>
  <sheetFormatPr defaultColWidth="11" defaultRowHeight="15" x14ac:dyDescent="0.25"/>
  <cols>
    <col min="1" max="1" width="6" style="18" bestFit="1" customWidth="1"/>
    <col min="2" max="2" width="48.7109375" style="18" customWidth="1"/>
    <col min="3" max="3" width="40.28515625" style="18" customWidth="1"/>
    <col min="4" max="4" width="42" style="18" bestFit="1" customWidth="1"/>
    <col min="5" max="5" width="36.7109375" style="18" customWidth="1"/>
    <col min="6" max="6" width="53.140625" style="18" customWidth="1"/>
    <col min="7" max="7" width="6.5703125" style="18" customWidth="1"/>
    <col min="8" max="8" width="11" style="18"/>
    <col min="9" max="9" width="14.42578125" style="18" bestFit="1" customWidth="1"/>
    <col min="10" max="199" width="11" style="18"/>
    <col min="200" max="200" width="15.5703125" style="18" customWidth="1"/>
    <col min="201" max="16384" width="11" style="18"/>
  </cols>
  <sheetData>
    <row r="1" spans="1:8" x14ac:dyDescent="0.25">
      <c r="A1" s="199" t="str">
        <f>ToC!A1</f>
        <v>Pacific Gas and Electric Company</v>
      </c>
      <c r="B1" s="199"/>
      <c r="C1" s="199"/>
      <c r="D1" s="199"/>
      <c r="E1" s="131"/>
      <c r="F1" s="131"/>
    </row>
    <row r="2" spans="1:8" x14ac:dyDescent="0.25">
      <c r="A2" s="199" t="str">
        <f>ToC!A2</f>
        <v>TO Tariff Rate Year 2024</v>
      </c>
      <c r="B2" s="199"/>
      <c r="C2" s="199"/>
      <c r="D2" s="199"/>
      <c r="E2" s="131"/>
      <c r="F2" s="131"/>
    </row>
    <row r="3" spans="1:8" x14ac:dyDescent="0.25">
      <c r="A3" s="199" t="s">
        <v>29</v>
      </c>
      <c r="B3" s="199"/>
      <c r="C3" s="199"/>
      <c r="D3" s="199"/>
      <c r="E3" s="131"/>
      <c r="F3" s="131"/>
    </row>
    <row r="4" spans="1:8" x14ac:dyDescent="0.25">
      <c r="A4" s="199" t="s">
        <v>30</v>
      </c>
      <c r="B4" s="199"/>
      <c r="C4" s="199"/>
      <c r="D4" s="199"/>
      <c r="E4" s="131"/>
      <c r="F4" s="131"/>
    </row>
    <row r="5" spans="1:8" x14ac:dyDescent="0.25">
      <c r="A5" s="199" t="s">
        <v>141</v>
      </c>
      <c r="B5" s="199"/>
      <c r="C5" s="199"/>
      <c r="D5" s="199"/>
      <c r="E5" s="131"/>
      <c r="F5" s="131"/>
    </row>
    <row r="6" spans="1:8" x14ac:dyDescent="0.25">
      <c r="A6" s="20"/>
      <c r="B6" s="21"/>
      <c r="C6" s="58"/>
      <c r="D6" s="22"/>
      <c r="E6" s="22"/>
      <c r="F6" s="22"/>
    </row>
    <row r="7" spans="1:8" s="26" customFormat="1" x14ac:dyDescent="0.25">
      <c r="A7" s="23"/>
      <c r="C7" s="46" t="s">
        <v>2</v>
      </c>
      <c r="D7" s="59"/>
      <c r="E7" s="24" t="s">
        <v>3</v>
      </c>
      <c r="F7" s="59"/>
      <c r="G7" s="25"/>
      <c r="H7" s="25"/>
    </row>
    <row r="8" spans="1:8" x14ac:dyDescent="0.25">
      <c r="A8" s="47" t="s">
        <v>4</v>
      </c>
      <c r="B8" s="24" t="s">
        <v>1</v>
      </c>
      <c r="C8" s="66" t="s">
        <v>304</v>
      </c>
      <c r="D8" s="60" t="s">
        <v>22</v>
      </c>
      <c r="E8" s="66" t="s">
        <v>321</v>
      </c>
      <c r="F8" s="60" t="s">
        <v>22</v>
      </c>
      <c r="G8" s="47" t="s">
        <v>4</v>
      </c>
    </row>
    <row r="9" spans="1:8" x14ac:dyDescent="0.25">
      <c r="A9" s="45"/>
      <c r="B9" s="27" t="s">
        <v>31</v>
      </c>
      <c r="C9" s="28"/>
      <c r="D9" s="28"/>
      <c r="E9" s="28"/>
      <c r="F9" s="61"/>
      <c r="G9" s="45"/>
    </row>
    <row r="10" spans="1:8" x14ac:dyDescent="0.25">
      <c r="A10" s="45">
        <v>100</v>
      </c>
      <c r="B10" s="29" t="s">
        <v>32</v>
      </c>
      <c r="C10" s="30">
        <f>C24+C38</f>
        <v>-219094425</v>
      </c>
      <c r="D10" s="28" t="s">
        <v>153</v>
      </c>
      <c r="E10" s="30">
        <f>E24+E38</f>
        <v>-265747491</v>
      </c>
      <c r="F10" s="28" t="s">
        <v>166</v>
      </c>
      <c r="G10" s="45">
        <v>100</v>
      </c>
    </row>
    <row r="11" spans="1:8" x14ac:dyDescent="0.25">
      <c r="A11" s="45">
        <f>A10+1</f>
        <v>101</v>
      </c>
      <c r="B11" s="29" t="s">
        <v>33</v>
      </c>
      <c r="C11" s="30">
        <f>C25+C39+C52</f>
        <v>72055771</v>
      </c>
      <c r="D11" s="28" t="s">
        <v>154</v>
      </c>
      <c r="E11" s="30">
        <f>E25+E39+E52</f>
        <v>51907982</v>
      </c>
      <c r="F11" s="28" t="s">
        <v>167</v>
      </c>
      <c r="G11" s="45">
        <f>G10+1</f>
        <v>101</v>
      </c>
    </row>
    <row r="12" spans="1:8" x14ac:dyDescent="0.25">
      <c r="A12" s="45">
        <f t="shared" ref="A12:A19" si="0">A11+1</f>
        <v>102</v>
      </c>
      <c r="B12" s="29" t="s">
        <v>34</v>
      </c>
      <c r="C12" s="30">
        <f>C26+C40</f>
        <v>46370272</v>
      </c>
      <c r="D12" s="28" t="s">
        <v>155</v>
      </c>
      <c r="E12" s="30">
        <f>E26+E40</f>
        <v>38055369</v>
      </c>
      <c r="F12" s="28" t="s">
        <v>168</v>
      </c>
      <c r="G12" s="45">
        <f t="shared" ref="G12:G19" si="1">G11+1</f>
        <v>102</v>
      </c>
    </row>
    <row r="13" spans="1:8" x14ac:dyDescent="0.25">
      <c r="A13" s="45">
        <f t="shared" si="0"/>
        <v>103</v>
      </c>
      <c r="B13" s="29" t="s">
        <v>35</v>
      </c>
      <c r="C13" s="30">
        <f>C27+C41</f>
        <v>57294848</v>
      </c>
      <c r="D13" s="28" t="s">
        <v>156</v>
      </c>
      <c r="E13" s="30">
        <f>E27+E41</f>
        <v>67177504</v>
      </c>
      <c r="F13" s="28" t="s">
        <v>169</v>
      </c>
      <c r="G13" s="45">
        <f t="shared" si="1"/>
        <v>103</v>
      </c>
    </row>
    <row r="14" spans="1:8" x14ac:dyDescent="0.25">
      <c r="A14" s="45">
        <f t="shared" si="0"/>
        <v>104</v>
      </c>
      <c r="B14" s="31" t="s">
        <v>36</v>
      </c>
      <c r="C14" s="30">
        <f>C28+C42</f>
        <v>1559521843</v>
      </c>
      <c r="D14" s="28" t="s">
        <v>157</v>
      </c>
      <c r="E14" s="30">
        <f>E28+E42</f>
        <v>1326120555</v>
      </c>
      <c r="F14" s="28" t="s">
        <v>170</v>
      </c>
      <c r="G14" s="45">
        <f t="shared" si="1"/>
        <v>104</v>
      </c>
    </row>
    <row r="15" spans="1:8" x14ac:dyDescent="0.25">
      <c r="A15" s="45">
        <f t="shared" si="0"/>
        <v>105</v>
      </c>
      <c r="B15" s="29" t="s">
        <v>37</v>
      </c>
      <c r="C15" s="30">
        <f>C29+C43+C51</f>
        <v>-244848194</v>
      </c>
      <c r="D15" s="28" t="s">
        <v>158</v>
      </c>
      <c r="E15" s="30">
        <f>E29+E43+E51</f>
        <v>-352127944</v>
      </c>
      <c r="F15" s="28" t="s">
        <v>303</v>
      </c>
      <c r="G15" s="45">
        <f t="shared" si="1"/>
        <v>105</v>
      </c>
    </row>
    <row r="16" spans="1:8" x14ac:dyDescent="0.25">
      <c r="A16" s="45">
        <f t="shared" si="0"/>
        <v>106</v>
      </c>
      <c r="B16" s="29" t="s">
        <v>38</v>
      </c>
      <c r="C16" s="30">
        <f>C30+C44+C53</f>
        <v>5694993263</v>
      </c>
      <c r="D16" s="28" t="s">
        <v>159</v>
      </c>
      <c r="E16" s="30">
        <f>E30+E44+E53</f>
        <v>7266371518</v>
      </c>
      <c r="F16" s="28" t="s">
        <v>171</v>
      </c>
      <c r="G16" s="45">
        <f t="shared" si="1"/>
        <v>106</v>
      </c>
    </row>
    <row r="17" spans="1:8" x14ac:dyDescent="0.25">
      <c r="A17" s="45">
        <f t="shared" si="0"/>
        <v>107</v>
      </c>
      <c r="B17" s="29" t="s">
        <v>39</v>
      </c>
      <c r="C17" s="30">
        <f>C31</f>
        <v>0</v>
      </c>
      <c r="D17" s="28" t="s">
        <v>160</v>
      </c>
      <c r="E17" s="30">
        <f>E31</f>
        <v>0</v>
      </c>
      <c r="F17" s="28" t="s">
        <v>172</v>
      </c>
      <c r="G17" s="45">
        <f t="shared" si="1"/>
        <v>107</v>
      </c>
    </row>
    <row r="18" spans="1:8" x14ac:dyDescent="0.25">
      <c r="A18" s="45">
        <f t="shared" si="0"/>
        <v>108</v>
      </c>
      <c r="B18" s="29" t="s">
        <v>40</v>
      </c>
      <c r="C18" s="30">
        <f>C32+C45+C54</f>
        <v>-71624223</v>
      </c>
      <c r="D18" s="28" t="s">
        <v>161</v>
      </c>
      <c r="E18" s="30">
        <f>E32+E45+E54</f>
        <v>-80712788</v>
      </c>
      <c r="F18" s="28" t="s">
        <v>173</v>
      </c>
      <c r="G18" s="45">
        <f t="shared" si="1"/>
        <v>108</v>
      </c>
    </row>
    <row r="19" spans="1:8" x14ac:dyDescent="0.25">
      <c r="A19" s="45">
        <f t="shared" si="0"/>
        <v>109</v>
      </c>
      <c r="B19" s="29" t="s">
        <v>41</v>
      </c>
      <c r="C19" s="32">
        <f>C33+C46+C55</f>
        <v>1805629311</v>
      </c>
      <c r="D19" s="28" t="s">
        <v>162</v>
      </c>
      <c r="E19" s="32">
        <f>E33+E46+E55</f>
        <v>2152134507</v>
      </c>
      <c r="F19" s="28" t="s">
        <v>174</v>
      </c>
      <c r="G19" s="45">
        <f t="shared" si="1"/>
        <v>109</v>
      </c>
    </row>
    <row r="20" spans="1:8" x14ac:dyDescent="0.25">
      <c r="A20" s="45"/>
      <c r="B20" s="33"/>
      <c r="C20" s="30"/>
      <c r="D20" s="28"/>
      <c r="E20" s="30"/>
      <c r="F20" s="28"/>
      <c r="G20" s="45"/>
    </row>
    <row r="21" spans="1:8" ht="15.75" thickBot="1" x14ac:dyDescent="0.3">
      <c r="A21" s="45">
        <f>A19+1</f>
        <v>110</v>
      </c>
      <c r="B21" s="27" t="s">
        <v>42</v>
      </c>
      <c r="C21" s="34">
        <f>SUM(C10:C20)</f>
        <v>8700298466</v>
      </c>
      <c r="D21" s="3" t="s">
        <v>178</v>
      </c>
      <c r="E21" s="34">
        <f>SUM(E10:E20)</f>
        <v>10203179212</v>
      </c>
      <c r="F21" s="65" t="s">
        <v>183</v>
      </c>
      <c r="G21" s="45">
        <f>G19+1</f>
        <v>110</v>
      </c>
    </row>
    <row r="22" spans="1:8" ht="15.75" thickTop="1" x14ac:dyDescent="0.25">
      <c r="A22" s="45"/>
      <c r="B22" s="33"/>
      <c r="C22" s="30"/>
      <c r="D22" s="28"/>
      <c r="E22" s="30"/>
      <c r="F22" s="35"/>
      <c r="G22" s="45"/>
    </row>
    <row r="23" spans="1:8" ht="27.75" customHeight="1" x14ac:dyDescent="0.25">
      <c r="A23" s="45"/>
      <c r="B23" s="27" t="s">
        <v>43</v>
      </c>
      <c r="C23" s="28"/>
      <c r="D23" s="28"/>
      <c r="E23" s="30"/>
      <c r="F23" s="28"/>
      <c r="G23" s="45"/>
    </row>
    <row r="24" spans="1:8" x14ac:dyDescent="0.25">
      <c r="A24" s="45">
        <f>A21+1</f>
        <v>111</v>
      </c>
      <c r="B24" s="29" t="s">
        <v>32</v>
      </c>
      <c r="C24" s="117">
        <v>-43933700</v>
      </c>
      <c r="D24" s="30" t="s">
        <v>44</v>
      </c>
      <c r="E24" s="117">
        <v>-43933700</v>
      </c>
      <c r="F24" s="30" t="s">
        <v>177</v>
      </c>
      <c r="G24" s="45">
        <f>G21+1</f>
        <v>111</v>
      </c>
    </row>
    <row r="25" spans="1:8" x14ac:dyDescent="0.25">
      <c r="A25" s="45">
        <f>A24+1</f>
        <v>112</v>
      </c>
      <c r="B25" s="29" t="s">
        <v>33</v>
      </c>
      <c r="C25" s="117">
        <v>32281664</v>
      </c>
      <c r="D25" s="30" t="s">
        <v>197</v>
      </c>
      <c r="E25" s="117">
        <v>5946633</v>
      </c>
      <c r="F25" s="30" t="s">
        <v>198</v>
      </c>
      <c r="G25" s="45">
        <f>G24+1</f>
        <v>112</v>
      </c>
    </row>
    <row r="26" spans="1:8" x14ac:dyDescent="0.25">
      <c r="A26" s="45">
        <f t="shared" ref="A26:A33" si="2">A25+1</f>
        <v>113</v>
      </c>
      <c r="B26" s="29" t="s">
        <v>34</v>
      </c>
      <c r="C26" s="117">
        <v>32676543</v>
      </c>
      <c r="D26" s="18" t="s">
        <v>57</v>
      </c>
      <c r="E26" s="117">
        <v>26856111</v>
      </c>
      <c r="F26" s="30" t="s">
        <v>57</v>
      </c>
      <c r="G26" s="45">
        <f t="shared" ref="G26:G33" si="3">G25+1</f>
        <v>113</v>
      </c>
    </row>
    <row r="27" spans="1:8" x14ac:dyDescent="0.25">
      <c r="A27" s="45">
        <f t="shared" si="2"/>
        <v>114</v>
      </c>
      <c r="B27" s="29" t="s">
        <v>35</v>
      </c>
      <c r="C27" s="117">
        <v>-113760281</v>
      </c>
      <c r="D27" s="30" t="s">
        <v>45</v>
      </c>
      <c r="E27" s="117">
        <v>-105344219</v>
      </c>
      <c r="F27" s="30" t="s">
        <v>175</v>
      </c>
      <c r="G27" s="45">
        <f t="shared" si="3"/>
        <v>114</v>
      </c>
      <c r="H27" s="19"/>
    </row>
    <row r="28" spans="1:8" x14ac:dyDescent="0.25">
      <c r="A28" s="45">
        <f t="shared" si="2"/>
        <v>115</v>
      </c>
      <c r="B28" s="29" t="s">
        <v>36</v>
      </c>
      <c r="C28" s="117">
        <v>1639649608</v>
      </c>
      <c r="D28" s="30" t="s">
        <v>46</v>
      </c>
      <c r="E28" s="117">
        <v>1434312037</v>
      </c>
      <c r="F28" s="30" t="s">
        <v>176</v>
      </c>
      <c r="G28" s="45">
        <f t="shared" si="3"/>
        <v>115</v>
      </c>
    </row>
    <row r="29" spans="1:8" x14ac:dyDescent="0.25">
      <c r="A29" s="45">
        <f t="shared" si="2"/>
        <v>116</v>
      </c>
      <c r="B29" s="29" t="s">
        <v>37</v>
      </c>
      <c r="C29" s="117">
        <v>-189379849</v>
      </c>
      <c r="D29" s="30" t="s">
        <v>315</v>
      </c>
      <c r="E29" s="117">
        <v>-294351670</v>
      </c>
      <c r="F29" s="30" t="s">
        <v>316</v>
      </c>
      <c r="G29" s="45">
        <f t="shared" si="3"/>
        <v>116</v>
      </c>
    </row>
    <row r="30" spans="1:8" x14ac:dyDescent="0.25">
      <c r="A30" s="45">
        <f t="shared" si="2"/>
        <v>117</v>
      </c>
      <c r="B30" s="29" t="s">
        <v>38</v>
      </c>
      <c r="C30" s="117">
        <v>3691246293</v>
      </c>
      <c r="D30" s="18" t="s">
        <v>57</v>
      </c>
      <c r="E30" s="117">
        <v>5065542488</v>
      </c>
      <c r="F30" s="30" t="s">
        <v>57</v>
      </c>
      <c r="G30" s="45">
        <f t="shared" si="3"/>
        <v>117</v>
      </c>
    </row>
    <row r="31" spans="1:8" x14ac:dyDescent="0.25">
      <c r="A31" s="45">
        <f t="shared" si="2"/>
        <v>118</v>
      </c>
      <c r="B31" s="29" t="s">
        <v>39</v>
      </c>
      <c r="C31" s="117">
        <v>0</v>
      </c>
      <c r="E31" s="117">
        <v>0</v>
      </c>
      <c r="F31" s="30"/>
      <c r="G31" s="45">
        <f t="shared" si="3"/>
        <v>118</v>
      </c>
    </row>
    <row r="32" spans="1:8" x14ac:dyDescent="0.25">
      <c r="A32" s="45">
        <f t="shared" si="2"/>
        <v>119</v>
      </c>
      <c r="B32" s="29" t="s">
        <v>40</v>
      </c>
      <c r="C32" s="117">
        <v>-53436144</v>
      </c>
      <c r="D32" s="18" t="s">
        <v>57</v>
      </c>
      <c r="E32" s="117">
        <v>-60584015</v>
      </c>
      <c r="F32" s="30" t="s">
        <v>57</v>
      </c>
      <c r="G32" s="45">
        <f t="shared" si="3"/>
        <v>119</v>
      </c>
    </row>
    <row r="33" spans="1:8" x14ac:dyDescent="0.25">
      <c r="A33" s="45">
        <f t="shared" si="2"/>
        <v>120</v>
      </c>
      <c r="B33" s="29" t="s">
        <v>41</v>
      </c>
      <c r="C33" s="118">
        <v>1220777802</v>
      </c>
      <c r="D33" s="119" t="s">
        <v>57</v>
      </c>
      <c r="E33" s="118">
        <f>7433754203-SUM((E24:E32))</f>
        <v>1405310538</v>
      </c>
      <c r="F33" s="32" t="s">
        <v>57</v>
      </c>
      <c r="G33" s="45">
        <f t="shared" si="3"/>
        <v>120</v>
      </c>
    </row>
    <row r="34" spans="1:8" x14ac:dyDescent="0.25">
      <c r="A34" s="45"/>
      <c r="B34" s="29"/>
      <c r="C34" s="28"/>
      <c r="D34" s="28"/>
      <c r="E34" s="28"/>
      <c r="F34" s="28"/>
      <c r="G34" s="45"/>
    </row>
    <row r="35" spans="1:8" s="26" customFormat="1" ht="15.75" thickBot="1" x14ac:dyDescent="0.3">
      <c r="A35" s="45">
        <f>A33+1</f>
        <v>121</v>
      </c>
      <c r="B35" s="27" t="s">
        <v>47</v>
      </c>
      <c r="C35" s="120">
        <f>SUM(C24:C34)</f>
        <v>6216121936</v>
      </c>
      <c r="D35" s="3" t="s">
        <v>179</v>
      </c>
      <c r="E35" s="120">
        <f>SUM(E24:E34)</f>
        <v>7433754203</v>
      </c>
      <c r="F35" s="121" t="s">
        <v>179</v>
      </c>
      <c r="G35" s="45">
        <f>G33+1</f>
        <v>121</v>
      </c>
    </row>
    <row r="36" spans="1:8" ht="15.75" thickTop="1" x14ac:dyDescent="0.25">
      <c r="A36" s="45"/>
      <c r="B36" s="29"/>
      <c r="C36" s="30"/>
      <c r="D36" s="30"/>
      <c r="E36" s="30"/>
      <c r="F36" s="122"/>
      <c r="G36" s="45"/>
    </row>
    <row r="37" spans="1:8" x14ac:dyDescent="0.25">
      <c r="A37" s="46"/>
      <c r="B37" s="27" t="s">
        <v>48</v>
      </c>
      <c r="C37" s="28"/>
      <c r="D37" s="28"/>
      <c r="E37" s="28"/>
      <c r="F37" s="28"/>
      <c r="G37" s="24"/>
    </row>
    <row r="38" spans="1:8" x14ac:dyDescent="0.25">
      <c r="A38" s="45">
        <f>A35+1</f>
        <v>122</v>
      </c>
      <c r="B38" s="29" t="s">
        <v>32</v>
      </c>
      <c r="C38" s="117">
        <v>-175160725</v>
      </c>
      <c r="D38" s="30" t="s">
        <v>49</v>
      </c>
      <c r="E38" s="117">
        <v>-221813791</v>
      </c>
      <c r="F38" s="30" t="s">
        <v>50</v>
      </c>
      <c r="G38" s="64">
        <f>G35+1</f>
        <v>122</v>
      </c>
    </row>
    <row r="39" spans="1:8" x14ac:dyDescent="0.25">
      <c r="A39" s="46">
        <f>A38+1</f>
        <v>123</v>
      </c>
      <c r="B39" s="29" t="s">
        <v>33</v>
      </c>
      <c r="C39" s="117">
        <v>36831329</v>
      </c>
      <c r="D39" s="30" t="s">
        <v>199</v>
      </c>
      <c r="E39" s="117">
        <v>31029415</v>
      </c>
      <c r="F39" s="30" t="s">
        <v>200</v>
      </c>
      <c r="G39" s="24">
        <f>G38+1</f>
        <v>123</v>
      </c>
    </row>
    <row r="40" spans="1:8" x14ac:dyDescent="0.25">
      <c r="A40" s="46">
        <f t="shared" ref="A40:A45" si="4">A39+1</f>
        <v>124</v>
      </c>
      <c r="B40" s="29" t="s">
        <v>34</v>
      </c>
      <c r="C40" s="117">
        <v>13693729</v>
      </c>
      <c r="D40" s="18" t="s">
        <v>57</v>
      </c>
      <c r="E40" s="117">
        <v>11199258</v>
      </c>
      <c r="F40" s="18" t="s">
        <v>57</v>
      </c>
      <c r="G40" s="24">
        <f t="shared" ref="G40:G45" si="5">G39+1</f>
        <v>124</v>
      </c>
    </row>
    <row r="41" spans="1:8" x14ac:dyDescent="0.25">
      <c r="A41" s="46">
        <f t="shared" si="4"/>
        <v>125</v>
      </c>
      <c r="B41" s="29" t="s">
        <v>35</v>
      </c>
      <c r="C41" s="117">
        <v>171055129</v>
      </c>
      <c r="D41" s="30" t="s">
        <v>51</v>
      </c>
      <c r="E41" s="117">
        <v>172521723</v>
      </c>
      <c r="F41" s="30" t="s">
        <v>52</v>
      </c>
      <c r="G41" s="24">
        <f t="shared" si="5"/>
        <v>125</v>
      </c>
      <c r="H41" s="19"/>
    </row>
    <row r="42" spans="1:8" x14ac:dyDescent="0.25">
      <c r="A42" s="46">
        <f t="shared" si="4"/>
        <v>126</v>
      </c>
      <c r="B42" s="29" t="s">
        <v>36</v>
      </c>
      <c r="C42" s="117">
        <v>-80127765</v>
      </c>
      <c r="D42" s="30" t="s">
        <v>53</v>
      </c>
      <c r="E42" s="117">
        <v>-108191482</v>
      </c>
      <c r="F42" s="30" t="s">
        <v>54</v>
      </c>
      <c r="G42" s="24">
        <f t="shared" si="5"/>
        <v>126</v>
      </c>
    </row>
    <row r="43" spans="1:8" x14ac:dyDescent="0.25">
      <c r="A43" s="46">
        <f t="shared" si="4"/>
        <v>127</v>
      </c>
      <c r="B43" s="29" t="s">
        <v>37</v>
      </c>
      <c r="C43" s="117">
        <v>-25354468</v>
      </c>
      <c r="D43" s="30" t="s">
        <v>51</v>
      </c>
      <c r="E43" s="117">
        <v>-40942187</v>
      </c>
      <c r="F43" s="30" t="s">
        <v>52</v>
      </c>
      <c r="G43" s="24">
        <f t="shared" si="5"/>
        <v>127</v>
      </c>
    </row>
    <row r="44" spans="1:8" x14ac:dyDescent="0.25">
      <c r="A44" s="46">
        <f t="shared" si="4"/>
        <v>128</v>
      </c>
      <c r="B44" s="29" t="s">
        <v>38</v>
      </c>
      <c r="C44" s="117">
        <v>902570675</v>
      </c>
      <c r="D44" s="18" t="s">
        <v>57</v>
      </c>
      <c r="E44" s="117">
        <v>994809448</v>
      </c>
      <c r="F44" s="18" t="s">
        <v>57</v>
      </c>
      <c r="G44" s="24">
        <f t="shared" si="5"/>
        <v>128</v>
      </c>
    </row>
    <row r="45" spans="1:8" x14ac:dyDescent="0.25">
      <c r="A45" s="46">
        <f t="shared" si="4"/>
        <v>129</v>
      </c>
      <c r="B45" s="29" t="s">
        <v>40</v>
      </c>
      <c r="C45" s="117">
        <v>-19198949</v>
      </c>
      <c r="D45" s="18" t="s">
        <v>57</v>
      </c>
      <c r="E45" s="117">
        <v>-21813710</v>
      </c>
      <c r="F45" s="18" t="s">
        <v>57</v>
      </c>
      <c r="G45" s="24">
        <f t="shared" si="5"/>
        <v>129</v>
      </c>
    </row>
    <row r="46" spans="1:8" x14ac:dyDescent="0.25">
      <c r="A46" s="46">
        <f>A45+1</f>
        <v>130</v>
      </c>
      <c r="B46" s="29" t="s">
        <v>41</v>
      </c>
      <c r="C46" s="118">
        <v>445346496</v>
      </c>
      <c r="D46" s="119" t="s">
        <v>57</v>
      </c>
      <c r="E46" s="118">
        <f>1420936718-SUM(E38:E45)</f>
        <v>604138044</v>
      </c>
      <c r="F46" s="123" t="s">
        <v>57</v>
      </c>
      <c r="G46" s="24">
        <f>G45+1</f>
        <v>130</v>
      </c>
    </row>
    <row r="47" spans="1:8" x14ac:dyDescent="0.25">
      <c r="A47" s="45"/>
      <c r="B47" s="29"/>
      <c r="C47" s="28"/>
      <c r="D47" s="28"/>
      <c r="E47" s="28"/>
      <c r="F47" s="28"/>
      <c r="G47" s="45"/>
    </row>
    <row r="48" spans="1:8" s="26" customFormat="1" ht="15.75" thickBot="1" x14ac:dyDescent="0.3">
      <c r="A48" s="45">
        <f>A46+1</f>
        <v>131</v>
      </c>
      <c r="B48" s="27" t="s">
        <v>55</v>
      </c>
      <c r="C48" s="120">
        <f>SUM(C38:C47)</f>
        <v>1269655451</v>
      </c>
      <c r="D48" s="3" t="s">
        <v>180</v>
      </c>
      <c r="E48" s="120">
        <f>SUM(E38:E47)</f>
        <v>1420936718</v>
      </c>
      <c r="F48" s="121" t="s">
        <v>180</v>
      </c>
      <c r="G48" s="45">
        <f>G46+1</f>
        <v>131</v>
      </c>
    </row>
    <row r="49" spans="1:7" ht="15.75" thickTop="1" x14ac:dyDescent="0.25">
      <c r="A49" s="45"/>
      <c r="B49" s="29"/>
      <c r="C49" s="30"/>
      <c r="D49" s="30"/>
      <c r="E49" s="30"/>
      <c r="F49" s="30"/>
      <c r="G49" s="45"/>
    </row>
    <row r="50" spans="1:7" x14ac:dyDescent="0.25">
      <c r="A50" s="45"/>
      <c r="B50" s="27" t="s">
        <v>56</v>
      </c>
      <c r="C50" s="30"/>
      <c r="D50" s="30"/>
      <c r="E50" s="30"/>
      <c r="F50" s="30"/>
      <c r="G50" s="45"/>
    </row>
    <row r="51" spans="1:7" x14ac:dyDescent="0.25">
      <c r="A51" s="45">
        <f>A48+1</f>
        <v>132</v>
      </c>
      <c r="B51" s="29" t="s">
        <v>37</v>
      </c>
      <c r="C51" s="117">
        <v>-30113877</v>
      </c>
      <c r="D51" s="18" t="s">
        <v>57</v>
      </c>
      <c r="E51" s="117">
        <v>-16834087</v>
      </c>
      <c r="F51" s="30" t="s">
        <v>57</v>
      </c>
      <c r="G51" s="45">
        <f>G48+1</f>
        <v>132</v>
      </c>
    </row>
    <row r="52" spans="1:7" x14ac:dyDescent="0.25">
      <c r="A52" s="45">
        <f>A51+1</f>
        <v>133</v>
      </c>
      <c r="B52" s="29" t="s">
        <v>33</v>
      </c>
      <c r="C52" s="117">
        <v>2942778</v>
      </c>
      <c r="D52" s="18" t="s">
        <v>57</v>
      </c>
      <c r="E52" s="117">
        <v>14931934</v>
      </c>
      <c r="F52" s="30" t="s">
        <v>57</v>
      </c>
      <c r="G52" s="45">
        <f>G51+1</f>
        <v>133</v>
      </c>
    </row>
    <row r="53" spans="1:7" x14ac:dyDescent="0.25">
      <c r="A53" s="45">
        <f t="shared" ref="A53:A54" si="6">A52+1</f>
        <v>134</v>
      </c>
      <c r="B53" s="29" t="s">
        <v>38</v>
      </c>
      <c r="C53" s="117">
        <v>1101176295</v>
      </c>
      <c r="D53" s="18" t="s">
        <v>57</v>
      </c>
      <c r="E53" s="117">
        <v>1206019582</v>
      </c>
      <c r="F53" s="30" t="s">
        <v>57</v>
      </c>
      <c r="G53" s="45">
        <f t="shared" ref="G53:G54" si="7">G52+1</f>
        <v>134</v>
      </c>
    </row>
    <row r="54" spans="1:7" x14ac:dyDescent="0.25">
      <c r="A54" s="45">
        <f t="shared" si="6"/>
        <v>135</v>
      </c>
      <c r="B54" s="29" t="s">
        <v>201</v>
      </c>
      <c r="C54" s="117">
        <v>1010870</v>
      </c>
      <c r="D54" s="18" t="s">
        <v>57</v>
      </c>
      <c r="E54" s="117">
        <v>1684937</v>
      </c>
      <c r="F54" s="30" t="s">
        <v>57</v>
      </c>
      <c r="G54" s="45">
        <f t="shared" si="7"/>
        <v>135</v>
      </c>
    </row>
    <row r="55" spans="1:7" x14ac:dyDescent="0.25">
      <c r="A55" s="45">
        <f>A54+1</f>
        <v>136</v>
      </c>
      <c r="B55" s="29" t="s">
        <v>41</v>
      </c>
      <c r="C55" s="118">
        <v>139505013</v>
      </c>
      <c r="D55" s="18" t="s">
        <v>57</v>
      </c>
      <c r="E55" s="118">
        <f>1348488291-SUM(E51:E54)</f>
        <v>142685925</v>
      </c>
      <c r="F55" s="30" t="s">
        <v>57</v>
      </c>
      <c r="G55" s="45">
        <f>G54+1</f>
        <v>136</v>
      </c>
    </row>
    <row r="56" spans="1:7" x14ac:dyDescent="0.25">
      <c r="A56" s="45"/>
      <c r="B56" s="29"/>
      <c r="C56" s="28"/>
      <c r="D56" s="28"/>
      <c r="E56" s="28"/>
      <c r="F56" s="28"/>
      <c r="G56" s="45"/>
    </row>
    <row r="57" spans="1:7" ht="15.75" thickBot="1" x14ac:dyDescent="0.3">
      <c r="A57" s="45">
        <f>A55+1</f>
        <v>137</v>
      </c>
      <c r="B57" s="27" t="s">
        <v>58</v>
      </c>
      <c r="C57" s="120">
        <f>SUM(C51:C55)</f>
        <v>1214521079</v>
      </c>
      <c r="D57" s="3" t="s">
        <v>181</v>
      </c>
      <c r="E57" s="120">
        <f>SUM(E51:E55)</f>
        <v>1348488291</v>
      </c>
      <c r="F57" s="121" t="s">
        <v>181</v>
      </c>
      <c r="G57" s="67">
        <f>G55+1</f>
        <v>137</v>
      </c>
    </row>
    <row r="58" spans="1:7" ht="15.75" thickTop="1" x14ac:dyDescent="0.25">
      <c r="A58" s="45"/>
      <c r="B58" s="29"/>
      <c r="C58" s="28"/>
      <c r="D58" s="28"/>
      <c r="E58" s="28"/>
      <c r="F58" s="28"/>
      <c r="G58" s="45"/>
    </row>
    <row r="59" spans="1:7" s="26" customFormat="1" ht="15.75" thickBot="1" x14ac:dyDescent="0.3">
      <c r="A59" s="45">
        <f>A57+1</f>
        <v>138</v>
      </c>
      <c r="B59" s="27" t="s">
        <v>59</v>
      </c>
      <c r="C59" s="120">
        <f>C35+C48+C57</f>
        <v>8700298466</v>
      </c>
      <c r="D59" s="120" t="s">
        <v>182</v>
      </c>
      <c r="E59" s="120">
        <f>E35+E48+E57</f>
        <v>10203179212</v>
      </c>
      <c r="F59" s="120" t="s">
        <v>182</v>
      </c>
      <c r="G59" s="68">
        <f>G57+1</f>
        <v>138</v>
      </c>
    </row>
    <row r="60" spans="1:7" ht="15.75" thickTop="1" x14ac:dyDescent="0.25">
      <c r="A60" s="20"/>
      <c r="B60" s="36"/>
      <c r="C60" s="32"/>
      <c r="D60" s="32"/>
      <c r="E60" s="91"/>
      <c r="F60" s="32"/>
      <c r="G60" s="69"/>
    </row>
    <row r="61" spans="1:7" x14ac:dyDescent="0.25">
      <c r="D61" s="18">
        <v>55340744.102750301</v>
      </c>
    </row>
    <row r="62" spans="1:7" x14ac:dyDescent="0.25">
      <c r="D62" s="18">
        <v>69352119.224187255</v>
      </c>
    </row>
    <row r="63" spans="1:7" ht="18.75" x14ac:dyDescent="0.3">
      <c r="B63" s="140" t="s">
        <v>60</v>
      </c>
      <c r="C63" s="116"/>
      <c r="D63" s="116">
        <v>84168508.657962263</v>
      </c>
      <c r="E63" s="139"/>
    </row>
    <row r="64" spans="1:7" ht="15" customHeight="1" x14ac:dyDescent="0.25">
      <c r="B64" s="198" t="s">
        <v>319</v>
      </c>
      <c r="C64" s="198"/>
      <c r="D64" s="198"/>
      <c r="E64" s="159">
        <v>30520355</v>
      </c>
      <c r="F64" s="128">
        <v>2021</v>
      </c>
    </row>
    <row r="65" spans="2:7" x14ac:dyDescent="0.25">
      <c r="B65" s="198"/>
      <c r="C65" s="198"/>
      <c r="D65" s="198"/>
      <c r="E65" s="159">
        <v>-304641</v>
      </c>
      <c r="F65" s="128">
        <v>2022</v>
      </c>
    </row>
    <row r="66" spans="2:7" x14ac:dyDescent="0.25">
      <c r="B66" s="18" t="s">
        <v>318</v>
      </c>
      <c r="D66" s="18">
        <v>246277910.87847403</v>
      </c>
      <c r="F66" s="129">
        <v>0.27983999999999998</v>
      </c>
      <c r="G66" s="116"/>
    </row>
    <row r="67" spans="2:7" x14ac:dyDescent="0.25">
      <c r="D67" s="161">
        <v>41886224.018000633</v>
      </c>
      <c r="F67" s="163"/>
      <c r="G67" s="116"/>
    </row>
    <row r="68" spans="2:7" x14ac:dyDescent="0.25">
      <c r="D68" s="142">
        <v>64514102.755534619</v>
      </c>
      <c r="E68" s="159">
        <v>-85734025.520662099</v>
      </c>
      <c r="F68" s="155">
        <f>-E68*F66</f>
        <v>23991809.701702081</v>
      </c>
      <c r="G68" s="116"/>
    </row>
    <row r="69" spans="2:7" x14ac:dyDescent="0.25">
      <c r="D69" s="142">
        <v>102755732.31802866</v>
      </c>
      <c r="E69" s="159">
        <v>-145984.55737123769</v>
      </c>
      <c r="F69" s="160">
        <f>-E69*F66</f>
        <v>40852.318534767153</v>
      </c>
      <c r="G69" s="116"/>
    </row>
    <row r="70" spans="2:7" ht="15.75" thickBot="1" x14ac:dyDescent="0.3">
      <c r="D70" s="161">
        <v>87574375.395581886</v>
      </c>
      <c r="F70" s="162">
        <f>SUM(F68:F69)</f>
        <v>24032662.020236846</v>
      </c>
      <c r="G70" s="116"/>
    </row>
    <row r="71" spans="2:7" ht="15.75" thickTop="1" x14ac:dyDescent="0.25">
      <c r="B71" s="116"/>
      <c r="C71" s="141"/>
      <c r="D71" s="142">
        <v>60098352.574760981</v>
      </c>
      <c r="E71" s="159">
        <v>-103170319.58475831</v>
      </c>
      <c r="F71" s="155">
        <f>-E71*F66</f>
        <v>28871182.232598763</v>
      </c>
      <c r="G71" s="116"/>
    </row>
    <row r="72" spans="2:7" x14ac:dyDescent="0.25">
      <c r="B72" s="116"/>
      <c r="C72" s="141"/>
      <c r="D72" s="142">
        <v>130277673.49302877</v>
      </c>
      <c r="E72" s="159">
        <v>-180247.04138751878</v>
      </c>
      <c r="F72" s="160">
        <f>-E72*F66</f>
        <v>50440.332061883251</v>
      </c>
      <c r="G72" s="116"/>
    </row>
    <row r="73" spans="2:7" ht="15.75" thickBot="1" x14ac:dyDescent="0.3">
      <c r="B73" s="116"/>
      <c r="C73" s="116"/>
      <c r="D73" s="116"/>
      <c r="F73" s="162">
        <f>SUM(F71:F72)</f>
        <v>28921622.564660646</v>
      </c>
    </row>
    <row r="74" spans="2:7" ht="15.75" thickTop="1" x14ac:dyDescent="0.25"/>
  </sheetData>
  <protectedRanges>
    <protectedRange password="F1C4" sqref="D21 D35 D48 D57 F57 F48 F35" name="AAReport1_23_1_1_2_4"/>
  </protectedRanges>
  <mergeCells count="6">
    <mergeCell ref="B64:D65"/>
    <mergeCell ref="A1:D1"/>
    <mergeCell ref="A2:D2"/>
    <mergeCell ref="A3:D3"/>
    <mergeCell ref="A4:D4"/>
    <mergeCell ref="A5:D5"/>
  </mergeCells>
  <pageMargins left="0.7" right="0.7" top="0.75" bottom="0.75" header="0.3" footer="0.3"/>
  <pageSetup scale="42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1"/>
  <sheetViews>
    <sheetView view="pageBreakPreview" topLeftCell="A43" zoomScale="25" zoomScaleNormal="80" zoomScaleSheetLayoutView="25" workbookViewId="0">
      <selection activeCell="H168" sqref="H168"/>
    </sheetView>
  </sheetViews>
  <sheetFormatPr defaultColWidth="9.140625" defaultRowHeight="15" x14ac:dyDescent="0.25"/>
  <cols>
    <col min="1" max="1" width="6.42578125" style="7" bestFit="1" customWidth="1"/>
    <col min="2" max="2" width="43.5703125" style="7" bestFit="1" customWidth="1"/>
    <col min="3" max="3" width="23.28515625" style="6" customWidth="1"/>
    <col min="4" max="4" width="15" style="7" bestFit="1" customWidth="1"/>
    <col min="5" max="7" width="13.28515625" style="7" customWidth="1"/>
    <col min="8" max="8" width="14" style="7" customWidth="1"/>
    <col min="9" max="9" width="15.140625" style="7" customWidth="1"/>
    <col min="10" max="10" width="16.42578125" style="7" customWidth="1"/>
    <col min="11" max="11" width="16.140625" style="7" customWidth="1"/>
    <col min="12" max="13" width="15.85546875" style="7" customWidth="1"/>
    <col min="14" max="14" width="19.42578125" style="7" customWidth="1"/>
    <col min="15" max="15" width="16" style="7" customWidth="1"/>
    <col min="16" max="16" width="11.28515625" style="7" bestFit="1" customWidth="1"/>
    <col min="17" max="17" width="11.85546875" style="50" bestFit="1" customWidth="1"/>
    <col min="18" max="16384" width="9.140625" style="50"/>
  </cols>
  <sheetData>
    <row r="1" spans="1:16" x14ac:dyDescent="0.25">
      <c r="A1" s="196" t="str">
        <f>ToC!A1</f>
        <v>Pacific Gas and Electric Company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6" x14ac:dyDescent="0.25">
      <c r="A2" s="196" t="str">
        <f>ToC!A2</f>
        <v>TO Tariff Rate Year 2024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6" x14ac:dyDescent="0.25">
      <c r="A3" s="196" t="s">
        <v>331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6" x14ac:dyDescent="0.25">
      <c r="A4" s="196" t="s">
        <v>61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6" x14ac:dyDescent="0.25">
      <c r="A5" s="196" t="s">
        <v>140</v>
      </c>
      <c r="B5" s="196"/>
      <c r="C5" s="196"/>
      <c r="D5" s="196"/>
      <c r="E5" s="196"/>
      <c r="F5" s="196"/>
      <c r="G5" s="196"/>
      <c r="H5" s="196"/>
      <c r="I5" s="196"/>
      <c r="J5" s="196"/>
    </row>
    <row r="7" spans="1:16" x14ac:dyDescent="0.25">
      <c r="B7" s="5"/>
    </row>
    <row r="8" spans="1:16" x14ac:dyDescent="0.25">
      <c r="B8" s="46" t="s">
        <v>2</v>
      </c>
      <c r="C8" s="46" t="s">
        <v>3</v>
      </c>
      <c r="D8" s="46" t="s">
        <v>23</v>
      </c>
      <c r="E8" s="46" t="s">
        <v>24</v>
      </c>
      <c r="F8" s="46" t="s">
        <v>25</v>
      </c>
      <c r="G8" s="46" t="s">
        <v>117</v>
      </c>
      <c r="H8" s="46" t="s">
        <v>26</v>
      </c>
      <c r="I8" s="46" t="s">
        <v>151</v>
      </c>
      <c r="J8" s="46" t="s">
        <v>152</v>
      </c>
      <c r="K8" s="46" t="s">
        <v>193</v>
      </c>
      <c r="L8" s="46" t="s">
        <v>194</v>
      </c>
      <c r="M8" s="46" t="s">
        <v>208</v>
      </c>
      <c r="N8" s="46" t="s">
        <v>233</v>
      </c>
      <c r="O8" s="46" t="s">
        <v>332</v>
      </c>
    </row>
    <row r="9" spans="1:16" ht="15.75" thickBot="1" x14ac:dyDescent="0.3">
      <c r="A9" s="13" t="s">
        <v>4</v>
      </c>
      <c r="B9" s="13" t="s">
        <v>62</v>
      </c>
      <c r="C9" s="164"/>
      <c r="D9" s="167">
        <v>2011</v>
      </c>
      <c r="E9" s="167">
        <v>2012</v>
      </c>
      <c r="F9" s="167">
        <v>2013</v>
      </c>
      <c r="G9" s="167">
        <v>2014</v>
      </c>
      <c r="H9" s="167">
        <v>2015</v>
      </c>
      <c r="I9" s="167">
        <v>2016</v>
      </c>
      <c r="J9" s="167">
        <v>2017</v>
      </c>
      <c r="K9" s="167">
        <v>2018</v>
      </c>
      <c r="L9" s="167">
        <v>2019</v>
      </c>
      <c r="M9" s="167">
        <v>2020</v>
      </c>
      <c r="N9" s="167">
        <v>2021</v>
      </c>
      <c r="O9" s="167">
        <v>2022</v>
      </c>
      <c r="P9" s="13" t="s">
        <v>4</v>
      </c>
    </row>
    <row r="10" spans="1:16" x14ac:dyDescent="0.25"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x14ac:dyDescent="0.25">
      <c r="A11" s="114"/>
      <c r="B11" s="168" t="s">
        <v>63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14"/>
    </row>
    <row r="12" spans="1:16" x14ac:dyDescent="0.25">
      <c r="A12" s="5">
        <v>100</v>
      </c>
      <c r="B12" s="170">
        <v>2011</v>
      </c>
      <c r="C12" s="169"/>
      <c r="D12" s="169"/>
      <c r="E12" s="169">
        <f t="shared" ref="E12:O12" si="0">+$D$25</f>
        <v>-227364</v>
      </c>
      <c r="F12" s="169">
        <f t="shared" si="0"/>
        <v>-227364</v>
      </c>
      <c r="G12" s="169">
        <f t="shared" si="0"/>
        <v>-227364</v>
      </c>
      <c r="H12" s="169">
        <f t="shared" si="0"/>
        <v>-227364</v>
      </c>
      <c r="I12" s="169">
        <f t="shared" si="0"/>
        <v>-227364</v>
      </c>
      <c r="J12" s="169">
        <f t="shared" si="0"/>
        <v>-227364</v>
      </c>
      <c r="K12" s="169">
        <f t="shared" si="0"/>
        <v>-227364</v>
      </c>
      <c r="L12" s="169">
        <f t="shared" si="0"/>
        <v>-227364</v>
      </c>
      <c r="M12" s="169">
        <f t="shared" si="0"/>
        <v>-227364</v>
      </c>
      <c r="N12" s="169">
        <f t="shared" si="0"/>
        <v>-227364</v>
      </c>
      <c r="O12" s="169">
        <f t="shared" si="0"/>
        <v>-227364</v>
      </c>
      <c r="P12" s="5">
        <f t="shared" ref="P12:P20" si="1">+A12</f>
        <v>100</v>
      </c>
    </row>
    <row r="13" spans="1:16" x14ac:dyDescent="0.25">
      <c r="A13" s="5">
        <f>A12+1</f>
        <v>101</v>
      </c>
      <c r="B13" s="170">
        <v>2012</v>
      </c>
      <c r="C13" s="169"/>
      <c r="D13" s="114"/>
      <c r="E13" s="114"/>
      <c r="F13" s="114">
        <f t="shared" ref="F13:O13" si="2">+$E$25</f>
        <v>-331501</v>
      </c>
      <c r="G13" s="114">
        <f t="shared" si="2"/>
        <v>-331501</v>
      </c>
      <c r="H13" s="114">
        <f t="shared" si="2"/>
        <v>-331501</v>
      </c>
      <c r="I13" s="114">
        <f t="shared" si="2"/>
        <v>-331501</v>
      </c>
      <c r="J13" s="114">
        <f t="shared" si="2"/>
        <v>-331501</v>
      </c>
      <c r="K13" s="114">
        <f t="shared" si="2"/>
        <v>-331501</v>
      </c>
      <c r="L13" s="114">
        <f t="shared" si="2"/>
        <v>-331501</v>
      </c>
      <c r="M13" s="114">
        <f t="shared" si="2"/>
        <v>-331501</v>
      </c>
      <c r="N13" s="114">
        <f t="shared" si="2"/>
        <v>-331501</v>
      </c>
      <c r="O13" s="114">
        <f t="shared" si="2"/>
        <v>-331501</v>
      </c>
      <c r="P13" s="5">
        <f t="shared" si="1"/>
        <v>101</v>
      </c>
    </row>
    <row r="14" spans="1:16" x14ac:dyDescent="0.25">
      <c r="A14" s="5">
        <f t="shared" ref="A14:A17" si="3">A13+1</f>
        <v>102</v>
      </c>
      <c r="B14" s="170">
        <v>2013</v>
      </c>
      <c r="C14" s="169"/>
      <c r="D14" s="114"/>
      <c r="E14" s="114"/>
      <c r="F14" s="114"/>
      <c r="G14" s="114">
        <f>+$F$25</f>
        <v>-145167</v>
      </c>
      <c r="H14" s="114">
        <f>+$F$25</f>
        <v>-145167</v>
      </c>
      <c r="I14" s="114">
        <f>+$F$25</f>
        <v>-145167</v>
      </c>
      <c r="J14" s="114">
        <f>+$F$25</f>
        <v>-145167</v>
      </c>
      <c r="K14" s="114">
        <f t="shared" ref="K14:O14" si="4">+$F$25</f>
        <v>-145167</v>
      </c>
      <c r="L14" s="114">
        <f t="shared" si="4"/>
        <v>-145167</v>
      </c>
      <c r="M14" s="114">
        <f t="shared" si="4"/>
        <v>-145167</v>
      </c>
      <c r="N14" s="114">
        <f t="shared" si="4"/>
        <v>-145167</v>
      </c>
      <c r="O14" s="114">
        <f t="shared" si="4"/>
        <v>-145167</v>
      </c>
      <c r="P14" s="5">
        <f t="shared" si="1"/>
        <v>102</v>
      </c>
    </row>
    <row r="15" spans="1:16" x14ac:dyDescent="0.25">
      <c r="A15" s="5">
        <f t="shared" si="3"/>
        <v>103</v>
      </c>
      <c r="B15" s="170">
        <v>2014</v>
      </c>
      <c r="C15" s="169"/>
      <c r="D15" s="114"/>
      <c r="E15" s="114"/>
      <c r="F15" s="114"/>
      <c r="G15" s="114"/>
      <c r="H15" s="114">
        <f>+$G$25</f>
        <v>-17270</v>
      </c>
      <c r="I15" s="114">
        <f>+$G$25</f>
        <v>-17270</v>
      </c>
      <c r="J15" s="114">
        <f>+$G$25</f>
        <v>-17270</v>
      </c>
      <c r="K15" s="114">
        <f t="shared" ref="K15:O15" si="5">+$G$25</f>
        <v>-17270</v>
      </c>
      <c r="L15" s="114">
        <f t="shared" si="5"/>
        <v>-17270</v>
      </c>
      <c r="M15" s="114">
        <f t="shared" si="5"/>
        <v>-17270</v>
      </c>
      <c r="N15" s="114">
        <f t="shared" si="5"/>
        <v>-17270</v>
      </c>
      <c r="O15" s="114">
        <f t="shared" si="5"/>
        <v>-17270</v>
      </c>
      <c r="P15" s="5">
        <f t="shared" si="1"/>
        <v>103</v>
      </c>
    </row>
    <row r="16" spans="1:16" x14ac:dyDescent="0.25">
      <c r="A16" s="5">
        <f t="shared" si="3"/>
        <v>104</v>
      </c>
      <c r="B16" s="170">
        <v>2015</v>
      </c>
      <c r="C16" s="169"/>
      <c r="D16" s="114"/>
      <c r="E16" s="114"/>
      <c r="F16" s="114"/>
      <c r="G16" s="114"/>
      <c r="H16" s="114"/>
      <c r="I16" s="114">
        <f>+$H$25</f>
        <v>-202476</v>
      </c>
      <c r="J16" s="114">
        <f>+$H$25</f>
        <v>-202476</v>
      </c>
      <c r="K16" s="114">
        <f t="shared" ref="K16:O16" si="6">+$H$25</f>
        <v>-202476</v>
      </c>
      <c r="L16" s="114">
        <f t="shared" si="6"/>
        <v>-202476</v>
      </c>
      <c r="M16" s="114">
        <f t="shared" si="6"/>
        <v>-202476</v>
      </c>
      <c r="N16" s="114">
        <f t="shared" si="6"/>
        <v>-202476</v>
      </c>
      <c r="O16" s="114">
        <f t="shared" si="6"/>
        <v>-202476</v>
      </c>
      <c r="P16" s="5">
        <f t="shared" si="1"/>
        <v>104</v>
      </c>
    </row>
    <row r="17" spans="1:20" x14ac:dyDescent="0.25">
      <c r="A17" s="5">
        <f t="shared" si="3"/>
        <v>105</v>
      </c>
      <c r="B17" s="170">
        <v>2016</v>
      </c>
      <c r="C17" s="169"/>
      <c r="D17" s="114"/>
      <c r="E17" s="114"/>
      <c r="F17" s="114"/>
      <c r="G17" s="114"/>
      <c r="H17" s="114"/>
      <c r="I17" s="114"/>
      <c r="J17" s="114">
        <f>+$I$25</f>
        <v>-184655.579020598</v>
      </c>
      <c r="K17" s="114">
        <f t="shared" ref="K17:O17" si="7">+$I$25</f>
        <v>-184655.579020598</v>
      </c>
      <c r="L17" s="114">
        <f t="shared" si="7"/>
        <v>-184655.579020598</v>
      </c>
      <c r="M17" s="114">
        <f t="shared" si="7"/>
        <v>-184655.579020598</v>
      </c>
      <c r="N17" s="114">
        <f t="shared" si="7"/>
        <v>-184655.579020598</v>
      </c>
      <c r="O17" s="114">
        <f t="shared" si="7"/>
        <v>-184655.579020598</v>
      </c>
      <c r="P17" s="5">
        <f t="shared" si="1"/>
        <v>105</v>
      </c>
    </row>
    <row r="18" spans="1:20" x14ac:dyDescent="0.25">
      <c r="A18" s="5" t="s">
        <v>195</v>
      </c>
      <c r="B18" s="170">
        <v>2017</v>
      </c>
      <c r="C18" s="169"/>
      <c r="D18" s="114"/>
      <c r="E18" s="114"/>
      <c r="F18" s="114"/>
      <c r="G18" s="114"/>
      <c r="H18" s="114"/>
      <c r="I18" s="114"/>
      <c r="J18" s="114"/>
      <c r="K18" s="114">
        <f>$J$25</f>
        <v>147203.43469178173</v>
      </c>
      <c r="L18" s="114">
        <f t="shared" ref="L18:O18" si="8">$J$25</f>
        <v>147203.43469178173</v>
      </c>
      <c r="M18" s="114">
        <f t="shared" si="8"/>
        <v>147203.43469178173</v>
      </c>
      <c r="N18" s="114">
        <f t="shared" si="8"/>
        <v>147203.43469178173</v>
      </c>
      <c r="O18" s="114">
        <f t="shared" si="8"/>
        <v>147203.43469178173</v>
      </c>
      <c r="P18" s="5" t="str">
        <f t="shared" si="1"/>
        <v>105a</v>
      </c>
    </row>
    <row r="19" spans="1:20" x14ac:dyDescent="0.25">
      <c r="A19" s="5" t="s">
        <v>196</v>
      </c>
      <c r="B19" s="170">
        <v>2018</v>
      </c>
      <c r="C19" s="169"/>
      <c r="D19" s="114"/>
      <c r="E19" s="114"/>
      <c r="F19" s="114"/>
      <c r="G19" s="114"/>
      <c r="H19" s="114"/>
      <c r="I19" s="114"/>
      <c r="J19" s="114"/>
      <c r="K19" s="114"/>
      <c r="L19" s="114">
        <f>$K$25</f>
        <v>50100.307370737777</v>
      </c>
      <c r="M19" s="114">
        <f>$K$25</f>
        <v>50100.307370737777</v>
      </c>
      <c r="N19" s="114">
        <f>$K$25</f>
        <v>50100.307370737777</v>
      </c>
      <c r="O19" s="114">
        <f>$K$25</f>
        <v>50100.307370737777</v>
      </c>
      <c r="P19" s="5" t="str">
        <f t="shared" si="1"/>
        <v>105b</v>
      </c>
    </row>
    <row r="20" spans="1:20" x14ac:dyDescent="0.25">
      <c r="A20" s="5" t="s">
        <v>209</v>
      </c>
      <c r="B20" s="170">
        <v>2019</v>
      </c>
      <c r="C20" s="169"/>
      <c r="D20" s="114"/>
      <c r="E20" s="114"/>
      <c r="F20" s="114"/>
      <c r="G20" s="114"/>
      <c r="H20" s="114"/>
      <c r="I20" s="114"/>
      <c r="J20" s="114"/>
      <c r="K20" s="114"/>
      <c r="L20" s="114"/>
      <c r="M20" s="114">
        <f>+$L$25</f>
        <v>-280699.54937840294</v>
      </c>
      <c r="N20" s="114">
        <f>+$L$25</f>
        <v>-280699.54937840294</v>
      </c>
      <c r="O20" s="114">
        <f>+$L$25</f>
        <v>-280699.54937840294</v>
      </c>
      <c r="P20" s="5" t="str">
        <f t="shared" si="1"/>
        <v>105c</v>
      </c>
    </row>
    <row r="21" spans="1:20" x14ac:dyDescent="0.25">
      <c r="A21" s="5" t="s">
        <v>307</v>
      </c>
      <c r="B21" s="170">
        <v>2020</v>
      </c>
      <c r="C21" s="169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>
        <f>$M$25</f>
        <v>-378419.71613310167</v>
      </c>
      <c r="O21" s="114">
        <f>$M$25</f>
        <v>-378419.71613310167</v>
      </c>
      <c r="P21" s="5" t="s">
        <v>307</v>
      </c>
    </row>
    <row r="22" spans="1:20" x14ac:dyDescent="0.25">
      <c r="A22" s="5" t="s">
        <v>330</v>
      </c>
      <c r="B22" s="170">
        <v>2021</v>
      </c>
      <c r="C22" s="169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>
        <f>$N$25</f>
        <v>-361783.43644629995</v>
      </c>
      <c r="P22" s="5" t="s">
        <v>330</v>
      </c>
    </row>
    <row r="23" spans="1:20" x14ac:dyDescent="0.25">
      <c r="A23" s="5"/>
      <c r="B23" s="114"/>
      <c r="C23" s="169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5"/>
    </row>
    <row r="24" spans="1:20" x14ac:dyDescent="0.25">
      <c r="A24" s="5">
        <f>A17+1</f>
        <v>106</v>
      </c>
      <c r="B24" s="114" t="s">
        <v>63</v>
      </c>
      <c r="C24" s="110" t="s">
        <v>64</v>
      </c>
      <c r="D24" s="114">
        <f>SUM(D13:D17)</f>
        <v>0</v>
      </c>
      <c r="E24" s="114">
        <f t="shared" ref="E24:J24" si="9">SUM(E12:E23)</f>
        <v>-227364</v>
      </c>
      <c r="F24" s="114">
        <f t="shared" si="9"/>
        <v>-558865</v>
      </c>
      <c r="G24" s="114">
        <f t="shared" si="9"/>
        <v>-704032</v>
      </c>
      <c r="H24" s="114">
        <f t="shared" si="9"/>
        <v>-721302</v>
      </c>
      <c r="I24" s="114">
        <f t="shared" si="9"/>
        <v>-923778</v>
      </c>
      <c r="J24" s="114">
        <f t="shared" si="9"/>
        <v>-1108433.579020598</v>
      </c>
      <c r="K24" s="114">
        <f t="shared" ref="K24:L24" si="10">SUM(K12:K23)</f>
        <v>-961230.14432881621</v>
      </c>
      <c r="L24" s="114">
        <f t="shared" si="10"/>
        <v>-911129.83695807843</v>
      </c>
      <c r="M24" s="114">
        <f t="shared" ref="M24:N24" si="11">SUM(M12:M23)</f>
        <v>-1191829.3863364814</v>
      </c>
      <c r="N24" s="114">
        <f t="shared" si="11"/>
        <v>-1570249.102469583</v>
      </c>
      <c r="O24" s="114">
        <f>SUM(O12:O23)</f>
        <v>-1932032.5389158831</v>
      </c>
      <c r="P24" s="5">
        <f>+A24</f>
        <v>106</v>
      </c>
    </row>
    <row r="25" spans="1:20" x14ac:dyDescent="0.25">
      <c r="A25" s="5">
        <f>A24+1</f>
        <v>107</v>
      </c>
      <c r="B25" s="114" t="s">
        <v>65</v>
      </c>
      <c r="C25" s="169"/>
      <c r="D25" s="112">
        <v>-227364</v>
      </c>
      <c r="E25" s="112">
        <v>-331501</v>
      </c>
      <c r="F25" s="112">
        <v>-145167</v>
      </c>
      <c r="G25" s="112">
        <v>-17270</v>
      </c>
      <c r="H25" s="112">
        <v>-202476</v>
      </c>
      <c r="I25" s="112">
        <v>-184655.579020598</v>
      </c>
      <c r="J25" s="112">
        <f>+F39</f>
        <v>147203.43469178173</v>
      </c>
      <c r="K25" s="112">
        <f>+F40</f>
        <v>50100.307370737777</v>
      </c>
      <c r="L25" s="112">
        <f>+F41</f>
        <v>-280699.54937840294</v>
      </c>
      <c r="M25" s="112">
        <f>+F42</f>
        <v>-378419.71613310167</v>
      </c>
      <c r="N25" s="112">
        <f>F43</f>
        <v>-361783.43644629995</v>
      </c>
      <c r="O25" s="112">
        <f>F44</f>
        <v>-416317.89912808477</v>
      </c>
      <c r="P25" s="5">
        <f>+A25</f>
        <v>107</v>
      </c>
      <c r="Q25" s="56"/>
    </row>
    <row r="26" spans="1:20" x14ac:dyDescent="0.25">
      <c r="A26" s="5">
        <f>A25+1</f>
        <v>108</v>
      </c>
      <c r="B26" s="114" t="s">
        <v>66</v>
      </c>
      <c r="C26" s="169"/>
      <c r="D26" s="171">
        <v>0.5</v>
      </c>
      <c r="E26" s="171">
        <v>0.5</v>
      </c>
      <c r="F26" s="171">
        <v>0.5</v>
      </c>
      <c r="G26" s="171">
        <v>0.5</v>
      </c>
      <c r="H26" s="171">
        <v>0.5</v>
      </c>
      <c r="I26" s="171">
        <v>0.5</v>
      </c>
      <c r="J26" s="171">
        <v>0.5</v>
      </c>
      <c r="K26" s="171">
        <v>0.5</v>
      </c>
      <c r="L26" s="171">
        <v>0.5</v>
      </c>
      <c r="M26" s="171">
        <v>0.5</v>
      </c>
      <c r="N26" s="171">
        <v>0.5</v>
      </c>
      <c r="O26" s="171">
        <v>0.5</v>
      </c>
      <c r="P26" s="5">
        <f>+A26</f>
        <v>108</v>
      </c>
    </row>
    <row r="27" spans="1:20" x14ac:dyDescent="0.25">
      <c r="A27" s="5"/>
      <c r="B27" s="114"/>
      <c r="C27" s="169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5"/>
      <c r="Q27" s="57"/>
      <c r="T27" s="57"/>
    </row>
    <row r="28" spans="1:20" x14ac:dyDescent="0.25">
      <c r="A28" s="5">
        <f>A26+1</f>
        <v>109</v>
      </c>
      <c r="B28" s="114" t="s">
        <v>67</v>
      </c>
      <c r="C28" s="169" t="s">
        <v>68</v>
      </c>
      <c r="D28" s="168">
        <f t="shared" ref="D28:J28" si="12">+D25*D26</f>
        <v>-113682</v>
      </c>
      <c r="E28" s="168">
        <f t="shared" si="12"/>
        <v>-165750.5</v>
      </c>
      <c r="F28" s="168">
        <f t="shared" si="12"/>
        <v>-72583.5</v>
      </c>
      <c r="G28" s="168">
        <f t="shared" si="12"/>
        <v>-8635</v>
      </c>
      <c r="H28" s="168">
        <f t="shared" si="12"/>
        <v>-101238</v>
      </c>
      <c r="I28" s="168">
        <f t="shared" si="12"/>
        <v>-92327.789510299001</v>
      </c>
      <c r="J28" s="168">
        <f t="shared" si="12"/>
        <v>73601.717345890866</v>
      </c>
      <c r="K28" s="168">
        <f t="shared" ref="K28:L28" si="13">+K25*K26</f>
        <v>25050.153685368889</v>
      </c>
      <c r="L28" s="168">
        <f t="shared" si="13"/>
        <v>-140349.77468920147</v>
      </c>
      <c r="M28" s="168">
        <f t="shared" ref="M28" si="14">+M25*M26</f>
        <v>-189209.85806655083</v>
      </c>
      <c r="N28" s="168">
        <f>+N25*N26</f>
        <v>-180891.71822314998</v>
      </c>
      <c r="O28" s="168">
        <f>+O25*O26</f>
        <v>-208158.94956404238</v>
      </c>
      <c r="P28" s="5">
        <f>+A28</f>
        <v>109</v>
      </c>
    </row>
    <row r="29" spans="1:20" x14ac:dyDescent="0.25">
      <c r="A29" s="5"/>
      <c r="B29" s="114"/>
      <c r="C29" s="169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5"/>
    </row>
    <row r="30" spans="1:20" x14ac:dyDescent="0.25">
      <c r="A30" s="5">
        <f>A28+1</f>
        <v>110</v>
      </c>
      <c r="B30" s="114" t="s">
        <v>69</v>
      </c>
      <c r="C30" s="169" t="s">
        <v>70</v>
      </c>
      <c r="D30" s="114">
        <f t="shared" ref="D30:J30" si="15">+D24+D28</f>
        <v>-113682</v>
      </c>
      <c r="E30" s="114">
        <f t="shared" si="15"/>
        <v>-393114.5</v>
      </c>
      <c r="F30" s="114">
        <f t="shared" si="15"/>
        <v>-631448.5</v>
      </c>
      <c r="G30" s="114">
        <f t="shared" si="15"/>
        <v>-712667</v>
      </c>
      <c r="H30" s="114">
        <f t="shared" si="15"/>
        <v>-822540</v>
      </c>
      <c r="I30" s="114">
        <f t="shared" si="15"/>
        <v>-1016105.789510299</v>
      </c>
      <c r="J30" s="114">
        <f t="shared" si="15"/>
        <v>-1034831.8616747072</v>
      </c>
      <c r="K30" s="114">
        <f t="shared" ref="K30:L30" si="16">+K24+K28</f>
        <v>-936179.99064344727</v>
      </c>
      <c r="L30" s="114">
        <f t="shared" si="16"/>
        <v>-1051479.6116472799</v>
      </c>
      <c r="M30" s="114">
        <f>+M24+M28</f>
        <v>-1381039.2444030324</v>
      </c>
      <c r="N30" s="114">
        <f>+N24+N28</f>
        <v>-1751140.8206927329</v>
      </c>
      <c r="O30" s="114">
        <f>+O24+O28</f>
        <v>-2140191.4884799253</v>
      </c>
      <c r="P30" s="5">
        <f>+A30</f>
        <v>110</v>
      </c>
    </row>
    <row r="31" spans="1:20" x14ac:dyDescent="0.25">
      <c r="A31" s="5">
        <f>A30+1</f>
        <v>111</v>
      </c>
      <c r="B31" s="114" t="s">
        <v>71</v>
      </c>
      <c r="C31" s="169"/>
      <c r="D31" s="171">
        <v>0.35</v>
      </c>
      <c r="E31" s="171">
        <v>0.35</v>
      </c>
      <c r="F31" s="171">
        <v>0.35</v>
      </c>
      <c r="G31" s="171">
        <v>0.35</v>
      </c>
      <c r="H31" s="171">
        <v>0.35</v>
      </c>
      <c r="I31" s="171">
        <v>0.35</v>
      </c>
      <c r="J31" s="171">
        <v>0.35</v>
      </c>
      <c r="K31" s="171">
        <v>0.21</v>
      </c>
      <c r="L31" s="171">
        <v>0.21</v>
      </c>
      <c r="M31" s="171">
        <v>0.21</v>
      </c>
      <c r="N31" s="171">
        <v>0.21</v>
      </c>
      <c r="O31" s="171">
        <v>0.21</v>
      </c>
      <c r="P31" s="5">
        <f>+A31</f>
        <v>111</v>
      </c>
    </row>
    <row r="32" spans="1:20" x14ac:dyDescent="0.25">
      <c r="A32" s="5"/>
      <c r="B32" s="114"/>
      <c r="C32" s="169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5"/>
    </row>
    <row r="33" spans="1:16" ht="15.75" thickBot="1" x14ac:dyDescent="0.3">
      <c r="A33" s="5">
        <f>A31+1</f>
        <v>112</v>
      </c>
      <c r="B33" s="114" t="s">
        <v>72</v>
      </c>
      <c r="C33" s="169" t="s">
        <v>73</v>
      </c>
      <c r="D33" s="172">
        <f t="shared" ref="D33:J33" si="17">+D30*D31</f>
        <v>-39788.699999999997</v>
      </c>
      <c r="E33" s="172">
        <f t="shared" si="17"/>
        <v>-137590.07499999998</v>
      </c>
      <c r="F33" s="172">
        <f t="shared" si="17"/>
        <v>-221006.97499999998</v>
      </c>
      <c r="G33" s="172">
        <f t="shared" si="17"/>
        <v>-249433.44999999998</v>
      </c>
      <c r="H33" s="172">
        <f t="shared" si="17"/>
        <v>-287889</v>
      </c>
      <c r="I33" s="172">
        <f t="shared" si="17"/>
        <v>-355637.02632860461</v>
      </c>
      <c r="J33" s="172">
        <f t="shared" si="17"/>
        <v>-362191.15158614749</v>
      </c>
      <c r="K33" s="172">
        <f t="shared" ref="K33:L33" si="18">+K30*K31</f>
        <v>-196597.79803512391</v>
      </c>
      <c r="L33" s="172">
        <f t="shared" si="18"/>
        <v>-220810.71844592877</v>
      </c>
      <c r="M33" s="172">
        <f t="shared" ref="M33" si="19">+M30*M31</f>
        <v>-290018.24132463679</v>
      </c>
      <c r="N33" s="172">
        <f>+N30*N31</f>
        <v>-367739.57234547392</v>
      </c>
      <c r="O33" s="172">
        <f>+O30*O31</f>
        <v>-449440.21258078428</v>
      </c>
      <c r="P33" s="5">
        <f>+A33</f>
        <v>112</v>
      </c>
    </row>
    <row r="34" spans="1:16" ht="15.75" thickTop="1" x14ac:dyDescent="0.25">
      <c r="A34" s="5"/>
      <c r="H34" s="5"/>
      <c r="I34" s="5"/>
      <c r="J34" s="5"/>
      <c r="K34" s="5"/>
      <c r="L34" s="5"/>
      <c r="M34" s="5"/>
      <c r="N34" s="5" t="s">
        <v>74</v>
      </c>
      <c r="O34" s="5" t="s">
        <v>75</v>
      </c>
      <c r="P34" s="5"/>
    </row>
    <row r="35" spans="1:16" ht="15.75" thickBot="1" x14ac:dyDescent="0.3">
      <c r="A35" s="5">
        <f>A33+1</f>
        <v>113</v>
      </c>
      <c r="B35" s="173" t="s">
        <v>76</v>
      </c>
      <c r="C35" s="169" t="s">
        <v>77</v>
      </c>
      <c r="D35" s="172">
        <f>(D24+D25)*D31</f>
        <v>-79577.399999999994</v>
      </c>
      <c r="E35" s="172">
        <f t="shared" ref="E35:J35" si="20">(E24+E25)*E31</f>
        <v>-195602.75</v>
      </c>
      <c r="F35" s="172">
        <f t="shared" si="20"/>
        <v>-246411.19999999998</v>
      </c>
      <c r="G35" s="172">
        <f t="shared" si="20"/>
        <v>-252455.69999999998</v>
      </c>
      <c r="H35" s="172">
        <f t="shared" si="20"/>
        <v>-323322.3</v>
      </c>
      <c r="I35" s="172">
        <f t="shared" si="20"/>
        <v>-387951.75265720929</v>
      </c>
      <c r="J35" s="172">
        <f t="shared" si="20"/>
        <v>-336430.55051508563</v>
      </c>
      <c r="K35" s="172">
        <f t="shared" ref="K35:L35" si="21">(K24+K25)*K31</f>
        <v>-191337.26576119647</v>
      </c>
      <c r="L35" s="172">
        <f t="shared" si="21"/>
        <v>-250284.1711306611</v>
      </c>
      <c r="M35" s="172">
        <f>(M24+M25)*M31</f>
        <v>-329752.31151861243</v>
      </c>
      <c r="N35" s="172">
        <f>(N24+N25)*N31</f>
        <v>-405726.83317233541</v>
      </c>
      <c r="O35" s="172">
        <f>(O24+O25)*O31</f>
        <v>-493153.59198923322</v>
      </c>
      <c r="P35" s="5">
        <f>+A35</f>
        <v>113</v>
      </c>
    </row>
    <row r="36" spans="1:16" ht="16.5" thickTop="1" thickBot="1" x14ac:dyDescent="0.3">
      <c r="A36" s="5">
        <f>+A35+1</f>
        <v>114</v>
      </c>
      <c r="B36" s="173" t="s">
        <v>192</v>
      </c>
      <c r="C36" s="169"/>
      <c r="D36" s="114"/>
      <c r="E36" s="114"/>
      <c r="F36" s="114"/>
      <c r="G36" s="114"/>
      <c r="H36" s="114"/>
      <c r="I36" s="114"/>
      <c r="J36" s="174">
        <f>+J35*0.6</f>
        <v>-201858.33030905138</v>
      </c>
      <c r="L36" s="175"/>
      <c r="M36" s="175"/>
      <c r="P36" s="5">
        <f t="shared" ref="P36:P37" si="22">+A36</f>
        <v>114</v>
      </c>
    </row>
    <row r="37" spans="1:16" ht="16.5" thickTop="1" thickBot="1" x14ac:dyDescent="0.3">
      <c r="A37" s="5">
        <f>+A36+1</f>
        <v>115</v>
      </c>
      <c r="B37" s="173" t="s">
        <v>191</v>
      </c>
      <c r="C37" s="169"/>
      <c r="D37" s="114"/>
      <c r="E37" s="114"/>
      <c r="F37" s="114"/>
      <c r="G37" s="114"/>
      <c r="H37" s="114"/>
      <c r="I37" s="114"/>
      <c r="J37" s="174">
        <f>+J35*0.4</f>
        <v>-134572.22020603425</v>
      </c>
      <c r="L37" s="175"/>
      <c r="M37" s="175"/>
      <c r="P37" s="5">
        <f t="shared" si="22"/>
        <v>115</v>
      </c>
    </row>
    <row r="38" spans="1:16" ht="75.75" thickTop="1" x14ac:dyDescent="0.25">
      <c r="B38" s="7" t="s">
        <v>210</v>
      </c>
      <c r="C38" s="164" t="s">
        <v>207</v>
      </c>
      <c r="D38" s="164" t="s">
        <v>211</v>
      </c>
      <c r="E38" s="176" t="s">
        <v>212</v>
      </c>
      <c r="F38" s="176" t="s">
        <v>213</v>
      </c>
      <c r="I38" s="177"/>
      <c r="J38" s="177"/>
      <c r="K38" s="177"/>
      <c r="L38" s="177"/>
      <c r="M38" s="177"/>
      <c r="N38" s="177"/>
    </row>
    <row r="39" spans="1:16" ht="15" customHeight="1" x14ac:dyDescent="0.25">
      <c r="A39" s="5">
        <f>A37+1</f>
        <v>116</v>
      </c>
      <c r="B39" s="7" t="s">
        <v>206</v>
      </c>
      <c r="C39" s="6">
        <v>2017</v>
      </c>
      <c r="D39" s="112">
        <f>979898915/1000</f>
        <v>979898.91500000004</v>
      </c>
      <c r="E39" s="101">
        <v>0.15022308162447728</v>
      </c>
      <c r="F39" s="108">
        <f>+D39*E39</f>
        <v>147203.43469178173</v>
      </c>
      <c r="I39" s="114"/>
      <c r="J39" s="114"/>
    </row>
    <row r="40" spans="1:16" ht="15" customHeight="1" x14ac:dyDescent="0.25">
      <c r="A40" s="5">
        <f>+A39+1</f>
        <v>117</v>
      </c>
      <c r="B40" s="7" t="s">
        <v>206</v>
      </c>
      <c r="C40" s="6">
        <v>2018</v>
      </c>
      <c r="D40" s="112">
        <f>324109715/1000</f>
        <v>324109.71500000003</v>
      </c>
      <c r="E40" s="101">
        <v>0.15457823401170734</v>
      </c>
      <c r="F40" s="108">
        <f>+D40*E40</f>
        <v>50100.307370737777</v>
      </c>
      <c r="G40" s="4"/>
      <c r="H40" s="4"/>
      <c r="I40" s="178"/>
      <c r="J40" s="178"/>
    </row>
    <row r="41" spans="1:16" ht="15" customHeight="1" x14ac:dyDescent="0.25">
      <c r="A41" s="5">
        <f>+A40+1</f>
        <v>118</v>
      </c>
      <c r="B41" s="7" t="s">
        <v>206</v>
      </c>
      <c r="C41" s="6">
        <v>2019</v>
      </c>
      <c r="D41" s="112">
        <f>-1779319208.24354/1000</f>
        <v>-1779319.20824354</v>
      </c>
      <c r="E41" s="101">
        <v>0.15775671283597073</v>
      </c>
      <c r="F41" s="108">
        <f>+D41*E41</f>
        <v>-280699.54937840294</v>
      </c>
      <c r="G41" s="4"/>
      <c r="H41" s="4"/>
      <c r="I41" s="178"/>
      <c r="J41" s="178"/>
      <c r="K41" s="175"/>
      <c r="L41" s="175"/>
      <c r="M41" s="156"/>
      <c r="N41" s="114"/>
    </row>
    <row r="42" spans="1:16" ht="15" customHeight="1" x14ac:dyDescent="0.25">
      <c r="A42" s="5">
        <f t="shared" ref="A42:A44" si="23">+A41+1</f>
        <v>119</v>
      </c>
      <c r="B42" s="7" t="s">
        <v>206</v>
      </c>
      <c r="C42" s="6">
        <v>2020</v>
      </c>
      <c r="D42" s="112">
        <v>-2351658.8284427701</v>
      </c>
      <c r="E42" s="101">
        <v>0.16091607828321125</v>
      </c>
      <c r="F42" s="108">
        <f>+D42*E42</f>
        <v>-378419.71613310167</v>
      </c>
      <c r="I42" s="178"/>
      <c r="J42" s="114"/>
      <c r="K42" s="175"/>
      <c r="L42" s="175"/>
      <c r="M42" s="156"/>
      <c r="N42" s="114"/>
    </row>
    <row r="43" spans="1:16" ht="15" customHeight="1" x14ac:dyDescent="0.25">
      <c r="A43" s="5">
        <f t="shared" si="23"/>
        <v>120</v>
      </c>
      <c r="B43" s="7" t="s">
        <v>206</v>
      </c>
      <c r="C43" s="6">
        <v>2021</v>
      </c>
      <c r="D43" s="112">
        <f>-2219079859/1000</f>
        <v>-2219079.8590000002</v>
      </c>
      <c r="E43" s="101">
        <v>0.16303308552822116</v>
      </c>
      <c r="F43" s="108">
        <f t="shared" ref="F43:F44" si="24">+D43*E43</f>
        <v>-361783.43644629995</v>
      </c>
      <c r="I43" s="178"/>
      <c r="J43" s="114"/>
      <c r="K43" s="175"/>
      <c r="L43" s="175"/>
      <c r="M43" s="156"/>
      <c r="N43" s="114"/>
    </row>
    <row r="44" spans="1:16" ht="15" customHeight="1" x14ac:dyDescent="0.25">
      <c r="A44" s="5">
        <f t="shared" si="23"/>
        <v>121</v>
      </c>
      <c r="B44" s="7" t="s">
        <v>206</v>
      </c>
      <c r="C44" s="6">
        <v>2022</v>
      </c>
      <c r="D44" s="112">
        <f>-2588142344/1000</f>
        <v>-2588142.344</v>
      </c>
      <c r="E44" s="101">
        <f>+ToC!C19</f>
        <v>0.16085587413428787</v>
      </c>
      <c r="F44" s="108">
        <f t="shared" si="24"/>
        <v>-416317.89912808477</v>
      </c>
      <c r="G44" s="7" t="s">
        <v>308</v>
      </c>
      <c r="N44" s="175"/>
    </row>
    <row r="47" spans="1:16" ht="31.5" customHeight="1" x14ac:dyDescent="0.25">
      <c r="B47" s="200" t="s">
        <v>78</v>
      </c>
      <c r="C47" s="200"/>
      <c r="D47" s="200"/>
      <c r="E47" s="200"/>
      <c r="F47" s="200"/>
      <c r="G47" s="200"/>
      <c r="H47" s="200"/>
      <c r="I47" s="200"/>
      <c r="J47" s="200"/>
    </row>
    <row r="48" spans="1:16" x14ac:dyDescent="0.25">
      <c r="A48" s="85"/>
      <c r="B48" s="38" t="s">
        <v>163</v>
      </c>
      <c r="C48" s="4"/>
      <c r="D48" s="4"/>
      <c r="E48" s="4"/>
      <c r="F48" s="4"/>
    </row>
    <row r="49" spans="2:10" x14ac:dyDescent="0.25">
      <c r="B49" s="179" t="s">
        <v>356</v>
      </c>
    </row>
    <row r="50" spans="2:10" x14ac:dyDescent="0.25">
      <c r="B50" s="201" t="s">
        <v>214</v>
      </c>
      <c r="C50" s="201"/>
      <c r="D50" s="201"/>
      <c r="E50" s="201"/>
      <c r="F50" s="201"/>
      <c r="G50" s="201"/>
      <c r="H50" s="201"/>
      <c r="I50" s="201"/>
      <c r="J50" s="201"/>
    </row>
    <row r="51" spans="2:10" x14ac:dyDescent="0.25">
      <c r="B51" s="7" t="s">
        <v>309</v>
      </c>
    </row>
  </sheetData>
  <mergeCells count="7">
    <mergeCell ref="B47:J47"/>
    <mergeCell ref="B50:J50"/>
    <mergeCell ref="A1:J1"/>
    <mergeCell ref="A2:J2"/>
    <mergeCell ref="A3:J3"/>
    <mergeCell ref="A4:J4"/>
    <mergeCell ref="A5:J5"/>
  </mergeCells>
  <pageMargins left="0.7" right="0.7" top="0.75" bottom="0.75" header="0.3" footer="0.3"/>
  <pageSetup scale="46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6"/>
  <sheetViews>
    <sheetView view="pageBreakPreview" topLeftCell="A16" zoomScale="60" zoomScaleNormal="100" workbookViewId="0">
      <selection activeCell="D61" sqref="D61:D90"/>
    </sheetView>
  </sheetViews>
  <sheetFormatPr defaultColWidth="9.140625" defaultRowHeight="15" x14ac:dyDescent="0.25"/>
  <cols>
    <col min="1" max="1" width="4.7109375" style="50" bestFit="1" customWidth="1"/>
    <col min="2" max="2" width="14.85546875" style="50" customWidth="1"/>
    <col min="3" max="3" width="37" style="50" bestFit="1" customWidth="1"/>
    <col min="4" max="4" width="20.140625" style="56" bestFit="1" customWidth="1"/>
    <col min="5" max="5" width="26.140625" style="55" customWidth="1"/>
    <col min="6" max="6" width="19.7109375" style="56" bestFit="1" customWidth="1"/>
    <col min="7" max="7" width="2.7109375" style="50" customWidth="1"/>
    <col min="8" max="8" width="28" style="50" bestFit="1" customWidth="1"/>
    <col min="9" max="9" width="6.5703125" style="50" customWidth="1"/>
    <col min="10" max="10" width="9.140625" style="50"/>
    <col min="11" max="11" width="14.28515625" style="50" bestFit="1" customWidth="1"/>
    <col min="12" max="16384" width="9.140625" style="50"/>
  </cols>
  <sheetData>
    <row r="1" spans="1:11" x14ac:dyDescent="0.25">
      <c r="A1" s="202" t="str">
        <f>ToC!A1</f>
        <v>Pacific Gas and Electric Company</v>
      </c>
      <c r="B1" s="202"/>
      <c r="C1" s="202"/>
      <c r="D1" s="202"/>
      <c r="E1" s="202"/>
      <c r="F1" s="202"/>
      <c r="G1" s="202"/>
      <c r="H1" s="202"/>
    </row>
    <row r="2" spans="1:11" x14ac:dyDescent="0.25">
      <c r="A2" s="196" t="str">
        <f>ToC!A2</f>
        <v>TO Tariff Rate Year 2024</v>
      </c>
      <c r="B2" s="196"/>
      <c r="C2" s="196"/>
      <c r="D2" s="196"/>
      <c r="E2" s="196"/>
      <c r="F2" s="196"/>
      <c r="G2" s="196"/>
      <c r="H2" s="196"/>
    </row>
    <row r="3" spans="1:11" x14ac:dyDescent="0.25">
      <c r="A3" s="202" t="s">
        <v>79</v>
      </c>
      <c r="B3" s="202"/>
      <c r="C3" s="202"/>
      <c r="D3" s="202"/>
      <c r="E3" s="202"/>
      <c r="F3" s="202"/>
      <c r="G3" s="202"/>
      <c r="H3" s="202"/>
    </row>
    <row r="4" spans="1:11" x14ac:dyDescent="0.25">
      <c r="A4" s="202" t="s">
        <v>139</v>
      </c>
      <c r="B4" s="202"/>
      <c r="C4" s="202"/>
      <c r="D4" s="202"/>
      <c r="E4" s="202"/>
      <c r="F4" s="202"/>
      <c r="G4" s="202"/>
      <c r="H4" s="202"/>
    </row>
    <row r="5" spans="1:11" x14ac:dyDescent="0.25">
      <c r="A5" s="2"/>
      <c r="B5" s="2"/>
      <c r="C5" s="2"/>
      <c r="D5" s="2"/>
      <c r="E5" s="2"/>
      <c r="F5" s="134"/>
      <c r="G5" s="2"/>
      <c r="H5" s="135"/>
    </row>
    <row r="6" spans="1:11" x14ac:dyDescent="0.25">
      <c r="D6" s="49" t="s">
        <v>2</v>
      </c>
      <c r="F6" s="110" t="s">
        <v>3</v>
      </c>
    </row>
    <row r="7" spans="1:11" x14ac:dyDescent="0.25">
      <c r="D7" s="37" t="s">
        <v>305</v>
      </c>
      <c r="E7" s="37"/>
      <c r="F7" s="110" t="s">
        <v>324</v>
      </c>
    </row>
    <row r="8" spans="1:11" x14ac:dyDescent="0.25">
      <c r="A8" s="48" t="s">
        <v>4</v>
      </c>
      <c r="B8" s="39" t="s">
        <v>80</v>
      </c>
      <c r="C8" s="39"/>
      <c r="D8" s="40" t="s">
        <v>74</v>
      </c>
      <c r="E8" s="40" t="s">
        <v>22</v>
      </c>
      <c r="F8" s="136" t="s">
        <v>75</v>
      </c>
      <c r="H8" s="40" t="s">
        <v>22</v>
      </c>
      <c r="I8" s="48" t="s">
        <v>4</v>
      </c>
    </row>
    <row r="9" spans="1:11" x14ac:dyDescent="0.25">
      <c r="A9" s="5">
        <v>100</v>
      </c>
      <c r="B9" s="7" t="s">
        <v>81</v>
      </c>
      <c r="C9" s="7" t="s">
        <v>82</v>
      </c>
      <c r="D9" s="105">
        <v>1939193544</v>
      </c>
      <c r="E9" s="7" t="s">
        <v>293</v>
      </c>
      <c r="F9" s="105">
        <v>2084744536</v>
      </c>
      <c r="G9" s="7"/>
      <c r="H9" s="7" t="s">
        <v>342</v>
      </c>
      <c r="I9" s="2">
        <v>100</v>
      </c>
    </row>
    <row r="10" spans="1:11" x14ac:dyDescent="0.25">
      <c r="A10" s="5">
        <f>A9+1</f>
        <v>101</v>
      </c>
      <c r="B10" s="7" t="s">
        <v>83</v>
      </c>
      <c r="C10" s="7" t="s">
        <v>84</v>
      </c>
      <c r="D10" s="105">
        <v>1202884</v>
      </c>
      <c r="E10" s="7" t="s">
        <v>294</v>
      </c>
      <c r="F10" s="105">
        <v>842584</v>
      </c>
      <c r="G10" s="7"/>
      <c r="H10" s="7" t="s">
        <v>343</v>
      </c>
      <c r="I10" s="2">
        <f>I9+1</f>
        <v>101</v>
      </c>
    </row>
    <row r="11" spans="1:11" x14ac:dyDescent="0.25">
      <c r="A11" s="5">
        <f t="shared" ref="A11:A12" si="0">A10+1</f>
        <v>102</v>
      </c>
      <c r="B11" s="7" t="s">
        <v>85</v>
      </c>
      <c r="C11" s="7" t="s">
        <v>86</v>
      </c>
      <c r="D11" s="106">
        <v>10564260</v>
      </c>
      <c r="E11" s="7" t="s">
        <v>295</v>
      </c>
      <c r="F11" s="106">
        <v>9983896</v>
      </c>
      <c r="G11" s="7"/>
      <c r="H11" s="7" t="s">
        <v>344</v>
      </c>
      <c r="I11" s="2">
        <f t="shared" ref="I11:I12" si="1">I10+1</f>
        <v>102</v>
      </c>
    </row>
    <row r="12" spans="1:11" ht="15.75" thickBot="1" x14ac:dyDescent="0.3">
      <c r="A12" s="5">
        <f t="shared" si="0"/>
        <v>103</v>
      </c>
      <c r="B12" s="7" t="s">
        <v>87</v>
      </c>
      <c r="C12" s="7"/>
      <c r="D12" s="107">
        <f>SUM(D9:D11)</f>
        <v>1950960688</v>
      </c>
      <c r="E12" s="3" t="s">
        <v>184</v>
      </c>
      <c r="F12" s="107">
        <f>SUM(F9:F11)</f>
        <v>2095571016</v>
      </c>
      <c r="G12" s="7"/>
      <c r="H12" s="3" t="s">
        <v>184</v>
      </c>
      <c r="I12" s="2">
        <f t="shared" si="1"/>
        <v>103</v>
      </c>
      <c r="K12" s="57"/>
    </row>
    <row r="13" spans="1:11" ht="15.75" thickTop="1" x14ac:dyDescent="0.25">
      <c r="A13" s="5"/>
      <c r="B13" s="7"/>
      <c r="C13" s="7"/>
      <c r="D13" s="108"/>
      <c r="E13" s="7"/>
      <c r="F13" s="133"/>
      <c r="G13" s="7"/>
      <c r="H13" s="7"/>
      <c r="I13" s="2"/>
    </row>
    <row r="14" spans="1:11" x14ac:dyDescent="0.25">
      <c r="A14" s="5"/>
      <c r="B14" s="109" t="s">
        <v>88</v>
      </c>
      <c r="C14" s="109"/>
      <c r="D14" s="110" t="str">
        <f>D7</f>
        <v>Year 2021</v>
      </c>
      <c r="E14" s="7"/>
      <c r="F14" s="136" t="str">
        <f>F7</f>
        <v>Year 2022</v>
      </c>
      <c r="G14" s="7"/>
      <c r="H14" s="7"/>
      <c r="I14" s="2"/>
    </row>
    <row r="15" spans="1:11" x14ac:dyDescent="0.25">
      <c r="A15" s="5">
        <f>A12+1</f>
        <v>104</v>
      </c>
      <c r="B15" s="7" t="s">
        <v>89</v>
      </c>
      <c r="C15" s="7" t="s">
        <v>90</v>
      </c>
      <c r="D15" s="111">
        <v>170093497</v>
      </c>
      <c r="E15" s="7" t="s">
        <v>333</v>
      </c>
      <c r="F15" s="111">
        <v>155312023</v>
      </c>
      <c r="G15" s="7"/>
      <c r="H15" s="7" t="s">
        <v>310</v>
      </c>
      <c r="I15" s="2">
        <f>I12+1</f>
        <v>104</v>
      </c>
    </row>
    <row r="16" spans="1:11" x14ac:dyDescent="0.25">
      <c r="A16" s="5">
        <f>A15+1</f>
        <v>105</v>
      </c>
      <c r="B16" s="7" t="s">
        <v>91</v>
      </c>
      <c r="C16" s="7" t="s">
        <v>92</v>
      </c>
      <c r="D16" s="112">
        <v>38050372</v>
      </c>
      <c r="E16" s="7" t="s">
        <v>334</v>
      </c>
      <c r="F16" s="112">
        <v>43804128</v>
      </c>
      <c r="G16" s="7"/>
      <c r="H16" s="7" t="s">
        <v>345</v>
      </c>
      <c r="I16" s="2">
        <f>I15+1</f>
        <v>105</v>
      </c>
    </row>
    <row r="17" spans="1:11" x14ac:dyDescent="0.25">
      <c r="A17" s="5">
        <f t="shared" ref="A17:A28" si="2">A16+1</f>
        <v>106</v>
      </c>
      <c r="B17" s="7" t="s">
        <v>93</v>
      </c>
      <c r="C17" s="7" t="s">
        <v>94</v>
      </c>
      <c r="D17" s="112">
        <v>115197</v>
      </c>
      <c r="E17" s="7" t="s">
        <v>335</v>
      </c>
      <c r="F17" s="112">
        <v>-394430</v>
      </c>
      <c r="G17" s="7"/>
      <c r="H17" s="7" t="s">
        <v>346</v>
      </c>
      <c r="I17" s="2">
        <f t="shared" ref="I17:I28" si="3">I16+1</f>
        <v>106</v>
      </c>
    </row>
    <row r="18" spans="1:11" x14ac:dyDescent="0.25">
      <c r="A18" s="5">
        <f t="shared" si="2"/>
        <v>107</v>
      </c>
      <c r="B18" s="7" t="s">
        <v>95</v>
      </c>
      <c r="C18" s="7" t="s">
        <v>96</v>
      </c>
      <c r="D18" s="112">
        <v>30370870</v>
      </c>
      <c r="E18" s="7" t="s">
        <v>336</v>
      </c>
      <c r="F18" s="112">
        <v>23675978</v>
      </c>
      <c r="G18" s="7"/>
      <c r="H18" s="7" t="s">
        <v>289</v>
      </c>
      <c r="I18" s="2">
        <f t="shared" si="3"/>
        <v>107</v>
      </c>
    </row>
    <row r="19" spans="1:11" x14ac:dyDescent="0.25">
      <c r="A19" s="5">
        <f t="shared" si="2"/>
        <v>108</v>
      </c>
      <c r="B19" s="7" t="s">
        <v>97</v>
      </c>
      <c r="C19" s="7" t="s">
        <v>98</v>
      </c>
      <c r="D19" s="112">
        <v>25268659</v>
      </c>
      <c r="E19" s="7" t="s">
        <v>337</v>
      </c>
      <c r="F19" s="112">
        <v>35831819</v>
      </c>
      <c r="G19" s="7"/>
      <c r="H19" s="7" t="s">
        <v>347</v>
      </c>
      <c r="I19" s="2">
        <f t="shared" si="3"/>
        <v>108</v>
      </c>
    </row>
    <row r="20" spans="1:11" x14ac:dyDescent="0.25">
      <c r="A20" s="5">
        <f t="shared" si="2"/>
        <v>109</v>
      </c>
      <c r="B20" s="7" t="s">
        <v>99</v>
      </c>
      <c r="C20" s="7" t="s">
        <v>100</v>
      </c>
      <c r="D20" s="112">
        <v>12546093</v>
      </c>
      <c r="E20" s="7" t="s">
        <v>338</v>
      </c>
      <c r="F20" s="112">
        <v>12451149</v>
      </c>
      <c r="G20" s="7"/>
      <c r="H20" s="7" t="s">
        <v>348</v>
      </c>
      <c r="I20" s="2">
        <f t="shared" si="3"/>
        <v>109</v>
      </c>
    </row>
    <row r="21" spans="1:11" x14ac:dyDescent="0.25">
      <c r="A21" s="5">
        <f t="shared" si="2"/>
        <v>110</v>
      </c>
      <c r="B21" s="7" t="s">
        <v>101</v>
      </c>
      <c r="C21" s="7" t="s">
        <v>102</v>
      </c>
      <c r="D21" s="112">
        <v>14430892</v>
      </c>
      <c r="E21" s="7" t="s">
        <v>339</v>
      </c>
      <c r="F21" s="112">
        <v>14258041</v>
      </c>
      <c r="G21" s="7"/>
      <c r="H21" s="7" t="s">
        <v>311</v>
      </c>
      <c r="I21" s="2">
        <f t="shared" si="3"/>
        <v>110</v>
      </c>
    </row>
    <row r="22" spans="1:11" x14ac:dyDescent="0.25">
      <c r="A22" s="5">
        <f t="shared" si="2"/>
        <v>111</v>
      </c>
      <c r="B22" s="7" t="s">
        <v>103</v>
      </c>
      <c r="C22" s="7" t="s">
        <v>104</v>
      </c>
      <c r="D22" s="112">
        <v>-1921506</v>
      </c>
      <c r="E22" s="7" t="s">
        <v>340</v>
      </c>
      <c r="F22" s="112">
        <v>32917</v>
      </c>
      <c r="G22" s="7"/>
      <c r="H22" s="7" t="s">
        <v>349</v>
      </c>
      <c r="I22" s="2">
        <f t="shared" si="3"/>
        <v>111</v>
      </c>
    </row>
    <row r="23" spans="1:11" x14ac:dyDescent="0.25">
      <c r="A23" s="5">
        <f t="shared" si="2"/>
        <v>112</v>
      </c>
      <c r="B23" s="7" t="s">
        <v>105</v>
      </c>
      <c r="C23" s="7" t="s">
        <v>106</v>
      </c>
      <c r="D23" s="112">
        <v>53914198</v>
      </c>
      <c r="E23" s="7" t="s">
        <v>296</v>
      </c>
      <c r="F23" s="112">
        <v>59298706</v>
      </c>
      <c r="G23" s="7"/>
      <c r="H23" s="7" t="s">
        <v>350</v>
      </c>
      <c r="I23" s="2">
        <f t="shared" si="3"/>
        <v>112</v>
      </c>
    </row>
    <row r="24" spans="1:11" x14ac:dyDescent="0.25">
      <c r="A24" s="5">
        <f t="shared" si="2"/>
        <v>113</v>
      </c>
      <c r="B24" s="7" t="s">
        <v>107</v>
      </c>
      <c r="C24" s="7" t="s">
        <v>108</v>
      </c>
      <c r="D24" s="112">
        <v>-769105</v>
      </c>
      <c r="E24" s="7" t="s">
        <v>297</v>
      </c>
      <c r="F24" s="112">
        <v>-841540</v>
      </c>
      <c r="G24" s="7"/>
      <c r="H24" s="7" t="s">
        <v>312</v>
      </c>
      <c r="I24" s="2">
        <f t="shared" si="3"/>
        <v>113</v>
      </c>
    </row>
    <row r="25" spans="1:11" x14ac:dyDescent="0.25">
      <c r="A25" s="5">
        <f t="shared" si="2"/>
        <v>114</v>
      </c>
      <c r="B25" s="7" t="s">
        <v>109</v>
      </c>
      <c r="C25" s="7" t="s">
        <v>110</v>
      </c>
      <c r="D25" s="112">
        <v>113938114</v>
      </c>
      <c r="E25" s="7" t="s">
        <v>298</v>
      </c>
      <c r="F25" s="112">
        <v>125898694</v>
      </c>
      <c r="G25" s="7"/>
      <c r="H25" s="7" t="s">
        <v>351</v>
      </c>
      <c r="I25" s="2">
        <f t="shared" si="3"/>
        <v>114</v>
      </c>
    </row>
    <row r="26" spans="1:11" x14ac:dyDescent="0.25">
      <c r="A26" s="5">
        <f t="shared" si="2"/>
        <v>115</v>
      </c>
      <c r="B26" s="7" t="s">
        <v>111</v>
      </c>
      <c r="C26" s="7" t="s">
        <v>112</v>
      </c>
      <c r="D26" s="112">
        <v>26393</v>
      </c>
      <c r="E26" s="7" t="s">
        <v>299</v>
      </c>
      <c r="F26" s="112">
        <v>23590</v>
      </c>
      <c r="G26" s="7"/>
      <c r="H26" s="7" t="s">
        <v>352</v>
      </c>
      <c r="I26" s="2">
        <f t="shared" si="3"/>
        <v>115</v>
      </c>
    </row>
    <row r="27" spans="1:11" x14ac:dyDescent="0.25">
      <c r="A27" s="5">
        <f t="shared" si="2"/>
        <v>116</v>
      </c>
      <c r="B27" s="7" t="s">
        <v>113</v>
      </c>
      <c r="C27" s="7" t="s">
        <v>114</v>
      </c>
      <c r="D27" s="106">
        <v>25116272</v>
      </c>
      <c r="E27" s="7" t="s">
        <v>341</v>
      </c>
      <c r="F27" s="106">
        <v>28577506</v>
      </c>
      <c r="G27" s="7"/>
      <c r="H27" s="7" t="s">
        <v>353</v>
      </c>
      <c r="I27" s="2">
        <f t="shared" si="3"/>
        <v>116</v>
      </c>
    </row>
    <row r="28" spans="1:11" ht="15.75" thickBot="1" x14ac:dyDescent="0.3">
      <c r="A28" s="5">
        <f t="shared" si="2"/>
        <v>117</v>
      </c>
      <c r="B28" s="7" t="s">
        <v>115</v>
      </c>
      <c r="C28" s="7"/>
      <c r="D28" s="113">
        <f>SUM(D15:D27)</f>
        <v>481179946</v>
      </c>
      <c r="E28" s="3" t="s">
        <v>185</v>
      </c>
      <c r="F28" s="107">
        <f>SUM(F15:F27)</f>
        <v>497928581</v>
      </c>
      <c r="G28" s="114"/>
      <c r="H28" s="3" t="s">
        <v>185</v>
      </c>
      <c r="I28" s="2">
        <f t="shared" si="3"/>
        <v>117</v>
      </c>
      <c r="K28" s="57"/>
    </row>
    <row r="29" spans="1:11" ht="15.75" thickTop="1" x14ac:dyDescent="0.25">
      <c r="A29" s="7"/>
      <c r="B29" s="7"/>
      <c r="C29" s="7"/>
      <c r="D29" s="108"/>
      <c r="E29" s="7"/>
      <c r="F29" s="108"/>
      <c r="G29" s="114"/>
      <c r="H29" s="7"/>
    </row>
    <row r="30" spans="1:11" ht="20.25" customHeight="1" x14ac:dyDescent="0.25">
      <c r="A30" s="7"/>
      <c r="B30" s="7" t="s">
        <v>165</v>
      </c>
      <c r="C30" s="7"/>
      <c r="D30" s="114"/>
      <c r="E30" s="114"/>
      <c r="F30" s="114"/>
      <c r="G30" s="7"/>
      <c r="H30" s="7"/>
    </row>
    <row r="31" spans="1:11" x14ac:dyDescent="0.25">
      <c r="A31" s="7"/>
      <c r="B31" s="7" t="s">
        <v>313</v>
      </c>
      <c r="C31" s="7"/>
      <c r="D31" s="114"/>
      <c r="E31" s="114"/>
      <c r="F31" s="114"/>
      <c r="G31" s="7"/>
      <c r="H31" s="7"/>
    </row>
    <row r="32" spans="1:11" x14ac:dyDescent="0.25">
      <c r="A32" s="7"/>
      <c r="B32" s="115" t="s">
        <v>314</v>
      </c>
      <c r="C32" s="7"/>
      <c r="D32" s="114"/>
      <c r="E32" s="114"/>
      <c r="F32" s="114"/>
      <c r="G32" s="7"/>
      <c r="H32" s="7"/>
    </row>
    <row r="33" spans="1:8" x14ac:dyDescent="0.25">
      <c r="A33" s="7"/>
      <c r="B33" s="7"/>
      <c r="C33" s="7"/>
      <c r="D33" s="114"/>
      <c r="E33" s="114"/>
      <c r="F33" s="114"/>
      <c r="G33" s="7"/>
      <c r="H33" s="7"/>
    </row>
    <row r="34" spans="1:8" x14ac:dyDescent="0.25">
      <c r="D34" s="55"/>
      <c r="F34" s="55"/>
    </row>
    <row r="35" spans="1:8" x14ac:dyDescent="0.25">
      <c r="D35" s="55"/>
      <c r="F35" s="55"/>
    </row>
    <row r="36" spans="1:8" x14ac:dyDescent="0.25">
      <c r="D36" s="55"/>
      <c r="F36" s="55"/>
    </row>
  </sheetData>
  <protectedRanges>
    <protectedRange password="F1C4" sqref="E12 E28 H12 H28" name="AAReport1_23_1_1_2_4"/>
  </protectedRanges>
  <mergeCells count="4">
    <mergeCell ref="A1:H1"/>
    <mergeCell ref="A2:H2"/>
    <mergeCell ref="A3:H3"/>
    <mergeCell ref="A4:H4"/>
  </mergeCells>
  <pageMargins left="0.7" right="0.7" top="0.75" bottom="0.75" header="0.3" footer="0.3"/>
  <pageSetup scale="78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90"/>
  <sheetViews>
    <sheetView view="pageBreakPreview" zoomScale="60" zoomScaleNormal="100" workbookViewId="0">
      <selection activeCell="T26" sqref="T26"/>
    </sheetView>
  </sheetViews>
  <sheetFormatPr defaultColWidth="8" defaultRowHeight="15" x14ac:dyDescent="0.25"/>
  <cols>
    <col min="1" max="1" width="8" style="51" customWidth="1"/>
    <col min="2" max="2" width="7" style="51" customWidth="1"/>
    <col min="3" max="3" width="22.28515625" style="51" customWidth="1"/>
    <col min="4" max="4" width="9.140625" style="51" bestFit="1" customWidth="1"/>
    <col min="5" max="5" width="16.85546875" style="51" bestFit="1" customWidth="1"/>
    <col min="6" max="6" width="15.42578125" style="51" customWidth="1"/>
    <col min="7" max="7" width="15.85546875" style="51" bestFit="1" customWidth="1"/>
    <col min="8" max="8" width="16.7109375" style="51" bestFit="1" customWidth="1"/>
    <col min="9" max="9" width="36.5703125" style="51" customWidth="1"/>
    <col min="10" max="10" width="17.85546875" style="51" bestFit="1" customWidth="1"/>
    <col min="11" max="11" width="36.5703125" style="51" bestFit="1" customWidth="1"/>
    <col min="12" max="250" width="8" style="51"/>
    <col min="251" max="251" width="7" style="51" customWidth="1"/>
    <col min="252" max="252" width="22.28515625" style="51" customWidth="1"/>
    <col min="253" max="253" width="9.140625" style="51" bestFit="1" customWidth="1"/>
    <col min="254" max="260" width="0" style="51" hidden="1" customWidth="1"/>
    <col min="261" max="261" width="16.85546875" style="51" bestFit="1" customWidth="1"/>
    <col min="262" max="262" width="15.42578125" style="51" customWidth="1"/>
    <col min="263" max="263" width="15.85546875" style="51" bestFit="1" customWidth="1"/>
    <col min="264" max="264" width="14" style="51" bestFit="1" customWidth="1"/>
    <col min="265" max="265" width="14.7109375" style="51" bestFit="1" customWidth="1"/>
    <col min="266" max="266" width="16.28515625" style="51" bestFit="1" customWidth="1"/>
    <col min="267" max="267" width="16" style="51" bestFit="1" customWidth="1"/>
    <col min="268" max="506" width="8" style="51"/>
    <col min="507" max="507" width="7" style="51" customWidth="1"/>
    <col min="508" max="508" width="22.28515625" style="51" customWidth="1"/>
    <col min="509" max="509" width="9.140625" style="51" bestFit="1" customWidth="1"/>
    <col min="510" max="516" width="0" style="51" hidden="1" customWidth="1"/>
    <col min="517" max="517" width="16.85546875" style="51" bestFit="1" customWidth="1"/>
    <col min="518" max="518" width="15.42578125" style="51" customWidth="1"/>
    <col min="519" max="519" width="15.85546875" style="51" bestFit="1" customWidth="1"/>
    <col min="520" max="520" width="14" style="51" bestFit="1" customWidth="1"/>
    <col min="521" max="521" width="14.7109375" style="51" bestFit="1" customWidth="1"/>
    <col min="522" max="522" width="16.28515625" style="51" bestFit="1" customWidth="1"/>
    <col min="523" max="523" width="16" style="51" bestFit="1" customWidth="1"/>
    <col min="524" max="762" width="8" style="51"/>
    <col min="763" max="763" width="7" style="51" customWidth="1"/>
    <col min="764" max="764" width="22.28515625" style="51" customWidth="1"/>
    <col min="765" max="765" width="9.140625" style="51" bestFit="1" customWidth="1"/>
    <col min="766" max="772" width="0" style="51" hidden="1" customWidth="1"/>
    <col min="773" max="773" width="16.85546875" style="51" bestFit="1" customWidth="1"/>
    <col min="774" max="774" width="15.42578125" style="51" customWidth="1"/>
    <col min="775" max="775" width="15.85546875" style="51" bestFit="1" customWidth="1"/>
    <col min="776" max="776" width="14" style="51" bestFit="1" customWidth="1"/>
    <col min="777" max="777" width="14.7109375" style="51" bestFit="1" customWidth="1"/>
    <col min="778" max="778" width="16.28515625" style="51" bestFit="1" customWidth="1"/>
    <col min="779" max="779" width="16" style="51" bestFit="1" customWidth="1"/>
    <col min="780" max="1018" width="8" style="51"/>
    <col min="1019" max="1019" width="7" style="51" customWidth="1"/>
    <col min="1020" max="1020" width="22.28515625" style="51" customWidth="1"/>
    <col min="1021" max="1021" width="9.140625" style="51" bestFit="1" customWidth="1"/>
    <col min="1022" max="1028" width="0" style="51" hidden="1" customWidth="1"/>
    <col min="1029" max="1029" width="16.85546875" style="51" bestFit="1" customWidth="1"/>
    <col min="1030" max="1030" width="15.42578125" style="51" customWidth="1"/>
    <col min="1031" max="1031" width="15.85546875" style="51" bestFit="1" customWidth="1"/>
    <col min="1032" max="1032" width="14" style="51" bestFit="1" customWidth="1"/>
    <col min="1033" max="1033" width="14.7109375" style="51" bestFit="1" customWidth="1"/>
    <col min="1034" max="1034" width="16.28515625" style="51" bestFit="1" customWidth="1"/>
    <col min="1035" max="1035" width="16" style="51" bestFit="1" customWidth="1"/>
    <col min="1036" max="1274" width="8" style="51"/>
    <col min="1275" max="1275" width="7" style="51" customWidth="1"/>
    <col min="1276" max="1276" width="22.28515625" style="51" customWidth="1"/>
    <col min="1277" max="1277" width="9.140625" style="51" bestFit="1" customWidth="1"/>
    <col min="1278" max="1284" width="0" style="51" hidden="1" customWidth="1"/>
    <col min="1285" max="1285" width="16.85546875" style="51" bestFit="1" customWidth="1"/>
    <col min="1286" max="1286" width="15.42578125" style="51" customWidth="1"/>
    <col min="1287" max="1287" width="15.85546875" style="51" bestFit="1" customWidth="1"/>
    <col min="1288" max="1288" width="14" style="51" bestFit="1" customWidth="1"/>
    <col min="1289" max="1289" width="14.7109375" style="51" bestFit="1" customWidth="1"/>
    <col min="1290" max="1290" width="16.28515625" style="51" bestFit="1" customWidth="1"/>
    <col min="1291" max="1291" width="16" style="51" bestFit="1" customWidth="1"/>
    <col min="1292" max="1530" width="8" style="51"/>
    <col min="1531" max="1531" width="7" style="51" customWidth="1"/>
    <col min="1532" max="1532" width="22.28515625" style="51" customWidth="1"/>
    <col min="1533" max="1533" width="9.140625" style="51" bestFit="1" customWidth="1"/>
    <col min="1534" max="1540" width="0" style="51" hidden="1" customWidth="1"/>
    <col min="1541" max="1541" width="16.85546875" style="51" bestFit="1" customWidth="1"/>
    <col min="1542" max="1542" width="15.42578125" style="51" customWidth="1"/>
    <col min="1543" max="1543" width="15.85546875" style="51" bestFit="1" customWidth="1"/>
    <col min="1544" max="1544" width="14" style="51" bestFit="1" customWidth="1"/>
    <col min="1545" max="1545" width="14.7109375" style="51" bestFit="1" customWidth="1"/>
    <col min="1546" max="1546" width="16.28515625" style="51" bestFit="1" customWidth="1"/>
    <col min="1547" max="1547" width="16" style="51" bestFit="1" customWidth="1"/>
    <col min="1548" max="1786" width="8" style="51"/>
    <col min="1787" max="1787" width="7" style="51" customWidth="1"/>
    <col min="1788" max="1788" width="22.28515625" style="51" customWidth="1"/>
    <col min="1789" max="1789" width="9.140625" style="51" bestFit="1" customWidth="1"/>
    <col min="1790" max="1796" width="0" style="51" hidden="1" customWidth="1"/>
    <col min="1797" max="1797" width="16.85546875" style="51" bestFit="1" customWidth="1"/>
    <col min="1798" max="1798" width="15.42578125" style="51" customWidth="1"/>
    <col min="1799" max="1799" width="15.85546875" style="51" bestFit="1" customWidth="1"/>
    <col min="1800" max="1800" width="14" style="51" bestFit="1" customWidth="1"/>
    <col min="1801" max="1801" width="14.7109375" style="51" bestFit="1" customWidth="1"/>
    <col min="1802" max="1802" width="16.28515625" style="51" bestFit="1" customWidth="1"/>
    <col min="1803" max="1803" width="16" style="51" bestFit="1" customWidth="1"/>
    <col min="1804" max="2042" width="8" style="51"/>
    <col min="2043" max="2043" width="7" style="51" customWidth="1"/>
    <col min="2044" max="2044" width="22.28515625" style="51" customWidth="1"/>
    <col min="2045" max="2045" width="9.140625" style="51" bestFit="1" customWidth="1"/>
    <col min="2046" max="2052" width="0" style="51" hidden="1" customWidth="1"/>
    <col min="2053" max="2053" width="16.85546875" style="51" bestFit="1" customWidth="1"/>
    <col min="2054" max="2054" width="15.42578125" style="51" customWidth="1"/>
    <col min="2055" max="2055" width="15.85546875" style="51" bestFit="1" customWidth="1"/>
    <col min="2056" max="2056" width="14" style="51" bestFit="1" customWidth="1"/>
    <col min="2057" max="2057" width="14.7109375" style="51" bestFit="1" customWidth="1"/>
    <col min="2058" max="2058" width="16.28515625" style="51" bestFit="1" customWidth="1"/>
    <col min="2059" max="2059" width="16" style="51" bestFit="1" customWidth="1"/>
    <col min="2060" max="2298" width="8" style="51"/>
    <col min="2299" max="2299" width="7" style="51" customWidth="1"/>
    <col min="2300" max="2300" width="22.28515625" style="51" customWidth="1"/>
    <col min="2301" max="2301" width="9.140625" style="51" bestFit="1" customWidth="1"/>
    <col min="2302" max="2308" width="0" style="51" hidden="1" customWidth="1"/>
    <col min="2309" max="2309" width="16.85546875" style="51" bestFit="1" customWidth="1"/>
    <col min="2310" max="2310" width="15.42578125" style="51" customWidth="1"/>
    <col min="2311" max="2311" width="15.85546875" style="51" bestFit="1" customWidth="1"/>
    <col min="2312" max="2312" width="14" style="51" bestFit="1" customWidth="1"/>
    <col min="2313" max="2313" width="14.7109375" style="51" bestFit="1" customWidth="1"/>
    <col min="2314" max="2314" width="16.28515625" style="51" bestFit="1" customWidth="1"/>
    <col min="2315" max="2315" width="16" style="51" bestFit="1" customWidth="1"/>
    <col min="2316" max="2554" width="8" style="51"/>
    <col min="2555" max="2555" width="7" style="51" customWidth="1"/>
    <col min="2556" max="2556" width="22.28515625" style="51" customWidth="1"/>
    <col min="2557" max="2557" width="9.140625" style="51" bestFit="1" customWidth="1"/>
    <col min="2558" max="2564" width="0" style="51" hidden="1" customWidth="1"/>
    <col min="2565" max="2565" width="16.85546875" style="51" bestFit="1" customWidth="1"/>
    <col min="2566" max="2566" width="15.42578125" style="51" customWidth="1"/>
    <col min="2567" max="2567" width="15.85546875" style="51" bestFit="1" customWidth="1"/>
    <col min="2568" max="2568" width="14" style="51" bestFit="1" customWidth="1"/>
    <col min="2569" max="2569" width="14.7109375" style="51" bestFit="1" customWidth="1"/>
    <col min="2570" max="2570" width="16.28515625" style="51" bestFit="1" customWidth="1"/>
    <col min="2571" max="2571" width="16" style="51" bestFit="1" customWidth="1"/>
    <col min="2572" max="2810" width="8" style="51"/>
    <col min="2811" max="2811" width="7" style="51" customWidth="1"/>
    <col min="2812" max="2812" width="22.28515625" style="51" customWidth="1"/>
    <col min="2813" max="2813" width="9.140625" style="51" bestFit="1" customWidth="1"/>
    <col min="2814" max="2820" width="0" style="51" hidden="1" customWidth="1"/>
    <col min="2821" max="2821" width="16.85546875" style="51" bestFit="1" customWidth="1"/>
    <col min="2822" max="2822" width="15.42578125" style="51" customWidth="1"/>
    <col min="2823" max="2823" width="15.85546875" style="51" bestFit="1" customWidth="1"/>
    <col min="2824" max="2824" width="14" style="51" bestFit="1" customWidth="1"/>
    <col min="2825" max="2825" width="14.7109375" style="51" bestFit="1" customWidth="1"/>
    <col min="2826" max="2826" width="16.28515625" style="51" bestFit="1" customWidth="1"/>
    <col min="2827" max="2827" width="16" style="51" bestFit="1" customWidth="1"/>
    <col min="2828" max="3066" width="8" style="51"/>
    <col min="3067" max="3067" width="7" style="51" customWidth="1"/>
    <col min="3068" max="3068" width="22.28515625" style="51" customWidth="1"/>
    <col min="3069" max="3069" width="9.140625" style="51" bestFit="1" customWidth="1"/>
    <col min="3070" max="3076" width="0" style="51" hidden="1" customWidth="1"/>
    <col min="3077" max="3077" width="16.85546875" style="51" bestFit="1" customWidth="1"/>
    <col min="3078" max="3078" width="15.42578125" style="51" customWidth="1"/>
    <col min="3079" max="3079" width="15.85546875" style="51" bestFit="1" customWidth="1"/>
    <col min="3080" max="3080" width="14" style="51" bestFit="1" customWidth="1"/>
    <col min="3081" max="3081" width="14.7109375" style="51" bestFit="1" customWidth="1"/>
    <col min="3082" max="3082" width="16.28515625" style="51" bestFit="1" customWidth="1"/>
    <col min="3083" max="3083" width="16" style="51" bestFit="1" customWidth="1"/>
    <col min="3084" max="3322" width="8" style="51"/>
    <col min="3323" max="3323" width="7" style="51" customWidth="1"/>
    <col min="3324" max="3324" width="22.28515625" style="51" customWidth="1"/>
    <col min="3325" max="3325" width="9.140625" style="51" bestFit="1" customWidth="1"/>
    <col min="3326" max="3332" width="0" style="51" hidden="1" customWidth="1"/>
    <col min="3333" max="3333" width="16.85546875" style="51" bestFit="1" customWidth="1"/>
    <col min="3334" max="3334" width="15.42578125" style="51" customWidth="1"/>
    <col min="3335" max="3335" width="15.85546875" style="51" bestFit="1" customWidth="1"/>
    <col min="3336" max="3336" width="14" style="51" bestFit="1" customWidth="1"/>
    <col min="3337" max="3337" width="14.7109375" style="51" bestFit="1" customWidth="1"/>
    <col min="3338" max="3338" width="16.28515625" style="51" bestFit="1" customWidth="1"/>
    <col min="3339" max="3339" width="16" style="51" bestFit="1" customWidth="1"/>
    <col min="3340" max="3578" width="8" style="51"/>
    <col min="3579" max="3579" width="7" style="51" customWidth="1"/>
    <col min="3580" max="3580" width="22.28515625" style="51" customWidth="1"/>
    <col min="3581" max="3581" width="9.140625" style="51" bestFit="1" customWidth="1"/>
    <col min="3582" max="3588" width="0" style="51" hidden="1" customWidth="1"/>
    <col min="3589" max="3589" width="16.85546875" style="51" bestFit="1" customWidth="1"/>
    <col min="3590" max="3590" width="15.42578125" style="51" customWidth="1"/>
    <col min="3591" max="3591" width="15.85546875" style="51" bestFit="1" customWidth="1"/>
    <col min="3592" max="3592" width="14" style="51" bestFit="1" customWidth="1"/>
    <col min="3593" max="3593" width="14.7109375" style="51" bestFit="1" customWidth="1"/>
    <col min="3594" max="3594" width="16.28515625" style="51" bestFit="1" customWidth="1"/>
    <col min="3595" max="3595" width="16" style="51" bestFit="1" customWidth="1"/>
    <col min="3596" max="3834" width="8" style="51"/>
    <col min="3835" max="3835" width="7" style="51" customWidth="1"/>
    <col min="3836" max="3836" width="22.28515625" style="51" customWidth="1"/>
    <col min="3837" max="3837" width="9.140625" style="51" bestFit="1" customWidth="1"/>
    <col min="3838" max="3844" width="0" style="51" hidden="1" customWidth="1"/>
    <col min="3845" max="3845" width="16.85546875" style="51" bestFit="1" customWidth="1"/>
    <col min="3846" max="3846" width="15.42578125" style="51" customWidth="1"/>
    <col min="3847" max="3847" width="15.85546875" style="51" bestFit="1" customWidth="1"/>
    <col min="3848" max="3848" width="14" style="51" bestFit="1" customWidth="1"/>
    <col min="3849" max="3849" width="14.7109375" style="51" bestFit="1" customWidth="1"/>
    <col min="3850" max="3850" width="16.28515625" style="51" bestFit="1" customWidth="1"/>
    <col min="3851" max="3851" width="16" style="51" bestFit="1" customWidth="1"/>
    <col min="3852" max="4090" width="8" style="51"/>
    <col min="4091" max="4091" width="7" style="51" customWidth="1"/>
    <col min="4092" max="4092" width="22.28515625" style="51" customWidth="1"/>
    <col min="4093" max="4093" width="9.140625" style="51" bestFit="1" customWidth="1"/>
    <col min="4094" max="4100" width="0" style="51" hidden="1" customWidth="1"/>
    <col min="4101" max="4101" width="16.85546875" style="51" bestFit="1" customWidth="1"/>
    <col min="4102" max="4102" width="15.42578125" style="51" customWidth="1"/>
    <col min="4103" max="4103" width="15.85546875" style="51" bestFit="1" customWidth="1"/>
    <col min="4104" max="4104" width="14" style="51" bestFit="1" customWidth="1"/>
    <col min="4105" max="4105" width="14.7109375" style="51" bestFit="1" customWidth="1"/>
    <col min="4106" max="4106" width="16.28515625" style="51" bestFit="1" customWidth="1"/>
    <col min="4107" max="4107" width="16" style="51" bestFit="1" customWidth="1"/>
    <col min="4108" max="4346" width="8" style="51"/>
    <col min="4347" max="4347" width="7" style="51" customWidth="1"/>
    <col min="4348" max="4348" width="22.28515625" style="51" customWidth="1"/>
    <col min="4349" max="4349" width="9.140625" style="51" bestFit="1" customWidth="1"/>
    <col min="4350" max="4356" width="0" style="51" hidden="1" customWidth="1"/>
    <col min="4357" max="4357" width="16.85546875" style="51" bestFit="1" customWidth="1"/>
    <col min="4358" max="4358" width="15.42578125" style="51" customWidth="1"/>
    <col min="4359" max="4359" width="15.85546875" style="51" bestFit="1" customWidth="1"/>
    <col min="4360" max="4360" width="14" style="51" bestFit="1" customWidth="1"/>
    <col min="4361" max="4361" width="14.7109375" style="51" bestFit="1" customWidth="1"/>
    <col min="4362" max="4362" width="16.28515625" style="51" bestFit="1" customWidth="1"/>
    <col min="4363" max="4363" width="16" style="51" bestFit="1" customWidth="1"/>
    <col min="4364" max="4602" width="8" style="51"/>
    <col min="4603" max="4603" width="7" style="51" customWidth="1"/>
    <col min="4604" max="4604" width="22.28515625" style="51" customWidth="1"/>
    <col min="4605" max="4605" width="9.140625" style="51" bestFit="1" customWidth="1"/>
    <col min="4606" max="4612" width="0" style="51" hidden="1" customWidth="1"/>
    <col min="4613" max="4613" width="16.85546875" style="51" bestFit="1" customWidth="1"/>
    <col min="4614" max="4614" width="15.42578125" style="51" customWidth="1"/>
    <col min="4615" max="4615" width="15.85546875" style="51" bestFit="1" customWidth="1"/>
    <col min="4616" max="4616" width="14" style="51" bestFit="1" customWidth="1"/>
    <col min="4617" max="4617" width="14.7109375" style="51" bestFit="1" customWidth="1"/>
    <col min="4618" max="4618" width="16.28515625" style="51" bestFit="1" customWidth="1"/>
    <col min="4619" max="4619" width="16" style="51" bestFit="1" customWidth="1"/>
    <col min="4620" max="4858" width="8" style="51"/>
    <col min="4859" max="4859" width="7" style="51" customWidth="1"/>
    <col min="4860" max="4860" width="22.28515625" style="51" customWidth="1"/>
    <col min="4861" max="4861" width="9.140625" style="51" bestFit="1" customWidth="1"/>
    <col min="4862" max="4868" width="0" style="51" hidden="1" customWidth="1"/>
    <col min="4869" max="4869" width="16.85546875" style="51" bestFit="1" customWidth="1"/>
    <col min="4870" max="4870" width="15.42578125" style="51" customWidth="1"/>
    <col min="4871" max="4871" width="15.85546875" style="51" bestFit="1" customWidth="1"/>
    <col min="4872" max="4872" width="14" style="51" bestFit="1" customWidth="1"/>
    <col min="4873" max="4873" width="14.7109375" style="51" bestFit="1" customWidth="1"/>
    <col min="4874" max="4874" width="16.28515625" style="51" bestFit="1" customWidth="1"/>
    <col min="4875" max="4875" width="16" style="51" bestFit="1" customWidth="1"/>
    <col min="4876" max="5114" width="8" style="51"/>
    <col min="5115" max="5115" width="7" style="51" customWidth="1"/>
    <col min="5116" max="5116" width="22.28515625" style="51" customWidth="1"/>
    <col min="5117" max="5117" width="9.140625" style="51" bestFit="1" customWidth="1"/>
    <col min="5118" max="5124" width="0" style="51" hidden="1" customWidth="1"/>
    <col min="5125" max="5125" width="16.85546875" style="51" bestFit="1" customWidth="1"/>
    <col min="5126" max="5126" width="15.42578125" style="51" customWidth="1"/>
    <col min="5127" max="5127" width="15.85546875" style="51" bestFit="1" customWidth="1"/>
    <col min="5128" max="5128" width="14" style="51" bestFit="1" customWidth="1"/>
    <col min="5129" max="5129" width="14.7109375" style="51" bestFit="1" customWidth="1"/>
    <col min="5130" max="5130" width="16.28515625" style="51" bestFit="1" customWidth="1"/>
    <col min="5131" max="5131" width="16" style="51" bestFit="1" customWidth="1"/>
    <col min="5132" max="5370" width="8" style="51"/>
    <col min="5371" max="5371" width="7" style="51" customWidth="1"/>
    <col min="5372" max="5372" width="22.28515625" style="51" customWidth="1"/>
    <col min="5373" max="5373" width="9.140625" style="51" bestFit="1" customWidth="1"/>
    <col min="5374" max="5380" width="0" style="51" hidden="1" customWidth="1"/>
    <col min="5381" max="5381" width="16.85546875" style="51" bestFit="1" customWidth="1"/>
    <col min="5382" max="5382" width="15.42578125" style="51" customWidth="1"/>
    <col min="5383" max="5383" width="15.85546875" style="51" bestFit="1" customWidth="1"/>
    <col min="5384" max="5384" width="14" style="51" bestFit="1" customWidth="1"/>
    <col min="5385" max="5385" width="14.7109375" style="51" bestFit="1" customWidth="1"/>
    <col min="5386" max="5386" width="16.28515625" style="51" bestFit="1" customWidth="1"/>
    <col min="5387" max="5387" width="16" style="51" bestFit="1" customWidth="1"/>
    <col min="5388" max="5626" width="8" style="51"/>
    <col min="5627" max="5627" width="7" style="51" customWidth="1"/>
    <col min="5628" max="5628" width="22.28515625" style="51" customWidth="1"/>
    <col min="5629" max="5629" width="9.140625" style="51" bestFit="1" customWidth="1"/>
    <col min="5630" max="5636" width="0" style="51" hidden="1" customWidth="1"/>
    <col min="5637" max="5637" width="16.85546875" style="51" bestFit="1" customWidth="1"/>
    <col min="5638" max="5638" width="15.42578125" style="51" customWidth="1"/>
    <col min="5639" max="5639" width="15.85546875" style="51" bestFit="1" customWidth="1"/>
    <col min="5640" max="5640" width="14" style="51" bestFit="1" customWidth="1"/>
    <col min="5641" max="5641" width="14.7109375" style="51" bestFit="1" customWidth="1"/>
    <col min="5642" max="5642" width="16.28515625" style="51" bestFit="1" customWidth="1"/>
    <col min="5643" max="5643" width="16" style="51" bestFit="1" customWidth="1"/>
    <col min="5644" max="5882" width="8" style="51"/>
    <col min="5883" max="5883" width="7" style="51" customWidth="1"/>
    <col min="5884" max="5884" width="22.28515625" style="51" customWidth="1"/>
    <col min="5885" max="5885" width="9.140625" style="51" bestFit="1" customWidth="1"/>
    <col min="5886" max="5892" width="0" style="51" hidden="1" customWidth="1"/>
    <col min="5893" max="5893" width="16.85546875" style="51" bestFit="1" customWidth="1"/>
    <col min="5894" max="5894" width="15.42578125" style="51" customWidth="1"/>
    <col min="5895" max="5895" width="15.85546875" style="51" bestFit="1" customWidth="1"/>
    <col min="5896" max="5896" width="14" style="51" bestFit="1" customWidth="1"/>
    <col min="5897" max="5897" width="14.7109375" style="51" bestFit="1" customWidth="1"/>
    <col min="5898" max="5898" width="16.28515625" style="51" bestFit="1" customWidth="1"/>
    <col min="5899" max="5899" width="16" style="51" bestFit="1" customWidth="1"/>
    <col min="5900" max="6138" width="8" style="51"/>
    <col min="6139" max="6139" width="7" style="51" customWidth="1"/>
    <col min="6140" max="6140" width="22.28515625" style="51" customWidth="1"/>
    <col min="6141" max="6141" width="9.140625" style="51" bestFit="1" customWidth="1"/>
    <col min="6142" max="6148" width="0" style="51" hidden="1" customWidth="1"/>
    <col min="6149" max="6149" width="16.85546875" style="51" bestFit="1" customWidth="1"/>
    <col min="6150" max="6150" width="15.42578125" style="51" customWidth="1"/>
    <col min="6151" max="6151" width="15.85546875" style="51" bestFit="1" customWidth="1"/>
    <col min="6152" max="6152" width="14" style="51" bestFit="1" customWidth="1"/>
    <col min="6153" max="6153" width="14.7109375" style="51" bestFit="1" customWidth="1"/>
    <col min="6154" max="6154" width="16.28515625" style="51" bestFit="1" customWidth="1"/>
    <col min="6155" max="6155" width="16" style="51" bestFit="1" customWidth="1"/>
    <col min="6156" max="6394" width="8" style="51"/>
    <col min="6395" max="6395" width="7" style="51" customWidth="1"/>
    <col min="6396" max="6396" width="22.28515625" style="51" customWidth="1"/>
    <col min="6397" max="6397" width="9.140625" style="51" bestFit="1" customWidth="1"/>
    <col min="6398" max="6404" width="0" style="51" hidden="1" customWidth="1"/>
    <col min="6405" max="6405" width="16.85546875" style="51" bestFit="1" customWidth="1"/>
    <col min="6406" max="6406" width="15.42578125" style="51" customWidth="1"/>
    <col min="6407" max="6407" width="15.85546875" style="51" bestFit="1" customWidth="1"/>
    <col min="6408" max="6408" width="14" style="51" bestFit="1" customWidth="1"/>
    <col min="6409" max="6409" width="14.7109375" style="51" bestFit="1" customWidth="1"/>
    <col min="6410" max="6410" width="16.28515625" style="51" bestFit="1" customWidth="1"/>
    <col min="6411" max="6411" width="16" style="51" bestFit="1" customWidth="1"/>
    <col min="6412" max="6650" width="8" style="51"/>
    <col min="6651" max="6651" width="7" style="51" customWidth="1"/>
    <col min="6652" max="6652" width="22.28515625" style="51" customWidth="1"/>
    <col min="6653" max="6653" width="9.140625" style="51" bestFit="1" customWidth="1"/>
    <col min="6654" max="6660" width="0" style="51" hidden="1" customWidth="1"/>
    <col min="6661" max="6661" width="16.85546875" style="51" bestFit="1" customWidth="1"/>
    <col min="6662" max="6662" width="15.42578125" style="51" customWidth="1"/>
    <col min="6663" max="6663" width="15.85546875" style="51" bestFit="1" customWidth="1"/>
    <col min="6664" max="6664" width="14" style="51" bestFit="1" customWidth="1"/>
    <col min="6665" max="6665" width="14.7109375" style="51" bestFit="1" customWidth="1"/>
    <col min="6666" max="6666" width="16.28515625" style="51" bestFit="1" customWidth="1"/>
    <col min="6667" max="6667" width="16" style="51" bestFit="1" customWidth="1"/>
    <col min="6668" max="6906" width="8" style="51"/>
    <col min="6907" max="6907" width="7" style="51" customWidth="1"/>
    <col min="6908" max="6908" width="22.28515625" style="51" customWidth="1"/>
    <col min="6909" max="6909" width="9.140625" style="51" bestFit="1" customWidth="1"/>
    <col min="6910" max="6916" width="0" style="51" hidden="1" customWidth="1"/>
    <col min="6917" max="6917" width="16.85546875" style="51" bestFit="1" customWidth="1"/>
    <col min="6918" max="6918" width="15.42578125" style="51" customWidth="1"/>
    <col min="6919" max="6919" width="15.85546875" style="51" bestFit="1" customWidth="1"/>
    <col min="6920" max="6920" width="14" style="51" bestFit="1" customWidth="1"/>
    <col min="6921" max="6921" width="14.7109375" style="51" bestFit="1" customWidth="1"/>
    <col min="6922" max="6922" width="16.28515625" style="51" bestFit="1" customWidth="1"/>
    <col min="6923" max="6923" width="16" style="51" bestFit="1" customWidth="1"/>
    <col min="6924" max="7162" width="8" style="51"/>
    <col min="7163" max="7163" width="7" style="51" customWidth="1"/>
    <col min="7164" max="7164" width="22.28515625" style="51" customWidth="1"/>
    <col min="7165" max="7165" width="9.140625" style="51" bestFit="1" customWidth="1"/>
    <col min="7166" max="7172" width="0" style="51" hidden="1" customWidth="1"/>
    <col min="7173" max="7173" width="16.85546875" style="51" bestFit="1" customWidth="1"/>
    <col min="7174" max="7174" width="15.42578125" style="51" customWidth="1"/>
    <col min="7175" max="7175" width="15.85546875" style="51" bestFit="1" customWidth="1"/>
    <col min="7176" max="7176" width="14" style="51" bestFit="1" customWidth="1"/>
    <col min="7177" max="7177" width="14.7109375" style="51" bestFit="1" customWidth="1"/>
    <col min="7178" max="7178" width="16.28515625" style="51" bestFit="1" customWidth="1"/>
    <col min="7179" max="7179" width="16" style="51" bestFit="1" customWidth="1"/>
    <col min="7180" max="7418" width="8" style="51"/>
    <col min="7419" max="7419" width="7" style="51" customWidth="1"/>
    <col min="7420" max="7420" width="22.28515625" style="51" customWidth="1"/>
    <col min="7421" max="7421" width="9.140625" style="51" bestFit="1" customWidth="1"/>
    <col min="7422" max="7428" width="0" style="51" hidden="1" customWidth="1"/>
    <col min="7429" max="7429" width="16.85546875" style="51" bestFit="1" customWidth="1"/>
    <col min="7430" max="7430" width="15.42578125" style="51" customWidth="1"/>
    <col min="7431" max="7431" width="15.85546875" style="51" bestFit="1" customWidth="1"/>
    <col min="7432" max="7432" width="14" style="51" bestFit="1" customWidth="1"/>
    <col min="7433" max="7433" width="14.7109375" style="51" bestFit="1" customWidth="1"/>
    <col min="7434" max="7434" width="16.28515625" style="51" bestFit="1" customWidth="1"/>
    <col min="7435" max="7435" width="16" style="51" bestFit="1" customWidth="1"/>
    <col min="7436" max="7674" width="8" style="51"/>
    <col min="7675" max="7675" width="7" style="51" customWidth="1"/>
    <col min="7676" max="7676" width="22.28515625" style="51" customWidth="1"/>
    <col min="7677" max="7677" width="9.140625" style="51" bestFit="1" customWidth="1"/>
    <col min="7678" max="7684" width="0" style="51" hidden="1" customWidth="1"/>
    <col min="7685" max="7685" width="16.85546875" style="51" bestFit="1" customWidth="1"/>
    <col min="7686" max="7686" width="15.42578125" style="51" customWidth="1"/>
    <col min="7687" max="7687" width="15.85546875" style="51" bestFit="1" customWidth="1"/>
    <col min="7688" max="7688" width="14" style="51" bestFit="1" customWidth="1"/>
    <col min="7689" max="7689" width="14.7109375" style="51" bestFit="1" customWidth="1"/>
    <col min="7690" max="7690" width="16.28515625" style="51" bestFit="1" customWidth="1"/>
    <col min="7691" max="7691" width="16" style="51" bestFit="1" customWidth="1"/>
    <col min="7692" max="7930" width="8" style="51"/>
    <col min="7931" max="7931" width="7" style="51" customWidth="1"/>
    <col min="7932" max="7932" width="22.28515625" style="51" customWidth="1"/>
    <col min="7933" max="7933" width="9.140625" style="51" bestFit="1" customWidth="1"/>
    <col min="7934" max="7940" width="0" style="51" hidden="1" customWidth="1"/>
    <col min="7941" max="7941" width="16.85546875" style="51" bestFit="1" customWidth="1"/>
    <col min="7942" max="7942" width="15.42578125" style="51" customWidth="1"/>
    <col min="7943" max="7943" width="15.85546875" style="51" bestFit="1" customWidth="1"/>
    <col min="7944" max="7944" width="14" style="51" bestFit="1" customWidth="1"/>
    <col min="7945" max="7945" width="14.7109375" style="51" bestFit="1" customWidth="1"/>
    <col min="7946" max="7946" width="16.28515625" style="51" bestFit="1" customWidth="1"/>
    <col min="7947" max="7947" width="16" style="51" bestFit="1" customWidth="1"/>
    <col min="7948" max="8186" width="8" style="51"/>
    <col min="8187" max="8187" width="7" style="51" customWidth="1"/>
    <col min="8188" max="8188" width="22.28515625" style="51" customWidth="1"/>
    <col min="8189" max="8189" width="9.140625" style="51" bestFit="1" customWidth="1"/>
    <col min="8190" max="8196" width="0" style="51" hidden="1" customWidth="1"/>
    <col min="8197" max="8197" width="16.85546875" style="51" bestFit="1" customWidth="1"/>
    <col min="8198" max="8198" width="15.42578125" style="51" customWidth="1"/>
    <col min="8199" max="8199" width="15.85546875" style="51" bestFit="1" customWidth="1"/>
    <col min="8200" max="8200" width="14" style="51" bestFit="1" customWidth="1"/>
    <col min="8201" max="8201" width="14.7109375" style="51" bestFit="1" customWidth="1"/>
    <col min="8202" max="8202" width="16.28515625" style="51" bestFit="1" customWidth="1"/>
    <col min="8203" max="8203" width="16" style="51" bestFit="1" customWidth="1"/>
    <col min="8204" max="8442" width="8" style="51"/>
    <col min="8443" max="8443" width="7" style="51" customWidth="1"/>
    <col min="8444" max="8444" width="22.28515625" style="51" customWidth="1"/>
    <col min="8445" max="8445" width="9.140625" style="51" bestFit="1" customWidth="1"/>
    <col min="8446" max="8452" width="0" style="51" hidden="1" customWidth="1"/>
    <col min="8453" max="8453" width="16.85546875" style="51" bestFit="1" customWidth="1"/>
    <col min="8454" max="8454" width="15.42578125" style="51" customWidth="1"/>
    <col min="8455" max="8455" width="15.85546875" style="51" bestFit="1" customWidth="1"/>
    <col min="8456" max="8456" width="14" style="51" bestFit="1" customWidth="1"/>
    <col min="8457" max="8457" width="14.7109375" style="51" bestFit="1" customWidth="1"/>
    <col min="8458" max="8458" width="16.28515625" style="51" bestFit="1" customWidth="1"/>
    <col min="8459" max="8459" width="16" style="51" bestFit="1" customWidth="1"/>
    <col min="8460" max="8698" width="8" style="51"/>
    <col min="8699" max="8699" width="7" style="51" customWidth="1"/>
    <col min="8700" max="8700" width="22.28515625" style="51" customWidth="1"/>
    <col min="8701" max="8701" width="9.140625" style="51" bestFit="1" customWidth="1"/>
    <col min="8702" max="8708" width="0" style="51" hidden="1" customWidth="1"/>
    <col min="8709" max="8709" width="16.85546875" style="51" bestFit="1" customWidth="1"/>
    <col min="8710" max="8710" width="15.42578125" style="51" customWidth="1"/>
    <col min="8711" max="8711" width="15.85546875" style="51" bestFit="1" customWidth="1"/>
    <col min="8712" max="8712" width="14" style="51" bestFit="1" customWidth="1"/>
    <col min="8713" max="8713" width="14.7109375" style="51" bestFit="1" customWidth="1"/>
    <col min="8714" max="8714" width="16.28515625" style="51" bestFit="1" customWidth="1"/>
    <col min="8715" max="8715" width="16" style="51" bestFit="1" customWidth="1"/>
    <col min="8716" max="8954" width="8" style="51"/>
    <col min="8955" max="8955" width="7" style="51" customWidth="1"/>
    <col min="8956" max="8956" width="22.28515625" style="51" customWidth="1"/>
    <col min="8957" max="8957" width="9.140625" style="51" bestFit="1" customWidth="1"/>
    <col min="8958" max="8964" width="0" style="51" hidden="1" customWidth="1"/>
    <col min="8965" max="8965" width="16.85546875" style="51" bestFit="1" customWidth="1"/>
    <col min="8966" max="8966" width="15.42578125" style="51" customWidth="1"/>
    <col min="8967" max="8967" width="15.85546875" style="51" bestFit="1" customWidth="1"/>
    <col min="8968" max="8968" width="14" style="51" bestFit="1" customWidth="1"/>
    <col min="8969" max="8969" width="14.7109375" style="51" bestFit="1" customWidth="1"/>
    <col min="8970" max="8970" width="16.28515625" style="51" bestFit="1" customWidth="1"/>
    <col min="8971" max="8971" width="16" style="51" bestFit="1" customWidth="1"/>
    <col min="8972" max="9210" width="8" style="51"/>
    <col min="9211" max="9211" width="7" style="51" customWidth="1"/>
    <col min="9212" max="9212" width="22.28515625" style="51" customWidth="1"/>
    <col min="9213" max="9213" width="9.140625" style="51" bestFit="1" customWidth="1"/>
    <col min="9214" max="9220" width="0" style="51" hidden="1" customWidth="1"/>
    <col min="9221" max="9221" width="16.85546875" style="51" bestFit="1" customWidth="1"/>
    <col min="9222" max="9222" width="15.42578125" style="51" customWidth="1"/>
    <col min="9223" max="9223" width="15.85546875" style="51" bestFit="1" customWidth="1"/>
    <col min="9224" max="9224" width="14" style="51" bestFit="1" customWidth="1"/>
    <col min="9225" max="9225" width="14.7109375" style="51" bestFit="1" customWidth="1"/>
    <col min="9226" max="9226" width="16.28515625" style="51" bestFit="1" customWidth="1"/>
    <col min="9227" max="9227" width="16" style="51" bestFit="1" customWidth="1"/>
    <col min="9228" max="9466" width="8" style="51"/>
    <col min="9467" max="9467" width="7" style="51" customWidth="1"/>
    <col min="9468" max="9468" width="22.28515625" style="51" customWidth="1"/>
    <col min="9469" max="9469" width="9.140625" style="51" bestFit="1" customWidth="1"/>
    <col min="9470" max="9476" width="0" style="51" hidden="1" customWidth="1"/>
    <col min="9477" max="9477" width="16.85546875" style="51" bestFit="1" customWidth="1"/>
    <col min="9478" max="9478" width="15.42578125" style="51" customWidth="1"/>
    <col min="9479" max="9479" width="15.85546875" style="51" bestFit="1" customWidth="1"/>
    <col min="9480" max="9480" width="14" style="51" bestFit="1" customWidth="1"/>
    <col min="9481" max="9481" width="14.7109375" style="51" bestFit="1" customWidth="1"/>
    <col min="9482" max="9482" width="16.28515625" style="51" bestFit="1" customWidth="1"/>
    <col min="9483" max="9483" width="16" style="51" bestFit="1" customWidth="1"/>
    <col min="9484" max="9722" width="8" style="51"/>
    <col min="9723" max="9723" width="7" style="51" customWidth="1"/>
    <col min="9724" max="9724" width="22.28515625" style="51" customWidth="1"/>
    <col min="9725" max="9725" width="9.140625" style="51" bestFit="1" customWidth="1"/>
    <col min="9726" max="9732" width="0" style="51" hidden="1" customWidth="1"/>
    <col min="9733" max="9733" width="16.85546875" style="51" bestFit="1" customWidth="1"/>
    <col min="9734" max="9734" width="15.42578125" style="51" customWidth="1"/>
    <col min="9735" max="9735" width="15.85546875" style="51" bestFit="1" customWidth="1"/>
    <col min="9736" max="9736" width="14" style="51" bestFit="1" customWidth="1"/>
    <col min="9737" max="9737" width="14.7109375" style="51" bestFit="1" customWidth="1"/>
    <col min="9738" max="9738" width="16.28515625" style="51" bestFit="1" customWidth="1"/>
    <col min="9739" max="9739" width="16" style="51" bestFit="1" customWidth="1"/>
    <col min="9740" max="9978" width="8" style="51"/>
    <col min="9979" max="9979" width="7" style="51" customWidth="1"/>
    <col min="9980" max="9980" width="22.28515625" style="51" customWidth="1"/>
    <col min="9981" max="9981" width="9.140625" style="51" bestFit="1" customWidth="1"/>
    <col min="9982" max="9988" width="0" style="51" hidden="1" customWidth="1"/>
    <col min="9989" max="9989" width="16.85546875" style="51" bestFit="1" customWidth="1"/>
    <col min="9990" max="9990" width="15.42578125" style="51" customWidth="1"/>
    <col min="9991" max="9991" width="15.85546875" style="51" bestFit="1" customWidth="1"/>
    <col min="9992" max="9992" width="14" style="51" bestFit="1" customWidth="1"/>
    <col min="9993" max="9993" width="14.7109375" style="51" bestFit="1" customWidth="1"/>
    <col min="9994" max="9994" width="16.28515625" style="51" bestFit="1" customWidth="1"/>
    <col min="9995" max="9995" width="16" style="51" bestFit="1" customWidth="1"/>
    <col min="9996" max="10234" width="8" style="51"/>
    <col min="10235" max="10235" width="7" style="51" customWidth="1"/>
    <col min="10236" max="10236" width="22.28515625" style="51" customWidth="1"/>
    <col min="10237" max="10237" width="9.140625" style="51" bestFit="1" customWidth="1"/>
    <col min="10238" max="10244" width="0" style="51" hidden="1" customWidth="1"/>
    <col min="10245" max="10245" width="16.85546875" style="51" bestFit="1" customWidth="1"/>
    <col min="10246" max="10246" width="15.42578125" style="51" customWidth="1"/>
    <col min="10247" max="10247" width="15.85546875" style="51" bestFit="1" customWidth="1"/>
    <col min="10248" max="10248" width="14" style="51" bestFit="1" customWidth="1"/>
    <col min="10249" max="10249" width="14.7109375" style="51" bestFit="1" customWidth="1"/>
    <col min="10250" max="10250" width="16.28515625" style="51" bestFit="1" customWidth="1"/>
    <col min="10251" max="10251" width="16" style="51" bestFit="1" customWidth="1"/>
    <col min="10252" max="10490" width="8" style="51"/>
    <col min="10491" max="10491" width="7" style="51" customWidth="1"/>
    <col min="10492" max="10492" width="22.28515625" style="51" customWidth="1"/>
    <col min="10493" max="10493" width="9.140625" style="51" bestFit="1" customWidth="1"/>
    <col min="10494" max="10500" width="0" style="51" hidden="1" customWidth="1"/>
    <col min="10501" max="10501" width="16.85546875" style="51" bestFit="1" customWidth="1"/>
    <col min="10502" max="10502" width="15.42578125" style="51" customWidth="1"/>
    <col min="10503" max="10503" width="15.85546875" style="51" bestFit="1" customWidth="1"/>
    <col min="10504" max="10504" width="14" style="51" bestFit="1" customWidth="1"/>
    <col min="10505" max="10505" width="14.7109375" style="51" bestFit="1" customWidth="1"/>
    <col min="10506" max="10506" width="16.28515625" style="51" bestFit="1" customWidth="1"/>
    <col min="10507" max="10507" width="16" style="51" bestFit="1" customWidth="1"/>
    <col min="10508" max="10746" width="8" style="51"/>
    <col min="10747" max="10747" width="7" style="51" customWidth="1"/>
    <col min="10748" max="10748" width="22.28515625" style="51" customWidth="1"/>
    <col min="10749" max="10749" width="9.140625" style="51" bestFit="1" customWidth="1"/>
    <col min="10750" max="10756" width="0" style="51" hidden="1" customWidth="1"/>
    <col min="10757" max="10757" width="16.85546875" style="51" bestFit="1" customWidth="1"/>
    <col min="10758" max="10758" width="15.42578125" style="51" customWidth="1"/>
    <col min="10759" max="10759" width="15.85546875" style="51" bestFit="1" customWidth="1"/>
    <col min="10760" max="10760" width="14" style="51" bestFit="1" customWidth="1"/>
    <col min="10761" max="10761" width="14.7109375" style="51" bestFit="1" customWidth="1"/>
    <col min="10762" max="10762" width="16.28515625" style="51" bestFit="1" customWidth="1"/>
    <col min="10763" max="10763" width="16" style="51" bestFit="1" customWidth="1"/>
    <col min="10764" max="11002" width="8" style="51"/>
    <col min="11003" max="11003" width="7" style="51" customWidth="1"/>
    <col min="11004" max="11004" width="22.28515625" style="51" customWidth="1"/>
    <col min="11005" max="11005" width="9.140625" style="51" bestFit="1" customWidth="1"/>
    <col min="11006" max="11012" width="0" style="51" hidden="1" customWidth="1"/>
    <col min="11013" max="11013" width="16.85546875" style="51" bestFit="1" customWidth="1"/>
    <col min="11014" max="11014" width="15.42578125" style="51" customWidth="1"/>
    <col min="11015" max="11015" width="15.85546875" style="51" bestFit="1" customWidth="1"/>
    <col min="11016" max="11016" width="14" style="51" bestFit="1" customWidth="1"/>
    <col min="11017" max="11017" width="14.7109375" style="51" bestFit="1" customWidth="1"/>
    <col min="11018" max="11018" width="16.28515625" style="51" bestFit="1" customWidth="1"/>
    <col min="11019" max="11019" width="16" style="51" bestFit="1" customWidth="1"/>
    <col min="11020" max="11258" width="8" style="51"/>
    <col min="11259" max="11259" width="7" style="51" customWidth="1"/>
    <col min="11260" max="11260" width="22.28515625" style="51" customWidth="1"/>
    <col min="11261" max="11261" width="9.140625" style="51" bestFit="1" customWidth="1"/>
    <col min="11262" max="11268" width="0" style="51" hidden="1" customWidth="1"/>
    <col min="11269" max="11269" width="16.85546875" style="51" bestFit="1" customWidth="1"/>
    <col min="11270" max="11270" width="15.42578125" style="51" customWidth="1"/>
    <col min="11271" max="11271" width="15.85546875" style="51" bestFit="1" customWidth="1"/>
    <col min="11272" max="11272" width="14" style="51" bestFit="1" customWidth="1"/>
    <col min="11273" max="11273" width="14.7109375" style="51" bestFit="1" customWidth="1"/>
    <col min="11274" max="11274" width="16.28515625" style="51" bestFit="1" customWidth="1"/>
    <col min="11275" max="11275" width="16" style="51" bestFit="1" customWidth="1"/>
    <col min="11276" max="11514" width="8" style="51"/>
    <col min="11515" max="11515" width="7" style="51" customWidth="1"/>
    <col min="11516" max="11516" width="22.28515625" style="51" customWidth="1"/>
    <col min="11517" max="11517" width="9.140625" style="51" bestFit="1" customWidth="1"/>
    <col min="11518" max="11524" width="0" style="51" hidden="1" customWidth="1"/>
    <col min="11525" max="11525" width="16.85546875" style="51" bestFit="1" customWidth="1"/>
    <col min="11526" max="11526" width="15.42578125" style="51" customWidth="1"/>
    <col min="11527" max="11527" width="15.85546875" style="51" bestFit="1" customWidth="1"/>
    <col min="11528" max="11528" width="14" style="51" bestFit="1" customWidth="1"/>
    <col min="11529" max="11529" width="14.7109375" style="51" bestFit="1" customWidth="1"/>
    <col min="11530" max="11530" width="16.28515625" style="51" bestFit="1" customWidth="1"/>
    <col min="11531" max="11531" width="16" style="51" bestFit="1" customWidth="1"/>
    <col min="11532" max="11770" width="8" style="51"/>
    <col min="11771" max="11771" width="7" style="51" customWidth="1"/>
    <col min="11772" max="11772" width="22.28515625" style="51" customWidth="1"/>
    <col min="11773" max="11773" width="9.140625" style="51" bestFit="1" customWidth="1"/>
    <col min="11774" max="11780" width="0" style="51" hidden="1" customWidth="1"/>
    <col min="11781" max="11781" width="16.85546875" style="51" bestFit="1" customWidth="1"/>
    <col min="11782" max="11782" width="15.42578125" style="51" customWidth="1"/>
    <col min="11783" max="11783" width="15.85546875" style="51" bestFit="1" customWidth="1"/>
    <col min="11784" max="11784" width="14" style="51" bestFit="1" customWidth="1"/>
    <col min="11785" max="11785" width="14.7109375" style="51" bestFit="1" customWidth="1"/>
    <col min="11786" max="11786" width="16.28515625" style="51" bestFit="1" customWidth="1"/>
    <col min="11787" max="11787" width="16" style="51" bestFit="1" customWidth="1"/>
    <col min="11788" max="12026" width="8" style="51"/>
    <col min="12027" max="12027" width="7" style="51" customWidth="1"/>
    <col min="12028" max="12028" width="22.28515625" style="51" customWidth="1"/>
    <col min="12029" max="12029" width="9.140625" style="51" bestFit="1" customWidth="1"/>
    <col min="12030" max="12036" width="0" style="51" hidden="1" customWidth="1"/>
    <col min="12037" max="12037" width="16.85546875" style="51" bestFit="1" customWidth="1"/>
    <col min="12038" max="12038" width="15.42578125" style="51" customWidth="1"/>
    <col min="12039" max="12039" width="15.85546875" style="51" bestFit="1" customWidth="1"/>
    <col min="12040" max="12040" width="14" style="51" bestFit="1" customWidth="1"/>
    <col min="12041" max="12041" width="14.7109375" style="51" bestFit="1" customWidth="1"/>
    <col min="12042" max="12042" width="16.28515625" style="51" bestFit="1" customWidth="1"/>
    <col min="12043" max="12043" width="16" style="51" bestFit="1" customWidth="1"/>
    <col min="12044" max="12282" width="8" style="51"/>
    <col min="12283" max="12283" width="7" style="51" customWidth="1"/>
    <col min="12284" max="12284" width="22.28515625" style="51" customWidth="1"/>
    <col min="12285" max="12285" width="9.140625" style="51" bestFit="1" customWidth="1"/>
    <col min="12286" max="12292" width="0" style="51" hidden="1" customWidth="1"/>
    <col min="12293" max="12293" width="16.85546875" style="51" bestFit="1" customWidth="1"/>
    <col min="12294" max="12294" width="15.42578125" style="51" customWidth="1"/>
    <col min="12295" max="12295" width="15.85546875" style="51" bestFit="1" customWidth="1"/>
    <col min="12296" max="12296" width="14" style="51" bestFit="1" customWidth="1"/>
    <col min="12297" max="12297" width="14.7109375" style="51" bestFit="1" customWidth="1"/>
    <col min="12298" max="12298" width="16.28515625" style="51" bestFit="1" customWidth="1"/>
    <col min="12299" max="12299" width="16" style="51" bestFit="1" customWidth="1"/>
    <col min="12300" max="12538" width="8" style="51"/>
    <col min="12539" max="12539" width="7" style="51" customWidth="1"/>
    <col min="12540" max="12540" width="22.28515625" style="51" customWidth="1"/>
    <col min="12541" max="12541" width="9.140625" style="51" bestFit="1" customWidth="1"/>
    <col min="12542" max="12548" width="0" style="51" hidden="1" customWidth="1"/>
    <col min="12549" max="12549" width="16.85546875" style="51" bestFit="1" customWidth="1"/>
    <col min="12550" max="12550" width="15.42578125" style="51" customWidth="1"/>
    <col min="12551" max="12551" width="15.85546875" style="51" bestFit="1" customWidth="1"/>
    <col min="12552" max="12552" width="14" style="51" bestFit="1" customWidth="1"/>
    <col min="12553" max="12553" width="14.7109375" style="51" bestFit="1" customWidth="1"/>
    <col min="12554" max="12554" width="16.28515625" style="51" bestFit="1" customWidth="1"/>
    <col min="12555" max="12555" width="16" style="51" bestFit="1" customWidth="1"/>
    <col min="12556" max="12794" width="8" style="51"/>
    <col min="12795" max="12795" width="7" style="51" customWidth="1"/>
    <col min="12796" max="12796" width="22.28515625" style="51" customWidth="1"/>
    <col min="12797" max="12797" width="9.140625" style="51" bestFit="1" customWidth="1"/>
    <col min="12798" max="12804" width="0" style="51" hidden="1" customWidth="1"/>
    <col min="12805" max="12805" width="16.85546875" style="51" bestFit="1" customWidth="1"/>
    <col min="12806" max="12806" width="15.42578125" style="51" customWidth="1"/>
    <col min="12807" max="12807" width="15.85546875" style="51" bestFit="1" customWidth="1"/>
    <col min="12808" max="12808" width="14" style="51" bestFit="1" customWidth="1"/>
    <col min="12809" max="12809" width="14.7109375" style="51" bestFit="1" customWidth="1"/>
    <col min="12810" max="12810" width="16.28515625" style="51" bestFit="1" customWidth="1"/>
    <col min="12811" max="12811" width="16" style="51" bestFit="1" customWidth="1"/>
    <col min="12812" max="13050" width="8" style="51"/>
    <col min="13051" max="13051" width="7" style="51" customWidth="1"/>
    <col min="13052" max="13052" width="22.28515625" style="51" customWidth="1"/>
    <col min="13053" max="13053" width="9.140625" style="51" bestFit="1" customWidth="1"/>
    <col min="13054" max="13060" width="0" style="51" hidden="1" customWidth="1"/>
    <col min="13061" max="13061" width="16.85546875" style="51" bestFit="1" customWidth="1"/>
    <col min="13062" max="13062" width="15.42578125" style="51" customWidth="1"/>
    <col min="13063" max="13063" width="15.85546875" style="51" bestFit="1" customWidth="1"/>
    <col min="13064" max="13064" width="14" style="51" bestFit="1" customWidth="1"/>
    <col min="13065" max="13065" width="14.7109375" style="51" bestFit="1" customWidth="1"/>
    <col min="13066" max="13066" width="16.28515625" style="51" bestFit="1" customWidth="1"/>
    <col min="13067" max="13067" width="16" style="51" bestFit="1" customWidth="1"/>
    <col min="13068" max="13306" width="8" style="51"/>
    <col min="13307" max="13307" width="7" style="51" customWidth="1"/>
    <col min="13308" max="13308" width="22.28515625" style="51" customWidth="1"/>
    <col min="13309" max="13309" width="9.140625" style="51" bestFit="1" customWidth="1"/>
    <col min="13310" max="13316" width="0" style="51" hidden="1" customWidth="1"/>
    <col min="13317" max="13317" width="16.85546875" style="51" bestFit="1" customWidth="1"/>
    <col min="13318" max="13318" width="15.42578125" style="51" customWidth="1"/>
    <col min="13319" max="13319" width="15.85546875" style="51" bestFit="1" customWidth="1"/>
    <col min="13320" max="13320" width="14" style="51" bestFit="1" customWidth="1"/>
    <col min="13321" max="13321" width="14.7109375" style="51" bestFit="1" customWidth="1"/>
    <col min="13322" max="13322" width="16.28515625" style="51" bestFit="1" customWidth="1"/>
    <col min="13323" max="13323" width="16" style="51" bestFit="1" customWidth="1"/>
    <col min="13324" max="13562" width="8" style="51"/>
    <col min="13563" max="13563" width="7" style="51" customWidth="1"/>
    <col min="13564" max="13564" width="22.28515625" style="51" customWidth="1"/>
    <col min="13565" max="13565" width="9.140625" style="51" bestFit="1" customWidth="1"/>
    <col min="13566" max="13572" width="0" style="51" hidden="1" customWidth="1"/>
    <col min="13573" max="13573" width="16.85546875" style="51" bestFit="1" customWidth="1"/>
    <col min="13574" max="13574" width="15.42578125" style="51" customWidth="1"/>
    <col min="13575" max="13575" width="15.85546875" style="51" bestFit="1" customWidth="1"/>
    <col min="13576" max="13576" width="14" style="51" bestFit="1" customWidth="1"/>
    <col min="13577" max="13577" width="14.7109375" style="51" bestFit="1" customWidth="1"/>
    <col min="13578" max="13578" width="16.28515625" style="51" bestFit="1" customWidth="1"/>
    <col min="13579" max="13579" width="16" style="51" bestFit="1" customWidth="1"/>
    <col min="13580" max="13818" width="8" style="51"/>
    <col min="13819" max="13819" width="7" style="51" customWidth="1"/>
    <col min="13820" max="13820" width="22.28515625" style="51" customWidth="1"/>
    <col min="13821" max="13821" width="9.140625" style="51" bestFit="1" customWidth="1"/>
    <col min="13822" max="13828" width="0" style="51" hidden="1" customWidth="1"/>
    <col min="13829" max="13829" width="16.85546875" style="51" bestFit="1" customWidth="1"/>
    <col min="13830" max="13830" width="15.42578125" style="51" customWidth="1"/>
    <col min="13831" max="13831" width="15.85546875" style="51" bestFit="1" customWidth="1"/>
    <col min="13832" max="13832" width="14" style="51" bestFit="1" customWidth="1"/>
    <col min="13833" max="13833" width="14.7109375" style="51" bestFit="1" customWidth="1"/>
    <col min="13834" max="13834" width="16.28515625" style="51" bestFit="1" customWidth="1"/>
    <col min="13835" max="13835" width="16" style="51" bestFit="1" customWidth="1"/>
    <col min="13836" max="14074" width="8" style="51"/>
    <col min="14075" max="14075" width="7" style="51" customWidth="1"/>
    <col min="14076" max="14076" width="22.28515625" style="51" customWidth="1"/>
    <col min="14077" max="14077" width="9.140625" style="51" bestFit="1" customWidth="1"/>
    <col min="14078" max="14084" width="0" style="51" hidden="1" customWidth="1"/>
    <col min="14085" max="14085" width="16.85546875" style="51" bestFit="1" customWidth="1"/>
    <col min="14086" max="14086" width="15.42578125" style="51" customWidth="1"/>
    <col min="14087" max="14087" width="15.85546875" style="51" bestFit="1" customWidth="1"/>
    <col min="14088" max="14088" width="14" style="51" bestFit="1" customWidth="1"/>
    <col min="14089" max="14089" width="14.7109375" style="51" bestFit="1" customWidth="1"/>
    <col min="14090" max="14090" width="16.28515625" style="51" bestFit="1" customWidth="1"/>
    <col min="14091" max="14091" width="16" style="51" bestFit="1" customWidth="1"/>
    <col min="14092" max="14330" width="8" style="51"/>
    <col min="14331" max="14331" width="7" style="51" customWidth="1"/>
    <col min="14332" max="14332" width="22.28515625" style="51" customWidth="1"/>
    <col min="14333" max="14333" width="9.140625" style="51" bestFit="1" customWidth="1"/>
    <col min="14334" max="14340" width="0" style="51" hidden="1" customWidth="1"/>
    <col min="14341" max="14341" width="16.85546875" style="51" bestFit="1" customWidth="1"/>
    <col min="14342" max="14342" width="15.42578125" style="51" customWidth="1"/>
    <col min="14343" max="14343" width="15.85546875" style="51" bestFit="1" customWidth="1"/>
    <col min="14344" max="14344" width="14" style="51" bestFit="1" customWidth="1"/>
    <col min="14345" max="14345" width="14.7109375" style="51" bestFit="1" customWidth="1"/>
    <col min="14346" max="14346" width="16.28515625" style="51" bestFit="1" customWidth="1"/>
    <col min="14347" max="14347" width="16" style="51" bestFit="1" customWidth="1"/>
    <col min="14348" max="14586" width="8" style="51"/>
    <col min="14587" max="14587" width="7" style="51" customWidth="1"/>
    <col min="14588" max="14588" width="22.28515625" style="51" customWidth="1"/>
    <col min="14589" max="14589" width="9.140625" style="51" bestFit="1" customWidth="1"/>
    <col min="14590" max="14596" width="0" style="51" hidden="1" customWidth="1"/>
    <col min="14597" max="14597" width="16.85546875" style="51" bestFit="1" customWidth="1"/>
    <col min="14598" max="14598" width="15.42578125" style="51" customWidth="1"/>
    <col min="14599" max="14599" width="15.85546875" style="51" bestFit="1" customWidth="1"/>
    <col min="14600" max="14600" width="14" style="51" bestFit="1" customWidth="1"/>
    <col min="14601" max="14601" width="14.7109375" style="51" bestFit="1" customWidth="1"/>
    <col min="14602" max="14602" width="16.28515625" style="51" bestFit="1" customWidth="1"/>
    <col min="14603" max="14603" width="16" style="51" bestFit="1" customWidth="1"/>
    <col min="14604" max="14842" width="8" style="51"/>
    <col min="14843" max="14843" width="7" style="51" customWidth="1"/>
    <col min="14844" max="14844" width="22.28515625" style="51" customWidth="1"/>
    <col min="14845" max="14845" width="9.140625" style="51" bestFit="1" customWidth="1"/>
    <col min="14846" max="14852" width="0" style="51" hidden="1" customWidth="1"/>
    <col min="14853" max="14853" width="16.85546875" style="51" bestFit="1" customWidth="1"/>
    <col min="14854" max="14854" width="15.42578125" style="51" customWidth="1"/>
    <col min="14855" max="14855" width="15.85546875" style="51" bestFit="1" customWidth="1"/>
    <col min="14856" max="14856" width="14" style="51" bestFit="1" customWidth="1"/>
    <col min="14857" max="14857" width="14.7109375" style="51" bestFit="1" customWidth="1"/>
    <col min="14858" max="14858" width="16.28515625" style="51" bestFit="1" customWidth="1"/>
    <col min="14859" max="14859" width="16" style="51" bestFit="1" customWidth="1"/>
    <col min="14860" max="15098" width="8" style="51"/>
    <col min="15099" max="15099" width="7" style="51" customWidth="1"/>
    <col min="15100" max="15100" width="22.28515625" style="51" customWidth="1"/>
    <col min="15101" max="15101" width="9.140625" style="51" bestFit="1" customWidth="1"/>
    <col min="15102" max="15108" width="0" style="51" hidden="1" customWidth="1"/>
    <col min="15109" max="15109" width="16.85546875" style="51" bestFit="1" customWidth="1"/>
    <col min="15110" max="15110" width="15.42578125" style="51" customWidth="1"/>
    <col min="15111" max="15111" width="15.85546875" style="51" bestFit="1" customWidth="1"/>
    <col min="15112" max="15112" width="14" style="51" bestFit="1" customWidth="1"/>
    <col min="15113" max="15113" width="14.7109375" style="51" bestFit="1" customWidth="1"/>
    <col min="15114" max="15114" width="16.28515625" style="51" bestFit="1" customWidth="1"/>
    <col min="15115" max="15115" width="16" style="51" bestFit="1" customWidth="1"/>
    <col min="15116" max="15354" width="8" style="51"/>
    <col min="15355" max="15355" width="7" style="51" customWidth="1"/>
    <col min="15356" max="15356" width="22.28515625" style="51" customWidth="1"/>
    <col min="15357" max="15357" width="9.140625" style="51" bestFit="1" customWidth="1"/>
    <col min="15358" max="15364" width="0" style="51" hidden="1" customWidth="1"/>
    <col min="15365" max="15365" width="16.85546875" style="51" bestFit="1" customWidth="1"/>
    <col min="15366" max="15366" width="15.42578125" style="51" customWidth="1"/>
    <col min="15367" max="15367" width="15.85546875" style="51" bestFit="1" customWidth="1"/>
    <col min="15368" max="15368" width="14" style="51" bestFit="1" customWidth="1"/>
    <col min="15369" max="15369" width="14.7109375" style="51" bestFit="1" customWidth="1"/>
    <col min="15370" max="15370" width="16.28515625" style="51" bestFit="1" customWidth="1"/>
    <col min="15371" max="15371" width="16" style="51" bestFit="1" customWidth="1"/>
    <col min="15372" max="15610" width="8" style="51"/>
    <col min="15611" max="15611" width="7" style="51" customWidth="1"/>
    <col min="15612" max="15612" width="22.28515625" style="51" customWidth="1"/>
    <col min="15613" max="15613" width="9.140625" style="51" bestFit="1" customWidth="1"/>
    <col min="15614" max="15620" width="0" style="51" hidden="1" customWidth="1"/>
    <col min="15621" max="15621" width="16.85546875" style="51" bestFit="1" customWidth="1"/>
    <col min="15622" max="15622" width="15.42578125" style="51" customWidth="1"/>
    <col min="15623" max="15623" width="15.85546875" style="51" bestFit="1" customWidth="1"/>
    <col min="15624" max="15624" width="14" style="51" bestFit="1" customWidth="1"/>
    <col min="15625" max="15625" width="14.7109375" style="51" bestFit="1" customWidth="1"/>
    <col min="15626" max="15626" width="16.28515625" style="51" bestFit="1" customWidth="1"/>
    <col min="15627" max="15627" width="16" style="51" bestFit="1" customWidth="1"/>
    <col min="15628" max="15866" width="8" style="51"/>
    <col min="15867" max="15867" width="7" style="51" customWidth="1"/>
    <col min="15868" max="15868" width="22.28515625" style="51" customWidth="1"/>
    <col min="15869" max="15869" width="9.140625" style="51" bestFit="1" customWidth="1"/>
    <col min="15870" max="15876" width="0" style="51" hidden="1" customWidth="1"/>
    <col min="15877" max="15877" width="16.85546875" style="51" bestFit="1" customWidth="1"/>
    <col min="15878" max="15878" width="15.42578125" style="51" customWidth="1"/>
    <col min="15879" max="15879" width="15.85546875" style="51" bestFit="1" customWidth="1"/>
    <col min="15880" max="15880" width="14" style="51" bestFit="1" customWidth="1"/>
    <col min="15881" max="15881" width="14.7109375" style="51" bestFit="1" customWidth="1"/>
    <col min="15882" max="15882" width="16.28515625" style="51" bestFit="1" customWidth="1"/>
    <col min="15883" max="15883" width="16" style="51" bestFit="1" customWidth="1"/>
    <col min="15884" max="16122" width="8" style="51"/>
    <col min="16123" max="16123" width="7" style="51" customWidth="1"/>
    <col min="16124" max="16124" width="22.28515625" style="51" customWidth="1"/>
    <col min="16125" max="16125" width="9.140625" style="51" bestFit="1" customWidth="1"/>
    <col min="16126" max="16132" width="0" style="51" hidden="1" customWidth="1"/>
    <col min="16133" max="16133" width="16.85546875" style="51" bestFit="1" customWidth="1"/>
    <col min="16134" max="16134" width="15.42578125" style="51" customWidth="1"/>
    <col min="16135" max="16135" width="15.85546875" style="51" bestFit="1" customWidth="1"/>
    <col min="16136" max="16136" width="14" style="51" bestFit="1" customWidth="1"/>
    <col min="16137" max="16137" width="14.7109375" style="51" bestFit="1" customWidth="1"/>
    <col min="16138" max="16138" width="16.28515625" style="51" bestFit="1" customWidth="1"/>
    <col min="16139" max="16139" width="16" style="51" bestFit="1" customWidth="1"/>
    <col min="16140" max="16384" width="8" style="51"/>
  </cols>
  <sheetData>
    <row r="1" spans="1:11" x14ac:dyDescent="0.25">
      <c r="A1" s="203" t="str">
        <f>ToC!A1</f>
        <v>Pacific Gas and Electric Company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</row>
    <row r="2" spans="1:11" x14ac:dyDescent="0.25">
      <c r="A2" s="203" t="str">
        <f>ToC!A2</f>
        <v>TO Tariff Rate Year 2024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x14ac:dyDescent="0.25">
      <c r="A3" s="203" t="s">
        <v>116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x14ac:dyDescent="0.25">
      <c r="A4" s="203" t="s">
        <v>138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x14ac:dyDescent="0.25">
      <c r="A5" s="1"/>
      <c r="B5" s="1"/>
      <c r="C5" s="1"/>
      <c r="D5" s="1"/>
      <c r="E5" s="1"/>
      <c r="F5" s="1"/>
      <c r="G5" s="92"/>
      <c r="H5" s="1"/>
      <c r="I5" s="134"/>
      <c r="J5" s="2"/>
      <c r="K5" s="135"/>
    </row>
    <row r="6" spans="1:11" x14ac:dyDescent="0.25">
      <c r="E6" s="41" t="s">
        <v>2</v>
      </c>
      <c r="F6" s="41" t="s">
        <v>3</v>
      </c>
      <c r="G6" s="41" t="s">
        <v>23</v>
      </c>
      <c r="H6" s="41" t="s">
        <v>24</v>
      </c>
      <c r="J6" s="41"/>
    </row>
    <row r="7" spans="1:11" x14ac:dyDescent="0.25">
      <c r="E7" s="42" t="s">
        <v>118</v>
      </c>
      <c r="F7" s="41" t="s">
        <v>119</v>
      </c>
      <c r="G7" s="42"/>
      <c r="H7" s="42" t="s">
        <v>118</v>
      </c>
    </row>
    <row r="8" spans="1:11" s="41" customFormat="1" x14ac:dyDescent="0.25">
      <c r="B8" s="51"/>
      <c r="C8" s="51"/>
      <c r="D8" s="51"/>
      <c r="E8" s="42" t="s">
        <v>120</v>
      </c>
      <c r="F8" s="41" t="s">
        <v>121</v>
      </c>
      <c r="G8" s="95" t="s">
        <v>324</v>
      </c>
      <c r="H8" s="42" t="s">
        <v>120</v>
      </c>
    </row>
    <row r="9" spans="1:11" s="41" customFormat="1" ht="15.75" thickBot="1" x14ac:dyDescent="0.3">
      <c r="A9" s="43" t="s">
        <v>4</v>
      </c>
      <c r="B9" s="53" t="s">
        <v>122</v>
      </c>
      <c r="C9" s="53"/>
      <c r="D9" s="53"/>
      <c r="E9" s="73" t="s">
        <v>306</v>
      </c>
      <c r="F9" s="73" t="s">
        <v>324</v>
      </c>
      <c r="G9" s="96" t="s">
        <v>123</v>
      </c>
      <c r="H9" s="137" t="s">
        <v>355</v>
      </c>
      <c r="I9" s="43" t="s">
        <v>22</v>
      </c>
      <c r="J9" s="43" t="s">
        <v>4</v>
      </c>
    </row>
    <row r="10" spans="1:11" s="41" customFormat="1" x14ac:dyDescent="0.25">
      <c r="A10" s="41">
        <v>100</v>
      </c>
      <c r="B10" s="51"/>
      <c r="C10" s="17" t="s">
        <v>202</v>
      </c>
      <c r="E10" s="52">
        <f>E21</f>
        <v>-2777207</v>
      </c>
      <c r="F10" s="52"/>
      <c r="G10" s="97">
        <f>H10-E10</f>
        <v>169717</v>
      </c>
      <c r="H10" s="97">
        <f>H21</f>
        <v>-2607490</v>
      </c>
      <c r="I10" s="97" t="s">
        <v>290</v>
      </c>
      <c r="J10" s="41">
        <f>A10</f>
        <v>100</v>
      </c>
    </row>
    <row r="11" spans="1:11" s="41" customFormat="1" x14ac:dyDescent="0.25">
      <c r="A11" s="41">
        <f>A10+1</f>
        <v>101</v>
      </c>
      <c r="B11" s="51"/>
      <c r="C11" s="17" t="s">
        <v>18</v>
      </c>
      <c r="E11" s="52">
        <f>E15+E16+E17</f>
        <v>-9847925</v>
      </c>
      <c r="F11" s="52"/>
      <c r="G11" s="97">
        <f t="shared" ref="G11:G12" si="0">H11-E11</f>
        <v>360203</v>
      </c>
      <c r="H11" s="52">
        <f>H15+H16+H17</f>
        <v>-9487722</v>
      </c>
      <c r="I11" s="71" t="s">
        <v>291</v>
      </c>
      <c r="J11" s="41">
        <f>A11</f>
        <v>101</v>
      </c>
    </row>
    <row r="12" spans="1:11" s="41" customFormat="1" x14ac:dyDescent="0.25">
      <c r="A12" s="41">
        <f>A11+1</f>
        <v>102</v>
      </c>
      <c r="B12" s="51"/>
      <c r="C12" s="17" t="s">
        <v>203</v>
      </c>
      <c r="E12" s="52">
        <f>+E18+E19+E20+E22+E23+E24</f>
        <v>-83953362</v>
      </c>
      <c r="F12" s="52"/>
      <c r="G12" s="97">
        <f t="shared" si="0"/>
        <v>4662904.400000006</v>
      </c>
      <c r="H12" s="52">
        <f>+H18+H19+H20+H22+H23+H24</f>
        <v>-79290457.599999994</v>
      </c>
      <c r="I12" s="71" t="s">
        <v>292</v>
      </c>
      <c r="J12" s="41">
        <f>A12</f>
        <v>102</v>
      </c>
    </row>
    <row r="13" spans="1:11" s="41" customFormat="1" ht="15.75" thickBot="1" x14ac:dyDescent="0.3">
      <c r="A13" s="41">
        <f>A12+1</f>
        <v>103</v>
      </c>
      <c r="B13" s="51"/>
      <c r="C13" s="51" t="s">
        <v>204</v>
      </c>
      <c r="E13" s="70">
        <f>SUM(E10:E12)</f>
        <v>-96578494</v>
      </c>
      <c r="F13" s="70">
        <f>SUM(F10:F12)</f>
        <v>0</v>
      </c>
      <c r="G13" s="98">
        <f>SUM(G10:G12)</f>
        <v>5192824.400000006</v>
      </c>
      <c r="H13" s="98">
        <f>SUM(H10:H12)</f>
        <v>-91385669.599999994</v>
      </c>
      <c r="I13" s="71" t="s">
        <v>184</v>
      </c>
    </row>
    <row r="14" spans="1:11" s="41" customFormat="1" ht="15.75" thickTop="1" x14ac:dyDescent="0.25">
      <c r="B14" s="51"/>
      <c r="C14" s="51"/>
      <c r="E14" s="52"/>
      <c r="F14" s="52"/>
      <c r="G14" s="97"/>
      <c r="H14" s="97"/>
      <c r="I14" s="71"/>
    </row>
    <row r="15" spans="1:11" s="41" customFormat="1" x14ac:dyDescent="0.25">
      <c r="A15" s="41">
        <v>200</v>
      </c>
      <c r="B15" s="51" t="s">
        <v>103</v>
      </c>
      <c r="C15" s="51" t="s">
        <v>104</v>
      </c>
      <c r="E15" s="74">
        <v>-45</v>
      </c>
      <c r="F15" s="52">
        <v>0</v>
      </c>
      <c r="G15" s="97">
        <f>H15-E15</f>
        <v>14</v>
      </c>
      <c r="H15" s="138">
        <v>-31</v>
      </c>
      <c r="I15" s="71" t="s">
        <v>354</v>
      </c>
      <c r="J15" s="41">
        <f t="shared" ref="J15:J25" si="1">A15</f>
        <v>200</v>
      </c>
    </row>
    <row r="16" spans="1:11" s="41" customFormat="1" x14ac:dyDescent="0.25">
      <c r="A16" s="41">
        <v>201</v>
      </c>
      <c r="B16" s="51" t="s">
        <v>103</v>
      </c>
      <c r="C16" s="51" t="s">
        <v>104</v>
      </c>
      <c r="E16" s="74">
        <v>-70522</v>
      </c>
      <c r="F16" s="52">
        <v>0</v>
      </c>
      <c r="G16" s="97">
        <f t="shared" ref="G16:G24" si="2">H16-E16</f>
        <v>9978</v>
      </c>
      <c r="H16" s="138">
        <v>-60544</v>
      </c>
      <c r="I16" s="71" t="s">
        <v>354</v>
      </c>
      <c r="J16" s="41">
        <f t="shared" si="1"/>
        <v>201</v>
      </c>
    </row>
    <row r="17" spans="1:10" x14ac:dyDescent="0.25">
      <c r="A17" s="41">
        <v>202</v>
      </c>
      <c r="B17" s="51" t="s">
        <v>105</v>
      </c>
      <c r="C17" s="51" t="s">
        <v>106</v>
      </c>
      <c r="D17" s="41"/>
      <c r="E17" s="74">
        <v>-9777358</v>
      </c>
      <c r="F17" s="52">
        <v>0</v>
      </c>
      <c r="G17" s="97">
        <f t="shared" si="2"/>
        <v>350211</v>
      </c>
      <c r="H17" s="138">
        <v>-9427147</v>
      </c>
      <c r="I17" s="71" t="s">
        <v>354</v>
      </c>
      <c r="J17" s="41">
        <f t="shared" si="1"/>
        <v>202</v>
      </c>
    </row>
    <row r="18" spans="1:10" x14ac:dyDescent="0.25">
      <c r="A18" s="41">
        <v>203</v>
      </c>
      <c r="B18" s="51" t="s">
        <v>124</v>
      </c>
      <c r="C18" s="51" t="s">
        <v>125</v>
      </c>
      <c r="D18" s="41"/>
      <c r="E18" s="74">
        <v>-19661366</v>
      </c>
      <c r="F18" s="52">
        <v>0</v>
      </c>
      <c r="G18" s="97">
        <f t="shared" si="2"/>
        <v>1170735</v>
      </c>
      <c r="H18" s="138">
        <v>-18490631</v>
      </c>
      <c r="I18" s="71" t="s">
        <v>354</v>
      </c>
      <c r="J18" s="41">
        <f t="shared" si="1"/>
        <v>203</v>
      </c>
    </row>
    <row r="19" spans="1:10" x14ac:dyDescent="0.25">
      <c r="A19" s="41">
        <v>204</v>
      </c>
      <c r="B19" s="51" t="s">
        <v>126</v>
      </c>
      <c r="C19" s="51" t="s">
        <v>127</v>
      </c>
      <c r="D19" s="41"/>
      <c r="E19" s="74">
        <v>-13162678</v>
      </c>
      <c r="F19" s="52">
        <v>0</v>
      </c>
      <c r="G19" s="97">
        <f t="shared" si="2"/>
        <v>570899.69999999925</v>
      </c>
      <c r="H19" s="138">
        <f>-12591778.3</f>
        <v>-12591778.300000001</v>
      </c>
      <c r="I19" s="71" t="s">
        <v>354</v>
      </c>
      <c r="J19" s="41">
        <f t="shared" si="1"/>
        <v>204</v>
      </c>
    </row>
    <row r="20" spans="1:10" x14ac:dyDescent="0.25">
      <c r="A20" s="41">
        <v>205</v>
      </c>
      <c r="B20" s="51" t="s">
        <v>128</v>
      </c>
      <c r="C20" s="51" t="s">
        <v>129</v>
      </c>
      <c r="D20" s="41"/>
      <c r="E20" s="74">
        <v>-37040231</v>
      </c>
      <c r="F20" s="52">
        <v>0</v>
      </c>
      <c r="G20" s="97">
        <f t="shared" si="2"/>
        <v>2259082.700000003</v>
      </c>
      <c r="H20" s="138">
        <f>-34781148.3</f>
        <v>-34781148.299999997</v>
      </c>
      <c r="I20" s="71" t="s">
        <v>354</v>
      </c>
      <c r="J20" s="41">
        <f t="shared" si="1"/>
        <v>205</v>
      </c>
    </row>
    <row r="21" spans="1:10" x14ac:dyDescent="0.25">
      <c r="A21" s="41">
        <v>206</v>
      </c>
      <c r="B21" s="51" t="s">
        <v>81</v>
      </c>
      <c r="C21" s="44" t="s">
        <v>82</v>
      </c>
      <c r="D21" s="41"/>
      <c r="E21" s="74">
        <v>-2777207</v>
      </c>
      <c r="F21" s="52">
        <v>0</v>
      </c>
      <c r="G21" s="97">
        <f t="shared" si="2"/>
        <v>169717</v>
      </c>
      <c r="H21" s="138">
        <v>-2607490</v>
      </c>
      <c r="I21" s="71" t="s">
        <v>354</v>
      </c>
      <c r="J21" s="41">
        <f t="shared" si="1"/>
        <v>206</v>
      </c>
    </row>
    <row r="22" spans="1:10" x14ac:dyDescent="0.25">
      <c r="A22" s="41">
        <v>207</v>
      </c>
      <c r="B22" s="51" t="s">
        <v>130</v>
      </c>
      <c r="C22" s="51" t="s">
        <v>131</v>
      </c>
      <c r="D22" s="41"/>
      <c r="E22" s="74">
        <v>-9931363</v>
      </c>
      <c r="F22" s="52">
        <v>0</v>
      </c>
      <c r="G22" s="97">
        <f t="shared" si="2"/>
        <v>476291</v>
      </c>
      <c r="H22" s="138">
        <v>-9455072</v>
      </c>
      <c r="I22" s="71" t="s">
        <v>354</v>
      </c>
      <c r="J22" s="41">
        <f t="shared" si="1"/>
        <v>207</v>
      </c>
    </row>
    <row r="23" spans="1:10" x14ac:dyDescent="0.25">
      <c r="A23" s="41">
        <v>208</v>
      </c>
      <c r="B23" s="51" t="s">
        <v>132</v>
      </c>
      <c r="C23" s="51" t="s">
        <v>133</v>
      </c>
      <c r="D23" s="41"/>
      <c r="E23" s="74">
        <v>-3463433</v>
      </c>
      <c r="F23" s="52">
        <v>0</v>
      </c>
      <c r="G23" s="97">
        <f t="shared" si="2"/>
        <v>155005</v>
      </c>
      <c r="H23" s="138">
        <v>-3308428</v>
      </c>
      <c r="I23" s="71" t="s">
        <v>354</v>
      </c>
      <c r="J23" s="41">
        <f t="shared" si="1"/>
        <v>208</v>
      </c>
    </row>
    <row r="24" spans="1:10" x14ac:dyDescent="0.25">
      <c r="A24" s="41">
        <v>209</v>
      </c>
      <c r="B24" s="51" t="s">
        <v>134</v>
      </c>
      <c r="C24" s="51" t="s">
        <v>135</v>
      </c>
      <c r="D24" s="41"/>
      <c r="E24" s="75">
        <v>-694291</v>
      </c>
      <c r="F24" s="52">
        <v>0</v>
      </c>
      <c r="G24" s="97">
        <f t="shared" si="2"/>
        <v>30891</v>
      </c>
      <c r="H24" s="138">
        <v>-663400</v>
      </c>
      <c r="I24" s="71" t="s">
        <v>354</v>
      </c>
      <c r="J24" s="41">
        <f t="shared" si="1"/>
        <v>209</v>
      </c>
    </row>
    <row r="25" spans="1:10" ht="15.75" thickBot="1" x14ac:dyDescent="0.3">
      <c r="A25" s="41">
        <v>210</v>
      </c>
      <c r="B25" s="63" t="s">
        <v>136</v>
      </c>
      <c r="C25" s="54"/>
      <c r="E25" s="72">
        <f>SUM(E15:E24)</f>
        <v>-96578494</v>
      </c>
      <c r="F25" s="62">
        <f>SUM(F15:F24)</f>
        <v>0</v>
      </c>
      <c r="G25" s="99">
        <f>SUM(G15:G24)</f>
        <v>5192824.4000000022</v>
      </c>
      <c r="H25" s="99">
        <f>SUM(H15:H24)</f>
        <v>-91385669.599999994</v>
      </c>
      <c r="I25" s="71" t="s">
        <v>205</v>
      </c>
      <c r="J25" s="41">
        <f t="shared" si="1"/>
        <v>210</v>
      </c>
    </row>
    <row r="26" spans="1:10" ht="15.75" thickTop="1" x14ac:dyDescent="0.25">
      <c r="G26" s="93"/>
      <c r="H26" s="93"/>
      <c r="I26" s="104"/>
    </row>
    <row r="27" spans="1:10" x14ac:dyDescent="0.25">
      <c r="C27" s="51" t="s">
        <v>165</v>
      </c>
      <c r="G27" s="93"/>
      <c r="J27" s="52"/>
    </row>
    <row r="28" spans="1:10" x14ac:dyDescent="0.25">
      <c r="G28" s="94"/>
      <c r="J28" s="52"/>
    </row>
    <row r="61" spans="4:4" x14ac:dyDescent="0.25">
      <c r="D61" s="51">
        <v>55340744.102750301</v>
      </c>
    </row>
    <row r="62" spans="4:4" x14ac:dyDescent="0.25">
      <c r="D62" s="51">
        <v>69352119.224187255</v>
      </c>
    </row>
    <row r="63" spans="4:4" x14ac:dyDescent="0.25">
      <c r="D63" s="51">
        <v>84168508.657962263</v>
      </c>
    </row>
    <row r="64" spans="4:4" x14ac:dyDescent="0.25">
      <c r="D64" s="51">
        <v>195584191</v>
      </c>
    </row>
    <row r="65" spans="4:4" x14ac:dyDescent="0.25">
      <c r="D65" s="51">
        <v>122601960</v>
      </c>
    </row>
    <row r="66" spans="4:4" x14ac:dyDescent="0.25">
      <c r="D66" s="51">
        <v>246277910.87847403</v>
      </c>
    </row>
    <row r="67" spans="4:4" x14ac:dyDescent="0.25">
      <c r="D67" s="51">
        <v>41886224.018000633</v>
      </c>
    </row>
    <row r="68" spans="4:4" x14ac:dyDescent="0.25">
      <c r="D68" s="51">
        <v>64514102.755534619</v>
      </c>
    </row>
    <row r="69" spans="4:4" x14ac:dyDescent="0.25">
      <c r="D69" s="51">
        <v>102755732.31802866</v>
      </c>
    </row>
    <row r="70" spans="4:4" x14ac:dyDescent="0.25">
      <c r="D70" s="51">
        <v>87574375.395581886</v>
      </c>
    </row>
    <row r="71" spans="4:4" x14ac:dyDescent="0.25">
      <c r="D71" s="51">
        <v>60098352.574760981</v>
      </c>
    </row>
    <row r="72" spans="4:4" x14ac:dyDescent="0.25">
      <c r="D72" s="51">
        <v>130277673.49302877</v>
      </c>
    </row>
    <row r="79" spans="4:4" x14ac:dyDescent="0.25">
      <c r="D79" s="51">
        <v>55109132.746046238</v>
      </c>
    </row>
    <row r="80" spans="4:4" x14ac:dyDescent="0.25">
      <c r="D80" s="51">
        <v>106226944.35288081</v>
      </c>
    </row>
    <row r="81" spans="4:4" x14ac:dyDescent="0.25">
      <c r="D81" s="51">
        <v>88345572.166623652</v>
      </c>
    </row>
    <row r="82" spans="4:4" x14ac:dyDescent="0.25">
      <c r="D82" s="51">
        <v>119667139.64027068</v>
      </c>
    </row>
    <row r="83" spans="4:4" x14ac:dyDescent="0.25">
      <c r="D83" s="51">
        <v>116543495.15783252</v>
      </c>
    </row>
    <row r="84" spans="4:4" x14ac:dyDescent="0.25">
      <c r="D84" s="51">
        <v>66454498.352867521</v>
      </c>
    </row>
    <row r="85" spans="4:4" x14ac:dyDescent="0.25">
      <c r="D85" s="51">
        <v>98550311.261942178</v>
      </c>
    </row>
    <row r="86" spans="4:4" x14ac:dyDescent="0.25">
      <c r="D86" s="51">
        <v>140050138.26468539</v>
      </c>
    </row>
    <row r="87" spans="4:4" x14ac:dyDescent="0.25">
      <c r="D87" s="51">
        <v>98701983.515771031</v>
      </c>
    </row>
    <row r="88" spans="4:4" x14ac:dyDescent="0.25">
      <c r="D88" s="51">
        <v>75330090.252181843</v>
      </c>
    </row>
    <row r="89" spans="4:4" x14ac:dyDescent="0.25">
      <c r="D89" s="51">
        <v>125850537.83818357</v>
      </c>
    </row>
    <row r="90" spans="4:4" x14ac:dyDescent="0.25">
      <c r="D90" s="51">
        <v>377359225.8425191</v>
      </c>
    </row>
  </sheetData>
  <mergeCells count="4">
    <mergeCell ref="A1:K1"/>
    <mergeCell ref="A2:K2"/>
    <mergeCell ref="A3:K3"/>
    <mergeCell ref="A4:K4"/>
  </mergeCells>
  <conditionalFormatting sqref="C10">
    <cfRule type="expression" dxfId="2" priority="3" stopIfTrue="1">
      <formula>#REF!&lt;&gt;""</formula>
    </cfRule>
  </conditionalFormatting>
  <conditionalFormatting sqref="C11">
    <cfRule type="expression" dxfId="1" priority="2" stopIfTrue="1">
      <formula>#REF!&lt;&gt;""</formula>
    </cfRule>
  </conditionalFormatting>
  <conditionalFormatting sqref="C12">
    <cfRule type="expression" dxfId="0" priority="1" stopIfTrue="1">
      <formula>#REF!&lt;&gt;""</formula>
    </cfRule>
  </conditionalFormatting>
  <pageMargins left="0.7" right="0.7" top="0.75" bottom="0.75" header="0.3" footer="0.3"/>
  <pageSetup scale="75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3EE51-D5D2-402B-84EF-4773EBCEC316}">
  <sheetPr>
    <pageSetUpPr fitToPage="1"/>
  </sheetPr>
  <dimension ref="A1:P118"/>
  <sheetViews>
    <sheetView view="pageBreakPreview" zoomScale="25" zoomScaleNormal="80" zoomScaleSheetLayoutView="25" workbookViewId="0">
      <selection activeCell="AC123" sqref="AC123"/>
    </sheetView>
  </sheetViews>
  <sheetFormatPr defaultColWidth="9.140625" defaultRowHeight="15" x14ac:dyDescent="0.25"/>
  <cols>
    <col min="1" max="1" width="9.140625" style="7"/>
    <col min="2" max="2" width="22" style="7" customWidth="1"/>
    <col min="3" max="3" width="20.5703125" style="7" customWidth="1"/>
    <col min="4" max="4" width="25.28515625" style="7" customWidth="1"/>
    <col min="5" max="5" width="35.140625" style="7" customWidth="1"/>
    <col min="6" max="9" width="25.28515625" style="7" customWidth="1"/>
    <col min="10" max="10" width="23" style="7" customWidth="1"/>
    <col min="11" max="12" width="25.28515625" style="7" customWidth="1"/>
    <col min="13" max="13" width="20" style="7" customWidth="1"/>
    <col min="14" max="14" width="20.42578125" style="7" customWidth="1"/>
    <col min="15" max="15" width="25.28515625" style="7" customWidth="1"/>
    <col min="16" max="16384" width="9.140625" style="7"/>
  </cols>
  <sheetData>
    <row r="1" spans="1:16" x14ac:dyDescent="0.25">
      <c r="A1" s="204" t="str">
        <f>+ToC!A1</f>
        <v>Pacific Gas and Electric Company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6" x14ac:dyDescent="0.25">
      <c r="A2" s="204" t="str">
        <f>+ToC!A2</f>
        <v>TO Tariff Rate Year 2024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6" x14ac:dyDescent="0.25">
      <c r="A3" s="204" t="s">
        <v>222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6" x14ac:dyDescent="0.25">
      <c r="A4" s="204" t="s">
        <v>288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8" spans="1:16" x14ac:dyDescent="0.25">
      <c r="A8" s="6"/>
      <c r="B8" s="76" t="s">
        <v>223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5"/>
    </row>
    <row r="9" spans="1:16" x14ac:dyDescent="0.25">
      <c r="A9" s="6"/>
      <c r="B9" s="8"/>
      <c r="P9" s="5"/>
    </row>
    <row r="10" spans="1:16" x14ac:dyDescent="0.25">
      <c r="A10" s="6"/>
      <c r="C10" s="152" t="s">
        <v>224</v>
      </c>
      <c r="E10" s="8"/>
      <c r="F10" s="180" t="s">
        <v>225</v>
      </c>
      <c r="G10" s="180" t="s">
        <v>226</v>
      </c>
      <c r="H10" s="8"/>
      <c r="P10" s="5"/>
    </row>
    <row r="11" spans="1:16" x14ac:dyDescent="0.25">
      <c r="A11" s="6"/>
      <c r="D11" s="78" t="s">
        <v>227</v>
      </c>
      <c r="E11" s="8"/>
      <c r="F11" s="181">
        <f>+C99</f>
        <v>0.05</v>
      </c>
      <c r="G11" s="181">
        <f>+C100</f>
        <v>9.5000000000000001E-2</v>
      </c>
      <c r="H11" s="181">
        <f>+C117</f>
        <v>0.27983599999999997</v>
      </c>
      <c r="I11" s="5"/>
      <c r="J11" s="5"/>
      <c r="K11" s="5"/>
      <c r="L11" s="5"/>
      <c r="M11" s="79"/>
      <c r="N11" s="5"/>
      <c r="O11" s="5"/>
      <c r="P11" s="6"/>
    </row>
    <row r="12" spans="1:16" x14ac:dyDescent="0.25">
      <c r="A12" s="6"/>
      <c r="D12" s="80" t="s">
        <v>228</v>
      </c>
      <c r="E12" s="14" t="s">
        <v>229</v>
      </c>
      <c r="F12" s="14" t="s">
        <v>230</v>
      </c>
      <c r="G12" s="14" t="s">
        <v>230</v>
      </c>
      <c r="H12" s="14" t="s">
        <v>231</v>
      </c>
      <c r="I12" s="182"/>
      <c r="J12" s="14"/>
      <c r="K12" s="14"/>
      <c r="L12" s="14"/>
      <c r="M12" s="81"/>
      <c r="N12" s="80"/>
      <c r="O12" s="14"/>
      <c r="P12" s="6"/>
    </row>
    <row r="13" spans="1:16" x14ac:dyDescent="0.25">
      <c r="A13" s="6"/>
      <c r="D13" s="80" t="s">
        <v>232</v>
      </c>
      <c r="E13" s="14"/>
      <c r="F13" s="14"/>
      <c r="G13" s="14"/>
      <c r="H13" s="14"/>
      <c r="I13" s="182"/>
      <c r="J13" s="14"/>
      <c r="K13" s="14"/>
      <c r="L13" s="14"/>
      <c r="M13" s="81"/>
      <c r="N13" s="80"/>
      <c r="O13" s="14"/>
      <c r="P13" s="6"/>
    </row>
    <row r="14" spans="1:16" x14ac:dyDescent="0.25">
      <c r="A14" s="6"/>
      <c r="C14" s="82" t="s">
        <v>2</v>
      </c>
      <c r="D14" s="82" t="s">
        <v>3</v>
      </c>
      <c r="E14" s="82" t="s">
        <v>23</v>
      </c>
      <c r="F14" s="82" t="s">
        <v>24</v>
      </c>
      <c r="G14" s="82" t="s">
        <v>25</v>
      </c>
      <c r="H14" s="82" t="s">
        <v>117</v>
      </c>
      <c r="I14" s="82" t="s">
        <v>26</v>
      </c>
      <c r="J14" s="82" t="s">
        <v>151</v>
      </c>
      <c r="K14" s="82" t="s">
        <v>152</v>
      </c>
      <c r="L14" s="82" t="s">
        <v>193</v>
      </c>
      <c r="M14" s="82" t="s">
        <v>194</v>
      </c>
      <c r="N14" s="82" t="s">
        <v>208</v>
      </c>
      <c r="O14" s="82" t="s">
        <v>233</v>
      </c>
      <c r="P14" s="6"/>
    </row>
    <row r="15" spans="1:16" ht="30" x14ac:dyDescent="0.25">
      <c r="A15" s="14" t="s">
        <v>4</v>
      </c>
      <c r="B15" s="14" t="s">
        <v>207</v>
      </c>
      <c r="C15" s="16" t="s">
        <v>234</v>
      </c>
      <c r="D15" s="83" t="s">
        <v>235</v>
      </c>
      <c r="E15" s="83" t="s">
        <v>236</v>
      </c>
      <c r="F15" s="83" t="s">
        <v>237</v>
      </c>
      <c r="G15" s="183"/>
      <c r="H15" s="83" t="s">
        <v>238</v>
      </c>
      <c r="I15" s="6"/>
      <c r="J15" s="6"/>
      <c r="K15" s="6"/>
      <c r="L15" s="6"/>
      <c r="M15" s="83"/>
      <c r="N15" s="6"/>
      <c r="O15" s="84"/>
      <c r="P15" s="6"/>
    </row>
    <row r="16" spans="1:16" x14ac:dyDescent="0.25">
      <c r="A16" s="5">
        <v>100</v>
      </c>
      <c r="B16" s="6">
        <v>2021</v>
      </c>
      <c r="C16" s="85" t="s">
        <v>239</v>
      </c>
      <c r="D16" s="144">
        <v>104860906</v>
      </c>
      <c r="E16" s="108">
        <f>+D16*$C$116/12*12</f>
        <v>3003586.2215212248</v>
      </c>
      <c r="F16" s="108">
        <f t="shared" ref="F16:F27" si="0">+D16*$C$99</f>
        <v>5243045.3000000007</v>
      </c>
      <c r="G16" s="108"/>
      <c r="H16" s="108">
        <f t="shared" ref="H16:H27" si="1">+(E16-F16)*$C$117</f>
        <v>-626681.27068518673</v>
      </c>
      <c r="I16" s="184"/>
      <c r="J16" s="184"/>
      <c r="K16" s="175"/>
      <c r="L16" s="184"/>
      <c r="M16" s="86"/>
      <c r="N16" s="108"/>
      <c r="O16" s="175"/>
      <c r="P16" s="5">
        <f t="shared" ref="P16:P28" si="2">+A16</f>
        <v>100</v>
      </c>
    </row>
    <row r="17" spans="1:16" x14ac:dyDescent="0.25">
      <c r="A17" s="5">
        <f t="shared" ref="A17:A46" si="3">A16+1</f>
        <v>101</v>
      </c>
      <c r="B17" s="6">
        <f>+B16</f>
        <v>2021</v>
      </c>
      <c r="C17" s="85" t="s">
        <v>240</v>
      </c>
      <c r="D17" s="144">
        <v>100380750</v>
      </c>
      <c r="E17" s="108">
        <f>+D17*$C$116/12*11</f>
        <v>2635653.8550105873</v>
      </c>
      <c r="F17" s="108">
        <f t="shared" si="0"/>
        <v>5019037.5</v>
      </c>
      <c r="G17" s="108"/>
      <c r="H17" s="108">
        <f t="shared" si="1"/>
        <v>-666956.54567925725</v>
      </c>
      <c r="I17" s="184"/>
      <c r="J17" s="184"/>
      <c r="K17" s="175"/>
      <c r="L17" s="184"/>
      <c r="M17" s="86"/>
      <c r="N17" s="108"/>
      <c r="O17" s="175"/>
      <c r="P17" s="5">
        <f t="shared" si="2"/>
        <v>101</v>
      </c>
    </row>
    <row r="18" spans="1:16" x14ac:dyDescent="0.25">
      <c r="A18" s="5">
        <f t="shared" si="3"/>
        <v>102</v>
      </c>
      <c r="B18" s="6">
        <f t="shared" ref="B18:B27" si="4">+B17</f>
        <v>2021</v>
      </c>
      <c r="C18" s="85" t="s">
        <v>241</v>
      </c>
      <c r="D18" s="144">
        <v>171319680</v>
      </c>
      <c r="E18" s="108">
        <f>+D18*$C$116/12*10</f>
        <v>4089333.272937655</v>
      </c>
      <c r="F18" s="108">
        <f t="shared" si="0"/>
        <v>8565984</v>
      </c>
      <c r="G18" s="108"/>
      <c r="H18" s="108">
        <f t="shared" si="1"/>
        <v>-1252728.0328582181</v>
      </c>
      <c r="I18" s="184"/>
      <c r="J18" s="184"/>
      <c r="K18" s="175"/>
      <c r="L18" s="184"/>
      <c r="M18" s="86"/>
      <c r="N18" s="108"/>
      <c r="O18" s="175"/>
      <c r="P18" s="5">
        <f t="shared" si="2"/>
        <v>102</v>
      </c>
    </row>
    <row r="19" spans="1:16" x14ac:dyDescent="0.25">
      <c r="A19" s="5">
        <f t="shared" si="3"/>
        <v>103</v>
      </c>
      <c r="B19" s="6">
        <f t="shared" si="4"/>
        <v>2021</v>
      </c>
      <c r="C19" s="85" t="s">
        <v>242</v>
      </c>
      <c r="D19" s="144">
        <v>83983002</v>
      </c>
      <c r="E19" s="108">
        <f>+D19*$C$116/12*9</f>
        <v>1804177.0565752322</v>
      </c>
      <c r="F19" s="108">
        <f t="shared" si="0"/>
        <v>4199150.1000000006</v>
      </c>
      <c r="G19" s="108"/>
      <c r="H19" s="108">
        <f t="shared" si="1"/>
        <v>-670199.67657981347</v>
      </c>
      <c r="I19" s="184"/>
      <c r="J19" s="184"/>
      <c r="K19" s="175"/>
      <c r="L19" s="184"/>
      <c r="M19" s="86"/>
      <c r="N19" s="108"/>
      <c r="O19" s="175"/>
      <c r="P19" s="5">
        <f t="shared" si="2"/>
        <v>103</v>
      </c>
    </row>
    <row r="20" spans="1:16" x14ac:dyDescent="0.25">
      <c r="A20" s="5">
        <f t="shared" si="3"/>
        <v>104</v>
      </c>
      <c r="B20" s="6">
        <f t="shared" si="4"/>
        <v>2021</v>
      </c>
      <c r="C20" s="85" t="s">
        <v>243</v>
      </c>
      <c r="D20" s="144">
        <v>170699035</v>
      </c>
      <c r="E20" s="108">
        <f>+D20*$C$116/12*8</f>
        <v>3259614.9770247028</v>
      </c>
      <c r="F20" s="108">
        <f t="shared" si="0"/>
        <v>8534951.75</v>
      </c>
      <c r="G20" s="108"/>
      <c r="H20" s="108">
        <f t="shared" si="1"/>
        <v>-1476229.1412023152</v>
      </c>
      <c r="I20" s="184"/>
      <c r="J20" s="184"/>
      <c r="K20" s="175"/>
      <c r="L20" s="184"/>
      <c r="M20" s="86"/>
      <c r="N20" s="108"/>
      <c r="O20" s="175"/>
      <c r="P20" s="5">
        <f t="shared" si="2"/>
        <v>104</v>
      </c>
    </row>
    <row r="21" spans="1:16" x14ac:dyDescent="0.25">
      <c r="A21" s="5">
        <f t="shared" si="3"/>
        <v>105</v>
      </c>
      <c r="B21" s="6">
        <f t="shared" si="4"/>
        <v>2021</v>
      </c>
      <c r="C21" s="85" t="s">
        <v>244</v>
      </c>
      <c r="D21" s="144">
        <v>125997176</v>
      </c>
      <c r="E21" s="108">
        <f>+D21*$C$116/12*7</f>
        <v>2105252.0695759365</v>
      </c>
      <c r="F21" s="108">
        <f t="shared" si="0"/>
        <v>6299858.8000000007</v>
      </c>
      <c r="G21" s="108"/>
      <c r="H21" s="108">
        <f t="shared" si="1"/>
        <v>-1173801.9690149482</v>
      </c>
      <c r="I21" s="184"/>
      <c r="J21" s="184"/>
      <c r="K21" s="175"/>
      <c r="L21" s="184"/>
      <c r="M21" s="86"/>
      <c r="N21" s="108"/>
      <c r="O21" s="175"/>
      <c r="P21" s="5">
        <f t="shared" si="2"/>
        <v>105</v>
      </c>
    </row>
    <row r="22" spans="1:16" x14ac:dyDescent="0.25">
      <c r="A22" s="5">
        <f t="shared" si="3"/>
        <v>106</v>
      </c>
      <c r="B22" s="6">
        <f t="shared" si="4"/>
        <v>2021</v>
      </c>
      <c r="C22" s="85" t="s">
        <v>245</v>
      </c>
      <c r="D22" s="144">
        <v>38290077</v>
      </c>
      <c r="E22" s="108">
        <f>+D22*$C$116/12*6</f>
        <v>548381.43253400247</v>
      </c>
      <c r="F22" s="108">
        <f t="shared" si="0"/>
        <v>1914503.85</v>
      </c>
      <c r="G22" s="108"/>
      <c r="H22" s="108">
        <f t="shared" si="1"/>
        <v>-382290.23281401489</v>
      </c>
      <c r="I22" s="184"/>
      <c r="J22" s="184"/>
      <c r="K22" s="175"/>
      <c r="L22" s="184"/>
      <c r="M22" s="86"/>
      <c r="N22" s="108"/>
      <c r="O22" s="175"/>
      <c r="P22" s="5">
        <f t="shared" si="2"/>
        <v>106</v>
      </c>
    </row>
    <row r="23" spans="1:16" x14ac:dyDescent="0.25">
      <c r="A23" s="5">
        <f t="shared" si="3"/>
        <v>107</v>
      </c>
      <c r="B23" s="6">
        <f t="shared" si="4"/>
        <v>2021</v>
      </c>
      <c r="C23" s="85" t="s">
        <v>246</v>
      </c>
      <c r="D23" s="144">
        <v>43125109</v>
      </c>
      <c r="E23" s="108">
        <f>+D23*$C$116/12*5</f>
        <v>514689.68168970168</v>
      </c>
      <c r="F23" s="108">
        <f t="shared" si="0"/>
        <v>2156255.4500000002</v>
      </c>
      <c r="G23" s="108"/>
      <c r="H23" s="108">
        <f t="shared" si="1"/>
        <v>-459369.19834088063</v>
      </c>
      <c r="I23" s="184"/>
      <c r="J23" s="184"/>
      <c r="K23" s="175"/>
      <c r="L23" s="184"/>
      <c r="M23" s="86"/>
      <c r="N23" s="108"/>
      <c r="O23" s="175"/>
      <c r="P23" s="5">
        <f t="shared" si="2"/>
        <v>107</v>
      </c>
    </row>
    <row r="24" spans="1:16" x14ac:dyDescent="0.25">
      <c r="A24" s="5">
        <f t="shared" si="3"/>
        <v>108</v>
      </c>
      <c r="B24" s="6">
        <f t="shared" si="4"/>
        <v>2021</v>
      </c>
      <c r="C24" s="85" t="s">
        <v>247</v>
      </c>
      <c r="D24" s="144">
        <v>64236649</v>
      </c>
      <c r="E24" s="108">
        <f>+D24*$C$116/12*4</f>
        <v>613321.40264963685</v>
      </c>
      <c r="F24" s="108">
        <f t="shared" si="0"/>
        <v>3211832.45</v>
      </c>
      <c r="G24" s="108"/>
      <c r="H24" s="108">
        <f t="shared" si="1"/>
        <v>-727156.93744633626</v>
      </c>
      <c r="I24" s="184"/>
      <c r="J24" s="184"/>
      <c r="K24" s="175"/>
      <c r="L24" s="184"/>
      <c r="M24" s="86"/>
      <c r="N24" s="108"/>
      <c r="O24" s="175"/>
      <c r="P24" s="5">
        <f t="shared" si="2"/>
        <v>108</v>
      </c>
    </row>
    <row r="25" spans="1:16" x14ac:dyDescent="0.25">
      <c r="A25" s="5">
        <f t="shared" si="3"/>
        <v>109</v>
      </c>
      <c r="B25" s="6">
        <f t="shared" si="4"/>
        <v>2021</v>
      </c>
      <c r="C25" s="85" t="s">
        <v>248</v>
      </c>
      <c r="D25" s="144">
        <v>71555587</v>
      </c>
      <c r="E25" s="108">
        <f>+D25*$C$116/12*3</f>
        <v>512401.10205147206</v>
      </c>
      <c r="F25" s="108">
        <f t="shared" si="0"/>
        <v>3577779.35</v>
      </c>
      <c r="G25" s="108"/>
      <c r="H25" s="108">
        <f t="shared" si="1"/>
        <v>-857803.18739292433</v>
      </c>
      <c r="I25" s="184"/>
      <c r="J25" s="184"/>
      <c r="K25" s="175"/>
      <c r="L25" s="184"/>
      <c r="M25" s="86"/>
      <c r="N25" s="108"/>
      <c r="O25" s="175"/>
      <c r="P25" s="5">
        <f t="shared" si="2"/>
        <v>109</v>
      </c>
    </row>
    <row r="26" spans="1:16" x14ac:dyDescent="0.25">
      <c r="A26" s="5">
        <f t="shared" si="3"/>
        <v>110</v>
      </c>
      <c r="B26" s="6">
        <f t="shared" si="4"/>
        <v>2021</v>
      </c>
      <c r="C26" s="85" t="s">
        <v>249</v>
      </c>
      <c r="D26" s="144">
        <v>148491644</v>
      </c>
      <c r="E26" s="108">
        <f>+D26*$C$116/12*2</f>
        <v>708887.4092718513</v>
      </c>
      <c r="F26" s="108">
        <f t="shared" si="0"/>
        <v>7424582.2000000002</v>
      </c>
      <c r="G26" s="108"/>
      <c r="H26" s="108">
        <f t="shared" si="1"/>
        <v>-1879293.1674582022</v>
      </c>
      <c r="I26" s="184"/>
      <c r="J26" s="184"/>
      <c r="K26" s="175"/>
      <c r="L26" s="184"/>
      <c r="M26" s="86"/>
      <c r="N26" s="108"/>
      <c r="O26" s="175"/>
      <c r="P26" s="5">
        <f t="shared" si="2"/>
        <v>110</v>
      </c>
    </row>
    <row r="27" spans="1:16" x14ac:dyDescent="0.25">
      <c r="A27" s="5">
        <f t="shared" si="3"/>
        <v>111</v>
      </c>
      <c r="B27" s="6">
        <f t="shared" si="4"/>
        <v>2021</v>
      </c>
      <c r="C27" s="85" t="s">
        <v>250</v>
      </c>
      <c r="D27" s="145">
        <v>162623113</v>
      </c>
      <c r="E27" s="168">
        <f>+D27*$C$116/12*1</f>
        <v>388174.96445218677</v>
      </c>
      <c r="F27" s="168">
        <f t="shared" si="0"/>
        <v>8131155.6500000004</v>
      </c>
      <c r="G27" s="168"/>
      <c r="H27" s="168">
        <f t="shared" si="1"/>
        <v>-2166764.7431209576</v>
      </c>
      <c r="I27" s="184"/>
      <c r="J27" s="184"/>
      <c r="K27" s="175"/>
      <c r="L27" s="184"/>
      <c r="M27" s="86"/>
      <c r="N27" s="108"/>
      <c r="O27" s="175"/>
      <c r="P27" s="5">
        <f t="shared" si="2"/>
        <v>111</v>
      </c>
    </row>
    <row r="28" spans="1:16" x14ac:dyDescent="0.25">
      <c r="A28" s="5">
        <f t="shared" si="3"/>
        <v>112</v>
      </c>
      <c r="C28" s="85" t="s">
        <v>251</v>
      </c>
      <c r="D28" s="143">
        <f>SUM(D16:D27)</f>
        <v>1285562728</v>
      </c>
      <c r="E28" s="185">
        <f>SUM(E16:E27)</f>
        <v>20183473.44529419</v>
      </c>
      <c r="F28" s="185">
        <f>SUM(F16:F27)</f>
        <v>64278136.400000013</v>
      </c>
      <c r="G28" s="185"/>
      <c r="H28" s="185">
        <f>SUM(H16:H27)</f>
        <v>-12339274.102593053</v>
      </c>
      <c r="I28" s="186"/>
      <c r="J28" s="186"/>
      <c r="K28" s="186"/>
      <c r="L28" s="186"/>
      <c r="M28" s="87"/>
      <c r="P28" s="5">
        <f t="shared" si="2"/>
        <v>112</v>
      </c>
    </row>
    <row r="29" spans="1:16" x14ac:dyDescent="0.25">
      <c r="A29" s="5"/>
      <c r="C29" s="85"/>
      <c r="D29" s="148"/>
      <c r="E29" s="175"/>
      <c r="F29" s="175"/>
      <c r="G29" s="175"/>
      <c r="H29" s="175"/>
      <c r="J29" s="184"/>
      <c r="K29" s="184"/>
      <c r="L29" s="184"/>
      <c r="M29" s="87"/>
      <c r="P29" s="8"/>
    </row>
    <row r="30" spans="1:16" x14ac:dyDescent="0.25">
      <c r="A30" s="5">
        <f>A28+1</f>
        <v>113</v>
      </c>
      <c r="C30" s="85"/>
      <c r="D30" s="148"/>
      <c r="H30" s="175"/>
      <c r="I30" s="8"/>
      <c r="J30" s="175"/>
      <c r="K30" s="175"/>
      <c r="L30" s="175"/>
      <c r="M30" s="183"/>
      <c r="N30" s="108"/>
      <c r="O30" s="175"/>
      <c r="P30" s="5">
        <f>+A30</f>
        <v>113</v>
      </c>
    </row>
    <row r="31" spans="1:16" ht="30" x14ac:dyDescent="0.25">
      <c r="A31" s="5"/>
      <c r="C31" s="85"/>
      <c r="D31" s="80" t="s">
        <v>228</v>
      </c>
      <c r="E31" s="182" t="s">
        <v>252</v>
      </c>
      <c r="F31" s="182" t="s">
        <v>253</v>
      </c>
      <c r="G31" s="182" t="s">
        <v>254</v>
      </c>
      <c r="H31" s="14" t="s">
        <v>231</v>
      </c>
      <c r="I31" s="182" t="s">
        <v>255</v>
      </c>
      <c r="J31" s="187" t="s">
        <v>256</v>
      </c>
      <c r="K31" s="187" t="s">
        <v>257</v>
      </c>
      <c r="L31" s="187" t="s">
        <v>258</v>
      </c>
      <c r="M31" s="88" t="s">
        <v>259</v>
      </c>
      <c r="N31" s="89" t="s">
        <v>260</v>
      </c>
      <c r="O31" s="182" t="s">
        <v>261</v>
      </c>
      <c r="P31" s="5"/>
    </row>
    <row r="32" spans="1:16" x14ac:dyDescent="0.25">
      <c r="A32" s="5"/>
      <c r="C32" s="85"/>
      <c r="D32" s="80" t="s">
        <v>232</v>
      </c>
      <c r="E32" s="182"/>
      <c r="F32" s="182"/>
      <c r="G32" s="182"/>
      <c r="H32" s="14"/>
      <c r="I32" s="182"/>
      <c r="J32" s="187"/>
      <c r="K32" s="187"/>
      <c r="L32" s="187"/>
      <c r="M32" s="88"/>
      <c r="N32" s="89"/>
      <c r="O32" s="182" t="s">
        <v>262</v>
      </c>
      <c r="P32" s="5"/>
    </row>
    <row r="33" spans="1:16" ht="45" x14ac:dyDescent="0.25">
      <c r="A33" s="14" t="s">
        <v>4</v>
      </c>
      <c r="B33" s="14"/>
      <c r="C33" s="102" t="s">
        <v>263</v>
      </c>
      <c r="D33" s="83" t="s">
        <v>235</v>
      </c>
      <c r="E33" s="83" t="s">
        <v>264</v>
      </c>
      <c r="F33" s="83" t="s">
        <v>237</v>
      </c>
      <c r="G33" s="83" t="s">
        <v>265</v>
      </c>
      <c r="H33" s="83" t="s">
        <v>238</v>
      </c>
      <c r="I33" s="6" t="s">
        <v>266</v>
      </c>
      <c r="J33" s="6" t="s">
        <v>267</v>
      </c>
      <c r="K33" s="6" t="s">
        <v>268</v>
      </c>
      <c r="L33" s="6" t="s">
        <v>269</v>
      </c>
      <c r="M33" s="83"/>
      <c r="N33" s="6" t="s">
        <v>270</v>
      </c>
      <c r="O33" s="84" t="s">
        <v>271</v>
      </c>
      <c r="P33" s="8"/>
    </row>
    <row r="34" spans="1:16" x14ac:dyDescent="0.25">
      <c r="A34" s="5">
        <f>A30+1</f>
        <v>114</v>
      </c>
      <c r="B34" s="6">
        <v>2022</v>
      </c>
      <c r="C34" s="85" t="s">
        <v>239</v>
      </c>
      <c r="D34" s="144">
        <v>57881348</v>
      </c>
      <c r="E34" s="108">
        <f>+(($D$28/12)*$C$116)+((D34*$C$116)/12*12)</f>
        <v>4726513.5594261568</v>
      </c>
      <c r="F34" s="108">
        <f t="shared" ref="F34:F45" si="5">+D34*$C$99</f>
        <v>2894067.4000000004</v>
      </c>
      <c r="G34" s="108">
        <f t="shared" ref="G34:G45" si="6">+$D$28*$C$100/12</f>
        <v>10177371.596666666</v>
      </c>
      <c r="H34" s="108">
        <f t="shared" ref="H34:H45" si="7">+(E34-F34-G34)*$C$117</f>
        <v>-2335210.5546556348</v>
      </c>
      <c r="I34" s="184">
        <v>0</v>
      </c>
      <c r="J34" s="184">
        <f>+H34+I34</f>
        <v>-2335210.5546556348</v>
      </c>
      <c r="K34" s="175">
        <f>+H79</f>
        <v>-2279755.2132613217</v>
      </c>
      <c r="L34" s="184">
        <f>+J34-K34</f>
        <v>-55455.341394313145</v>
      </c>
      <c r="M34" s="156">
        <v>0.91530054644808745</v>
      </c>
      <c r="N34" s="108">
        <f>+L34*M34</f>
        <v>-50758.304281680066</v>
      </c>
      <c r="O34" s="175">
        <f>+N34+O30</f>
        <v>-50758.304281680066</v>
      </c>
      <c r="P34" s="5">
        <f t="shared" ref="P34:P46" si="8">+A34</f>
        <v>114</v>
      </c>
    </row>
    <row r="35" spans="1:16" x14ac:dyDescent="0.25">
      <c r="A35" s="5">
        <f t="shared" si="3"/>
        <v>115</v>
      </c>
      <c r="B35" s="6">
        <f>+B34</f>
        <v>2022</v>
      </c>
      <c r="C35" s="85" t="s">
        <v>240</v>
      </c>
      <c r="D35" s="144">
        <v>66157150</v>
      </c>
      <c r="E35" s="108">
        <f>+(($D$28/12)*$C$116)+((D35*$C$116)/12*11)</f>
        <v>4805647.2088751867</v>
      </c>
      <c r="F35" s="108">
        <f t="shared" si="5"/>
        <v>3307857.5</v>
      </c>
      <c r="G35" s="108">
        <f t="shared" si="6"/>
        <v>10177371.596666666</v>
      </c>
      <c r="H35" s="108">
        <f t="shared" si="7"/>
        <v>-2428859.477152016</v>
      </c>
      <c r="I35" s="184">
        <v>0</v>
      </c>
      <c r="J35" s="184">
        <f t="shared" ref="J35:J45" si="9">+H35+I35</f>
        <v>-2428859.477152016</v>
      </c>
      <c r="K35" s="175">
        <f t="shared" ref="K35:K45" si="10">+H80</f>
        <v>-2656206.1819152678</v>
      </c>
      <c r="L35" s="184">
        <f t="shared" ref="L35:L45" si="11">+J35-K35</f>
        <v>227346.70476325182</v>
      </c>
      <c r="M35" s="156">
        <v>0.83879781420765032</v>
      </c>
      <c r="N35" s="108">
        <f t="shared" ref="N35:N45" si="12">+L35*M35</f>
        <v>190697.91902272764</v>
      </c>
      <c r="O35" s="175">
        <f t="shared" ref="O35:O45" si="13">+N35+O34</f>
        <v>139939.61474104758</v>
      </c>
      <c r="P35" s="5">
        <f t="shared" si="8"/>
        <v>115</v>
      </c>
    </row>
    <row r="36" spans="1:16" x14ac:dyDescent="0.25">
      <c r="A36" s="5">
        <f t="shared" si="3"/>
        <v>116</v>
      </c>
      <c r="B36" s="6">
        <f t="shared" ref="B36:B45" si="14">+B35</f>
        <v>2022</v>
      </c>
      <c r="C36" s="85" t="s">
        <v>241</v>
      </c>
      <c r="D36" s="144">
        <v>161756020</v>
      </c>
      <c r="E36" s="108">
        <f>+(($D$28/12)*$C$116)+((D36*$C$116)/12*10)</f>
        <v>6929640.0652269423</v>
      </c>
      <c r="F36" s="108">
        <f t="shared" si="5"/>
        <v>8087801</v>
      </c>
      <c r="G36" s="108">
        <f t="shared" si="6"/>
        <v>10177371.596666666</v>
      </c>
      <c r="H36" s="108">
        <f t="shared" si="7"/>
        <v>-3172090.0814679661</v>
      </c>
      <c r="I36" s="184">
        <v>0</v>
      </c>
      <c r="J36" s="184">
        <f t="shared" si="9"/>
        <v>-3172090.0814679661</v>
      </c>
      <c r="K36" s="175">
        <f t="shared" si="10"/>
        <v>-2596408.651730746</v>
      </c>
      <c r="L36" s="184">
        <f t="shared" si="11"/>
        <v>-575681.42973722005</v>
      </c>
      <c r="M36" s="156">
        <v>0.75409836065573765</v>
      </c>
      <c r="N36" s="108">
        <f t="shared" si="12"/>
        <v>-434120.42242478888</v>
      </c>
      <c r="O36" s="175">
        <f t="shared" si="13"/>
        <v>-294180.80768374132</v>
      </c>
      <c r="P36" s="5">
        <f t="shared" si="8"/>
        <v>116</v>
      </c>
    </row>
    <row r="37" spans="1:16" x14ac:dyDescent="0.25">
      <c r="A37" s="5">
        <f t="shared" si="3"/>
        <v>117</v>
      </c>
      <c r="B37" s="6">
        <f t="shared" si="14"/>
        <v>2022</v>
      </c>
      <c r="C37" s="85" t="s">
        <v>242</v>
      </c>
      <c r="D37" s="144">
        <v>105204751</v>
      </c>
      <c r="E37" s="108">
        <f>+(($D$28/12)*$C$116)+((D37*$C$116)/12*9)</f>
        <v>5328663.955406459</v>
      </c>
      <c r="F37" s="108">
        <f t="shared" si="5"/>
        <v>5260237.5500000007</v>
      </c>
      <c r="G37" s="108">
        <f t="shared" si="6"/>
        <v>10177371.596666666</v>
      </c>
      <c r="H37" s="108">
        <f t="shared" si="7"/>
        <v>-2828846.7865414913</v>
      </c>
      <c r="I37" s="184">
        <v>0</v>
      </c>
      <c r="J37" s="184">
        <f t="shared" si="9"/>
        <v>-2828846.7865414913</v>
      </c>
      <c r="K37" s="175">
        <f t="shared" si="10"/>
        <v>-2905371.5622693901</v>
      </c>
      <c r="L37" s="184">
        <f t="shared" si="11"/>
        <v>76524.775727898814</v>
      </c>
      <c r="M37" s="156">
        <v>0.67213114754098358</v>
      </c>
      <c r="N37" s="108">
        <f t="shared" si="12"/>
        <v>51434.685325309038</v>
      </c>
      <c r="O37" s="175">
        <f t="shared" si="13"/>
        <v>-242746.12235843227</v>
      </c>
      <c r="P37" s="5">
        <f t="shared" si="8"/>
        <v>117</v>
      </c>
    </row>
    <row r="38" spans="1:16" x14ac:dyDescent="0.25">
      <c r="A38" s="5">
        <f t="shared" si="3"/>
        <v>118</v>
      </c>
      <c r="B38" s="6">
        <f t="shared" si="14"/>
        <v>2022</v>
      </c>
      <c r="C38" s="85" t="s">
        <v>243</v>
      </c>
      <c r="D38" s="144">
        <v>88209812</v>
      </c>
      <c r="E38" s="108">
        <f>+(($D$28/12)*$C$116)+((D38*$C$116)/12*8)</f>
        <v>4753014.3599079233</v>
      </c>
      <c r="F38" s="108">
        <f t="shared" si="5"/>
        <v>4410490.6000000006</v>
      </c>
      <c r="G38" s="108">
        <f t="shared" si="6"/>
        <v>10177371.596666666</v>
      </c>
      <c r="H38" s="108">
        <f t="shared" si="7"/>
        <v>-2752144.4792472194</v>
      </c>
      <c r="I38" s="184">
        <v>0</v>
      </c>
      <c r="J38" s="184">
        <f t="shared" si="9"/>
        <v>-2752144.4792472194</v>
      </c>
      <c r="K38" s="175">
        <f t="shared" si="10"/>
        <v>-2958290.4121028162</v>
      </c>
      <c r="L38" s="184">
        <f t="shared" si="11"/>
        <v>206145.93285559677</v>
      </c>
      <c r="M38" s="156">
        <v>0.58743169398907102</v>
      </c>
      <c r="N38" s="108">
        <f t="shared" si="12"/>
        <v>121096.6545463205</v>
      </c>
      <c r="O38" s="175">
        <f t="shared" si="13"/>
        <v>-121649.46781211178</v>
      </c>
      <c r="P38" s="5">
        <f t="shared" si="8"/>
        <v>118</v>
      </c>
    </row>
    <row r="39" spans="1:16" x14ac:dyDescent="0.25">
      <c r="A39" s="5">
        <f t="shared" si="3"/>
        <v>119</v>
      </c>
      <c r="B39" s="6">
        <f t="shared" si="14"/>
        <v>2022</v>
      </c>
      <c r="C39" s="85" t="s">
        <v>244</v>
      </c>
      <c r="D39" s="144">
        <v>75212394</v>
      </c>
      <c r="E39" s="108">
        <f>+(($D$28/12)*$C$116)+((D39*$C$116)/12*7)</f>
        <v>4325290.7402753588</v>
      </c>
      <c r="F39" s="108">
        <f t="shared" si="5"/>
        <v>3760619.7</v>
      </c>
      <c r="G39" s="108">
        <f t="shared" si="6"/>
        <v>10177371.596666666</v>
      </c>
      <c r="H39" s="108">
        <f t="shared" si="7"/>
        <v>-2689979.6728983172</v>
      </c>
      <c r="I39" s="184">
        <v>0</v>
      </c>
      <c r="J39" s="184">
        <f t="shared" si="9"/>
        <v>-2689979.6728983172</v>
      </c>
      <c r="K39" s="175">
        <f t="shared" si="10"/>
        <v>-2569502.5397377377</v>
      </c>
      <c r="L39" s="184">
        <f t="shared" si="11"/>
        <v>-120477.13316057948</v>
      </c>
      <c r="M39" s="156">
        <v>0.50546448087431695</v>
      </c>
      <c r="N39" s="108">
        <f t="shared" si="12"/>
        <v>-60896.911570238262</v>
      </c>
      <c r="O39" s="175">
        <f t="shared" si="13"/>
        <v>-182546.37938235005</v>
      </c>
      <c r="P39" s="5">
        <f t="shared" si="8"/>
        <v>119</v>
      </c>
    </row>
    <row r="40" spans="1:16" x14ac:dyDescent="0.25">
      <c r="A40" s="5">
        <f t="shared" si="3"/>
        <v>120</v>
      </c>
      <c r="B40" s="6">
        <f t="shared" si="14"/>
        <v>2022</v>
      </c>
      <c r="C40" s="85" t="s">
        <v>245</v>
      </c>
      <c r="D40" s="144">
        <v>69282020</v>
      </c>
      <c r="E40" s="108">
        <f>+(($D$28/12)*$C$116)+((D40*$C$116)/12*6)</f>
        <v>4060828.3039478548</v>
      </c>
      <c r="F40" s="108">
        <f t="shared" si="5"/>
        <v>3464101</v>
      </c>
      <c r="G40" s="108">
        <f t="shared" si="6"/>
        <v>10177371.596666666</v>
      </c>
      <c r="H40" s="108">
        <f t="shared" si="7"/>
        <v>-2681009.1762972609</v>
      </c>
      <c r="I40" s="184">
        <v>0</v>
      </c>
      <c r="J40" s="184">
        <f t="shared" si="9"/>
        <v>-2681009.1762972609</v>
      </c>
      <c r="K40" s="175">
        <f t="shared" si="10"/>
        <v>-2934337.680627631</v>
      </c>
      <c r="L40" s="184">
        <f t="shared" si="11"/>
        <v>253328.50433037011</v>
      </c>
      <c r="M40" s="156">
        <v>0.42076502732240439</v>
      </c>
      <c r="N40" s="108">
        <f t="shared" si="12"/>
        <v>106591.77504611202</v>
      </c>
      <c r="O40" s="175">
        <f t="shared" si="13"/>
        <v>-75954.60433623803</v>
      </c>
      <c r="P40" s="5">
        <f t="shared" si="8"/>
        <v>120</v>
      </c>
    </row>
    <row r="41" spans="1:16" x14ac:dyDescent="0.25">
      <c r="A41" s="5">
        <f t="shared" si="3"/>
        <v>121</v>
      </c>
      <c r="B41" s="6">
        <f t="shared" si="14"/>
        <v>2022</v>
      </c>
      <c r="C41" s="85" t="s">
        <v>246</v>
      </c>
      <c r="D41" s="144">
        <v>111328192</v>
      </c>
      <c r="E41" s="108">
        <f>+(($D$28/12)*$C$116)+((D41*$C$116)/12*5)</f>
        <v>4397267.6325725438</v>
      </c>
      <c r="F41" s="108">
        <f t="shared" si="5"/>
        <v>5566409.6000000006</v>
      </c>
      <c r="G41" s="108">
        <f t="shared" si="6"/>
        <v>10177371.596666666</v>
      </c>
      <c r="H41" s="108">
        <f t="shared" si="7"/>
        <v>-3175162.9697218426</v>
      </c>
      <c r="I41" s="184">
        <v>0</v>
      </c>
      <c r="J41" s="184">
        <f t="shared" si="9"/>
        <v>-3175162.9697218426</v>
      </c>
      <c r="K41" s="175">
        <f t="shared" si="10"/>
        <v>-3442221.7752385112</v>
      </c>
      <c r="L41" s="184">
        <f t="shared" si="11"/>
        <v>267058.8055166686</v>
      </c>
      <c r="M41" s="156">
        <v>0.33606557377049179</v>
      </c>
      <c r="N41" s="108">
        <f t="shared" si="12"/>
        <v>89749.270706421405</v>
      </c>
      <c r="O41" s="175">
        <f t="shared" si="13"/>
        <v>13794.666370183375</v>
      </c>
      <c r="P41" s="5">
        <f t="shared" si="8"/>
        <v>121</v>
      </c>
    </row>
    <row r="42" spans="1:16" x14ac:dyDescent="0.25">
      <c r="A42" s="5">
        <f t="shared" si="3"/>
        <v>122</v>
      </c>
      <c r="B42" s="6">
        <f t="shared" si="14"/>
        <v>2022</v>
      </c>
      <c r="C42" s="85" t="s">
        <v>247</v>
      </c>
      <c r="D42" s="144">
        <v>57857742</v>
      </c>
      <c r="E42" s="108">
        <f>+(($D$28/12)*$C$116)+((D42*$C$116)/12*4)</f>
        <v>3621004.1927987901</v>
      </c>
      <c r="F42" s="108">
        <f t="shared" si="5"/>
        <v>2892887.1</v>
      </c>
      <c r="G42" s="108">
        <f t="shared" si="6"/>
        <v>10177371.596666666</v>
      </c>
      <c r="H42" s="108">
        <f t="shared" si="7"/>
        <v>-2644241.5833443706</v>
      </c>
      <c r="I42" s="184">
        <v>0</v>
      </c>
      <c r="J42" s="184">
        <f t="shared" si="9"/>
        <v>-2644241.5833443706</v>
      </c>
      <c r="K42" s="175">
        <f t="shared" si="10"/>
        <v>-3067709.4466923783</v>
      </c>
      <c r="L42" s="184">
        <f t="shared" si="11"/>
        <v>423467.86334800767</v>
      </c>
      <c r="M42" s="156">
        <v>0.25409836065573771</v>
      </c>
      <c r="N42" s="108">
        <f t="shared" si="12"/>
        <v>107602.4898671167</v>
      </c>
      <c r="O42" s="175">
        <f t="shared" si="13"/>
        <v>121397.15623730008</v>
      </c>
      <c r="P42" s="5">
        <f t="shared" si="8"/>
        <v>122</v>
      </c>
    </row>
    <row r="43" spans="1:16" x14ac:dyDescent="0.25">
      <c r="A43" s="5">
        <f t="shared" si="3"/>
        <v>123</v>
      </c>
      <c r="B43" s="6">
        <f t="shared" si="14"/>
        <v>2022</v>
      </c>
      <c r="C43" s="85" t="s">
        <v>248</v>
      </c>
      <c r="D43" s="144">
        <v>61010033</v>
      </c>
      <c r="E43" s="108">
        <f>+(($D$28/12)*$C$116)+((D43*$C$116)/12*3)</f>
        <v>3505473.2251710212</v>
      </c>
      <c r="F43" s="108">
        <f t="shared" si="5"/>
        <v>3050501.6500000004</v>
      </c>
      <c r="G43" s="108">
        <f t="shared" si="6"/>
        <v>10177371.596666666</v>
      </c>
      <c r="H43" s="108">
        <f t="shared" si="7"/>
        <v>-2720677.532415255</v>
      </c>
      <c r="I43" s="184">
        <v>0</v>
      </c>
      <c r="J43" s="184">
        <f t="shared" si="9"/>
        <v>-2720677.532415255</v>
      </c>
      <c r="K43" s="175">
        <f t="shared" si="10"/>
        <v>-2853457.6162671656</v>
      </c>
      <c r="L43" s="184">
        <f t="shared" si="11"/>
        <v>132780.08385191066</v>
      </c>
      <c r="M43" s="156">
        <v>0.16939890710382513</v>
      </c>
      <c r="N43" s="108">
        <f t="shared" si="12"/>
        <v>22492.801089667926</v>
      </c>
      <c r="O43" s="175">
        <f t="shared" si="13"/>
        <v>143889.957326968</v>
      </c>
      <c r="P43" s="5">
        <f t="shared" si="8"/>
        <v>123</v>
      </c>
    </row>
    <row r="44" spans="1:16" x14ac:dyDescent="0.25">
      <c r="A44" s="5">
        <f t="shared" si="3"/>
        <v>124</v>
      </c>
      <c r="B44" s="6">
        <f t="shared" si="14"/>
        <v>2022</v>
      </c>
      <c r="C44" s="85" t="s">
        <v>249</v>
      </c>
      <c r="D44" s="144">
        <v>100007034</v>
      </c>
      <c r="E44" s="108">
        <f>+(($D$28/12)*$C$116)+((D44*$C$116)/12*2)</f>
        <v>3546013.2901175832</v>
      </c>
      <c r="F44" s="108">
        <f t="shared" si="5"/>
        <v>5000351.7</v>
      </c>
      <c r="G44" s="108">
        <f t="shared" si="6"/>
        <v>10177371.596666666</v>
      </c>
      <c r="H44" s="108">
        <f t="shared" si="7"/>
        <v>-3254971.2013926688</v>
      </c>
      <c r="I44" s="184">
        <v>0</v>
      </c>
      <c r="J44" s="184">
        <f t="shared" si="9"/>
        <v>-3254971.2013926688</v>
      </c>
      <c r="K44" s="175">
        <f t="shared" si="10"/>
        <v>-3543155.8896101988</v>
      </c>
      <c r="L44" s="184">
        <f t="shared" si="11"/>
        <v>288184.68821753003</v>
      </c>
      <c r="M44" s="156">
        <v>8.7431693989071038E-2</v>
      </c>
      <c r="N44" s="108">
        <f t="shared" si="12"/>
        <v>25196.475472570932</v>
      </c>
      <c r="O44" s="175">
        <f t="shared" si="13"/>
        <v>169086.43279953892</v>
      </c>
      <c r="P44" s="5">
        <f t="shared" si="8"/>
        <v>124</v>
      </c>
    </row>
    <row r="45" spans="1:16" x14ac:dyDescent="0.25">
      <c r="A45" s="5">
        <f t="shared" si="3"/>
        <v>125</v>
      </c>
      <c r="B45" s="6">
        <f t="shared" si="14"/>
        <v>2022</v>
      </c>
      <c r="C45" s="85" t="s">
        <v>250</v>
      </c>
      <c r="D45" s="145">
        <v>122681983</v>
      </c>
      <c r="E45" s="168">
        <f>+(($D$28/12)*$C$116)+((D45*$C$116)/12*1)</f>
        <v>3361424.6495970408</v>
      </c>
      <c r="F45" s="168">
        <f t="shared" si="5"/>
        <v>6134099.1500000004</v>
      </c>
      <c r="G45" s="168">
        <f t="shared" si="6"/>
        <v>10177371.596666666</v>
      </c>
      <c r="H45" s="168">
        <f t="shared" si="7"/>
        <v>-3623889.0996195753</v>
      </c>
      <c r="I45" s="188">
        <v>0</v>
      </c>
      <c r="J45" s="188">
        <f t="shared" si="9"/>
        <v>-3623889.0996195753</v>
      </c>
      <c r="K45" s="189">
        <f t="shared" si="10"/>
        <v>-6978280.8455459382</v>
      </c>
      <c r="L45" s="188">
        <f t="shared" si="11"/>
        <v>3354391.7459263629</v>
      </c>
      <c r="M45" s="156">
        <v>2.7322404371584699E-3</v>
      </c>
      <c r="N45" s="108">
        <f t="shared" si="12"/>
        <v>9165.0047702906086</v>
      </c>
      <c r="O45" s="175">
        <f t="shared" si="13"/>
        <v>178251.43756982952</v>
      </c>
      <c r="P45" s="5">
        <f t="shared" si="8"/>
        <v>125</v>
      </c>
    </row>
    <row r="46" spans="1:16" x14ac:dyDescent="0.25">
      <c r="A46" s="5">
        <f t="shared" si="3"/>
        <v>126</v>
      </c>
      <c r="C46" s="85" t="s">
        <v>251</v>
      </c>
      <c r="D46" s="103">
        <f t="shared" ref="D46:L46" si="15">SUM(D34:D45)</f>
        <v>1076588479</v>
      </c>
      <c r="E46" s="185">
        <f t="shared" si="15"/>
        <v>53360781.183322869</v>
      </c>
      <c r="F46" s="185">
        <f t="shared" si="15"/>
        <v>53829423.950000003</v>
      </c>
      <c r="G46" s="185">
        <f t="shared" si="15"/>
        <v>122128459.15999998</v>
      </c>
      <c r="H46" s="185">
        <f t="shared" si="15"/>
        <v>-34307082.614753619</v>
      </c>
      <c r="I46" s="186">
        <f t="shared" si="15"/>
        <v>0</v>
      </c>
      <c r="J46" s="186">
        <f t="shared" si="15"/>
        <v>-34307082.614753619</v>
      </c>
      <c r="K46" s="186">
        <f t="shared" si="15"/>
        <v>-38784697.814999104</v>
      </c>
      <c r="L46" s="186">
        <f t="shared" si="15"/>
        <v>4477615.2002454847</v>
      </c>
      <c r="M46" s="175"/>
      <c r="P46" s="5">
        <f t="shared" si="8"/>
        <v>126</v>
      </c>
    </row>
    <row r="47" spans="1:16" x14ac:dyDescent="0.25">
      <c r="E47" s="108"/>
      <c r="P47" s="8"/>
    </row>
    <row r="48" spans="1:16" x14ac:dyDescent="0.25">
      <c r="A48" s="5">
        <f>A46+1</f>
        <v>127</v>
      </c>
      <c r="B48" s="90" t="s">
        <v>272</v>
      </c>
      <c r="D48" s="103">
        <f>+D28+D46</f>
        <v>2362151207</v>
      </c>
      <c r="E48" s="103">
        <f>+E28+E46</f>
        <v>73544254.628617063</v>
      </c>
      <c r="F48" s="103">
        <f>+F28+F46</f>
        <v>118107560.35000002</v>
      </c>
      <c r="G48" s="103">
        <f>+G28+G46</f>
        <v>122128459.15999998</v>
      </c>
      <c r="H48" s="190">
        <f>+H28+H46</f>
        <v>-46646356.717346668</v>
      </c>
      <c r="P48" s="5">
        <f>+A48</f>
        <v>127</v>
      </c>
    </row>
    <row r="49" spans="1:16" x14ac:dyDescent="0.25">
      <c r="A49" s="5"/>
      <c r="B49" s="8" t="s">
        <v>273</v>
      </c>
      <c r="D49" s="103"/>
      <c r="E49" s="103"/>
      <c r="F49" s="103"/>
      <c r="G49" s="103"/>
      <c r="H49" s="190"/>
      <c r="P49" s="5"/>
    </row>
    <row r="50" spans="1:16" ht="15.75" thickBot="1" x14ac:dyDescent="0.3">
      <c r="A50" s="5">
        <f>A48+1</f>
        <v>128</v>
      </c>
      <c r="B50" s="8" t="s">
        <v>274</v>
      </c>
      <c r="D50" s="125"/>
      <c r="G50" s="108"/>
      <c r="H50" s="108"/>
      <c r="L50" s="113">
        <f>IF(L46&gt;0,0,+L46/2)</f>
        <v>0</v>
      </c>
      <c r="P50" s="5">
        <f>+A50</f>
        <v>128</v>
      </c>
    </row>
    <row r="51" spans="1:16" ht="15.75" thickTop="1" x14ac:dyDescent="0.25">
      <c r="A51" s="5">
        <f t="shared" ref="A51:A52" si="16">A50+1</f>
        <v>129</v>
      </c>
      <c r="B51" s="8" t="s">
        <v>275</v>
      </c>
      <c r="O51" s="191">
        <f>IF(L46&gt;0,0,+O45)</f>
        <v>0</v>
      </c>
      <c r="P51" s="5">
        <f t="shared" ref="P51:P52" si="17">+A51</f>
        <v>129</v>
      </c>
    </row>
    <row r="52" spans="1:16" ht="15.75" thickBot="1" x14ac:dyDescent="0.3">
      <c r="A52" s="5">
        <f t="shared" si="16"/>
        <v>130</v>
      </c>
      <c r="B52" s="8" t="s">
        <v>276</v>
      </c>
      <c r="O52" s="192">
        <f>L50-O51</f>
        <v>0</v>
      </c>
      <c r="P52" s="5">
        <f t="shared" si="17"/>
        <v>130</v>
      </c>
    </row>
    <row r="53" spans="1:16" ht="15.75" thickTop="1" x14ac:dyDescent="0.25">
      <c r="A53" s="6"/>
      <c r="B53" s="8"/>
      <c r="P53" s="5"/>
    </row>
    <row r="54" spans="1:16" x14ac:dyDescent="0.25">
      <c r="A54" s="6"/>
      <c r="B54" s="8"/>
      <c r="P54" s="5"/>
    </row>
    <row r="55" spans="1:16" x14ac:dyDescent="0.25">
      <c r="A55" s="6"/>
      <c r="C55" s="152" t="s">
        <v>224</v>
      </c>
      <c r="E55" s="8"/>
      <c r="F55" s="180" t="s">
        <v>225</v>
      </c>
      <c r="G55" s="180" t="s">
        <v>226</v>
      </c>
      <c r="H55" s="8"/>
      <c r="P55" s="5"/>
    </row>
    <row r="56" spans="1:16" x14ac:dyDescent="0.25">
      <c r="A56" s="6"/>
      <c r="D56" s="78" t="s">
        <v>227</v>
      </c>
      <c r="E56" s="8"/>
      <c r="F56" s="181">
        <f>+C99</f>
        <v>0.05</v>
      </c>
      <c r="G56" s="181">
        <f>+C100</f>
        <v>9.5000000000000001E-2</v>
      </c>
      <c r="H56" s="181">
        <f>+C117</f>
        <v>0.27983599999999997</v>
      </c>
      <c r="I56" s="5"/>
      <c r="J56" s="5"/>
      <c r="K56" s="5"/>
      <c r="L56" s="5"/>
      <c r="M56" s="79"/>
      <c r="N56" s="5"/>
      <c r="O56" s="5"/>
      <c r="P56" s="6"/>
    </row>
    <row r="57" spans="1:16" x14ac:dyDescent="0.25">
      <c r="A57" s="6"/>
      <c r="D57" s="80" t="s">
        <v>228</v>
      </c>
      <c r="E57" s="14" t="s">
        <v>229</v>
      </c>
      <c r="F57" s="14" t="s">
        <v>230</v>
      </c>
      <c r="G57" s="14" t="s">
        <v>230</v>
      </c>
      <c r="H57" s="14" t="s">
        <v>231</v>
      </c>
      <c r="I57" s="182"/>
      <c r="J57" s="14"/>
      <c r="K57" s="14"/>
      <c r="L57" s="14"/>
      <c r="M57" s="81"/>
      <c r="N57" s="80"/>
      <c r="O57" s="14"/>
      <c r="P57" s="6"/>
    </row>
    <row r="58" spans="1:16" x14ac:dyDescent="0.25">
      <c r="A58" s="6"/>
      <c r="D58" s="80" t="s">
        <v>277</v>
      </c>
      <c r="E58" s="14"/>
      <c r="F58" s="14"/>
      <c r="G58" s="14"/>
      <c r="H58" s="14"/>
      <c r="I58" s="182"/>
      <c r="J58" s="14"/>
      <c r="K58" s="14"/>
      <c r="L58" s="14"/>
      <c r="M58" s="81"/>
      <c r="N58" s="80"/>
      <c r="O58" s="14"/>
      <c r="P58" s="6"/>
    </row>
    <row r="59" spans="1:16" x14ac:dyDescent="0.25">
      <c r="A59" s="6"/>
      <c r="C59" s="82" t="s">
        <v>2</v>
      </c>
      <c r="D59" s="82" t="s">
        <v>3</v>
      </c>
      <c r="E59" s="82" t="s">
        <v>23</v>
      </c>
      <c r="F59" s="82" t="s">
        <v>24</v>
      </c>
      <c r="G59" s="82" t="s">
        <v>25</v>
      </c>
      <c r="H59" s="82" t="s">
        <v>117</v>
      </c>
      <c r="I59" s="82"/>
      <c r="J59" s="82"/>
      <c r="K59" s="82"/>
      <c r="L59" s="82"/>
      <c r="M59" s="82"/>
      <c r="N59" s="82"/>
      <c r="O59" s="82"/>
      <c r="P59" s="6"/>
    </row>
    <row r="60" spans="1:16" ht="30" x14ac:dyDescent="0.25">
      <c r="A60" s="14" t="s">
        <v>4</v>
      </c>
      <c r="B60" s="14" t="s">
        <v>207</v>
      </c>
      <c r="C60" s="16" t="s">
        <v>234</v>
      </c>
      <c r="D60" s="83" t="s">
        <v>278</v>
      </c>
      <c r="E60" s="83" t="s">
        <v>279</v>
      </c>
      <c r="F60" s="83" t="s">
        <v>237</v>
      </c>
      <c r="G60" s="183"/>
      <c r="H60" s="83" t="s">
        <v>238</v>
      </c>
      <c r="I60" s="6"/>
      <c r="J60" s="6"/>
      <c r="K60" s="6"/>
      <c r="L60" s="6"/>
      <c r="M60" s="83"/>
      <c r="N60" s="6"/>
      <c r="O60" s="84"/>
      <c r="P60" s="6"/>
    </row>
    <row r="61" spans="1:16" x14ac:dyDescent="0.25">
      <c r="A61" s="5">
        <v>200</v>
      </c>
      <c r="B61" s="6">
        <f>+B16</f>
        <v>2021</v>
      </c>
      <c r="C61" s="85" t="s">
        <v>239</v>
      </c>
      <c r="D61" s="146">
        <v>55340744.102750301</v>
      </c>
      <c r="E61" s="108">
        <f>+D61*$C$116/12*12</f>
        <v>1585154.1133523369</v>
      </c>
      <c r="F61" s="108">
        <f>+D61*$C$99</f>
        <v>2767037.2051375154</v>
      </c>
      <c r="G61" s="108"/>
      <c r="H61" s="108">
        <f>+(E61-F61)*$C$117</f>
        <v>-330733.4368727972</v>
      </c>
      <c r="I61" s="184"/>
      <c r="J61" s="184"/>
      <c r="K61" s="184"/>
      <c r="L61" s="184"/>
      <c r="M61" s="86"/>
      <c r="N61" s="108"/>
      <c r="O61" s="175"/>
      <c r="P61" s="5">
        <f t="shared" ref="P61:P73" si="18">+A61</f>
        <v>200</v>
      </c>
    </row>
    <row r="62" spans="1:16" x14ac:dyDescent="0.25">
      <c r="A62" s="5">
        <f t="shared" ref="A62:A91" si="19">A61+1</f>
        <v>201</v>
      </c>
      <c r="B62" s="6">
        <f>+B61</f>
        <v>2021</v>
      </c>
      <c r="C62" s="85" t="s">
        <v>240</v>
      </c>
      <c r="D62" s="146">
        <v>69352119.224187255</v>
      </c>
      <c r="E62" s="108">
        <f>+D62*$C$116/12*11</f>
        <v>1820948.542289064</v>
      </c>
      <c r="F62" s="108">
        <f t="shared" ref="F62:F72" si="20">+D62*$C$99</f>
        <v>3467605.9612093628</v>
      </c>
      <c r="G62" s="108"/>
      <c r="H62" s="108">
        <f t="shared" ref="H62:H72" si="21">+(E62-F62)*$C$117</f>
        <v>-460794.02548098069</v>
      </c>
      <c r="I62" s="184"/>
      <c r="J62" s="184"/>
      <c r="K62" s="184"/>
      <c r="L62" s="184"/>
      <c r="M62" s="86"/>
      <c r="N62" s="108"/>
      <c r="O62" s="175"/>
      <c r="P62" s="5">
        <f t="shared" si="18"/>
        <v>201</v>
      </c>
    </row>
    <row r="63" spans="1:16" x14ac:dyDescent="0.25">
      <c r="A63" s="5">
        <f t="shared" si="19"/>
        <v>202</v>
      </c>
      <c r="B63" s="6">
        <f t="shared" ref="B63:B72" si="22">+B62</f>
        <v>2021</v>
      </c>
      <c r="C63" s="85" t="s">
        <v>241</v>
      </c>
      <c r="D63" s="146">
        <v>84168508.657962263</v>
      </c>
      <c r="E63" s="108">
        <f>+D63*$C$116/12*10</f>
        <v>2009069.1448206429</v>
      </c>
      <c r="F63" s="108">
        <f t="shared" si="20"/>
        <v>4208425.4328981135</v>
      </c>
      <c r="G63" s="108"/>
      <c r="H63" s="108">
        <f t="shared" si="21"/>
        <v>-615459.06623044703</v>
      </c>
      <c r="I63" s="184"/>
      <c r="J63" s="184"/>
      <c r="K63" s="184"/>
      <c r="L63" s="184"/>
      <c r="M63" s="86"/>
      <c r="N63" s="108"/>
      <c r="O63" s="175"/>
      <c r="P63" s="5">
        <f t="shared" si="18"/>
        <v>202</v>
      </c>
    </row>
    <row r="64" spans="1:16" ht="26.25" x14ac:dyDescent="0.4">
      <c r="A64" s="5">
        <f t="shared" si="19"/>
        <v>203</v>
      </c>
      <c r="B64" s="6">
        <f t="shared" si="22"/>
        <v>2021</v>
      </c>
      <c r="C64" s="85" t="s">
        <v>242</v>
      </c>
      <c r="D64" s="146">
        <v>195584191</v>
      </c>
      <c r="E64" s="108">
        <f>+D64*$C$116/12*9</f>
        <v>4201665.8327006213</v>
      </c>
      <c r="F64" s="108">
        <f t="shared" si="20"/>
        <v>9779209.5500000007</v>
      </c>
      <c r="G64" s="108"/>
      <c r="H64" s="108">
        <f t="shared" si="21"/>
        <v>-1560797.5236741889</v>
      </c>
      <c r="I64" s="184"/>
      <c r="J64" s="193"/>
      <c r="K64" s="184"/>
      <c r="L64" s="184"/>
      <c r="M64" s="86"/>
      <c r="N64" s="108"/>
      <c r="O64" s="175"/>
      <c r="P64" s="5">
        <f t="shared" si="18"/>
        <v>203</v>
      </c>
    </row>
    <row r="65" spans="1:16" x14ac:dyDescent="0.25">
      <c r="A65" s="5">
        <f t="shared" si="19"/>
        <v>204</v>
      </c>
      <c r="B65" s="6">
        <f t="shared" si="22"/>
        <v>2021</v>
      </c>
      <c r="C65" s="85" t="s">
        <v>243</v>
      </c>
      <c r="D65" s="146">
        <v>122601960</v>
      </c>
      <c r="E65" s="108">
        <f>+D65*$C$116/12*8</f>
        <v>2341168.3904867037</v>
      </c>
      <c r="F65" s="108">
        <f t="shared" si="20"/>
        <v>6130098</v>
      </c>
      <c r="G65" s="108"/>
      <c r="H65" s="108">
        <f t="shared" si="21"/>
        <v>-1060278.9062077627</v>
      </c>
      <c r="I65" s="184"/>
      <c r="J65" s="184"/>
      <c r="K65" s="184"/>
      <c r="L65" s="184"/>
      <c r="M65" s="86"/>
      <c r="N65" s="108"/>
      <c r="O65" s="175"/>
      <c r="P65" s="5">
        <f t="shared" si="18"/>
        <v>204</v>
      </c>
    </row>
    <row r="66" spans="1:16" x14ac:dyDescent="0.25">
      <c r="A66" s="5">
        <f t="shared" si="19"/>
        <v>205</v>
      </c>
      <c r="B66" s="6">
        <f t="shared" si="22"/>
        <v>2021</v>
      </c>
      <c r="C66" s="85" t="s">
        <v>244</v>
      </c>
      <c r="D66" s="146">
        <v>246277910.87847403</v>
      </c>
      <c r="E66" s="108">
        <f>+D66*$C$116/12*7</f>
        <v>4114989.7007830199</v>
      </c>
      <c r="F66" s="108">
        <f t="shared" si="20"/>
        <v>12313895.543923702</v>
      </c>
      <c r="G66" s="108"/>
      <c r="H66" s="108">
        <f t="shared" si="21"/>
        <v>-2294349.0155211156</v>
      </c>
      <c r="I66" s="184"/>
      <c r="J66" s="184"/>
      <c r="K66" s="184"/>
      <c r="L66" s="184"/>
      <c r="M66" s="86"/>
      <c r="N66" s="108"/>
      <c r="O66" s="175"/>
      <c r="P66" s="5">
        <f t="shared" si="18"/>
        <v>205</v>
      </c>
    </row>
    <row r="67" spans="1:16" x14ac:dyDescent="0.25">
      <c r="A67" s="5">
        <f t="shared" si="19"/>
        <v>206</v>
      </c>
      <c r="B67" s="6">
        <f t="shared" si="22"/>
        <v>2021</v>
      </c>
      <c r="C67" s="85" t="s">
        <v>245</v>
      </c>
      <c r="D67" s="146">
        <v>41886224.018000633</v>
      </c>
      <c r="E67" s="108">
        <f>+D67*$C$116/12*6</f>
        <v>599884.60013886436</v>
      </c>
      <c r="F67" s="108">
        <f t="shared" si="20"/>
        <v>2094311.2009000317</v>
      </c>
      <c r="G67" s="108"/>
      <c r="H67" s="108">
        <f t="shared" si="21"/>
        <v>-418194.36225060193</v>
      </c>
      <c r="I67" s="184"/>
      <c r="J67" s="184"/>
      <c r="K67" s="184"/>
      <c r="L67" s="184"/>
      <c r="M67" s="86"/>
      <c r="N67" s="108"/>
      <c r="O67" s="175"/>
      <c r="P67" s="5">
        <f t="shared" si="18"/>
        <v>206</v>
      </c>
    </row>
    <row r="68" spans="1:16" x14ac:dyDescent="0.25">
      <c r="A68" s="5">
        <f t="shared" si="19"/>
        <v>207</v>
      </c>
      <c r="B68" s="6">
        <f t="shared" si="22"/>
        <v>2021</v>
      </c>
      <c r="C68" s="85" t="s">
        <v>246</v>
      </c>
      <c r="D68" s="146">
        <v>64514102.755534619</v>
      </c>
      <c r="E68" s="108">
        <f>+D68*$C$116/12*5</f>
        <v>769963.10923510522</v>
      </c>
      <c r="F68" s="108">
        <f t="shared" si="20"/>
        <v>3225705.137776731</v>
      </c>
      <c r="G68" s="108"/>
      <c r="H68" s="108">
        <f t="shared" si="21"/>
        <v>-687205.02629897441</v>
      </c>
      <c r="I68" s="184"/>
      <c r="J68" s="184"/>
      <c r="K68" s="184"/>
      <c r="L68" s="184"/>
      <c r="M68" s="86"/>
      <c r="N68" s="108"/>
      <c r="O68" s="175"/>
      <c r="P68" s="5">
        <f t="shared" si="18"/>
        <v>207</v>
      </c>
    </row>
    <row r="69" spans="1:16" x14ac:dyDescent="0.25">
      <c r="A69" s="5">
        <f t="shared" si="19"/>
        <v>208</v>
      </c>
      <c r="B69" s="6">
        <f t="shared" si="22"/>
        <v>2021</v>
      </c>
      <c r="C69" s="85" t="s">
        <v>247</v>
      </c>
      <c r="D69" s="146">
        <v>102755732.31802866</v>
      </c>
      <c r="E69" s="108">
        <f>+D69*$C$116/12*4</f>
        <v>981095.54057815112</v>
      </c>
      <c r="F69" s="108">
        <f t="shared" si="20"/>
        <v>5137786.6159014329</v>
      </c>
      <c r="G69" s="108"/>
      <c r="H69" s="108">
        <f t="shared" si="21"/>
        <v>-1163191.8037541658</v>
      </c>
      <c r="I69" s="184"/>
      <c r="J69" s="184"/>
      <c r="K69" s="184"/>
      <c r="L69" s="184"/>
      <c r="M69" s="86"/>
      <c r="N69" s="108"/>
      <c r="O69" s="175"/>
      <c r="P69" s="5">
        <f t="shared" si="18"/>
        <v>208</v>
      </c>
    </row>
    <row r="70" spans="1:16" x14ac:dyDescent="0.25">
      <c r="A70" s="5">
        <f t="shared" si="19"/>
        <v>209</v>
      </c>
      <c r="B70" s="6">
        <f t="shared" si="22"/>
        <v>2021</v>
      </c>
      <c r="C70" s="85" t="s">
        <v>248</v>
      </c>
      <c r="D70" s="146">
        <v>87574375.395581886</v>
      </c>
      <c r="E70" s="108">
        <f>+D70*$C$116/12*3</f>
        <v>627109.7526481821</v>
      </c>
      <c r="F70" s="108">
        <f t="shared" si="20"/>
        <v>4378718.7697790945</v>
      </c>
      <c r="G70" s="108"/>
      <c r="H70" s="108">
        <f t="shared" si="21"/>
        <v>-1049835.2609178459</v>
      </c>
      <c r="I70" s="184"/>
      <c r="J70" s="184"/>
      <c r="K70" s="184"/>
      <c r="L70" s="184"/>
      <c r="M70" s="86"/>
      <c r="N70" s="108"/>
      <c r="O70" s="175"/>
      <c r="P70" s="5">
        <f t="shared" si="18"/>
        <v>209</v>
      </c>
    </row>
    <row r="71" spans="1:16" x14ac:dyDescent="0.25">
      <c r="A71" s="5">
        <f t="shared" si="19"/>
        <v>210</v>
      </c>
      <c r="B71" s="6">
        <f t="shared" si="22"/>
        <v>2021</v>
      </c>
      <c r="C71" s="85" t="s">
        <v>249</v>
      </c>
      <c r="D71" s="146">
        <v>60098352.574760981</v>
      </c>
      <c r="E71" s="108">
        <f>+D71*$C$116/12*2</f>
        <v>286904.80023393512</v>
      </c>
      <c r="F71" s="108">
        <f t="shared" si="20"/>
        <v>3004917.6287380494</v>
      </c>
      <c r="G71" s="108"/>
      <c r="H71" s="108">
        <f t="shared" si="21"/>
        <v>-760597.83787727728</v>
      </c>
      <c r="I71" s="184"/>
      <c r="J71" s="184"/>
      <c r="K71" s="184"/>
      <c r="L71" s="184"/>
      <c r="M71" s="86"/>
      <c r="N71" s="108"/>
      <c r="O71" s="175"/>
      <c r="P71" s="5">
        <f t="shared" si="18"/>
        <v>210</v>
      </c>
    </row>
    <row r="72" spans="1:16" x14ac:dyDescent="0.25">
      <c r="A72" s="5">
        <f t="shared" si="19"/>
        <v>211</v>
      </c>
      <c r="B72" s="6">
        <f t="shared" si="22"/>
        <v>2021</v>
      </c>
      <c r="C72" s="85" t="s">
        <v>250</v>
      </c>
      <c r="D72" s="147">
        <v>130277673.49302877</v>
      </c>
      <c r="E72" s="168">
        <f>+D72*$C$116/12*1</f>
        <v>310967.67454617622</v>
      </c>
      <c r="F72" s="168">
        <f t="shared" si="20"/>
        <v>6513883.6746514393</v>
      </c>
      <c r="G72" s="168"/>
      <c r="H72" s="168">
        <f t="shared" si="21"/>
        <v>-1735799.2018054561</v>
      </c>
      <c r="I72" s="184"/>
      <c r="J72" s="184"/>
      <c r="K72" s="184"/>
      <c r="L72" s="184"/>
      <c r="M72" s="86"/>
      <c r="N72" s="108"/>
      <c r="O72" s="175"/>
      <c r="P72" s="5">
        <f t="shared" si="18"/>
        <v>211</v>
      </c>
    </row>
    <row r="73" spans="1:16" x14ac:dyDescent="0.25">
      <c r="A73" s="5">
        <f t="shared" si="19"/>
        <v>212</v>
      </c>
      <c r="C73" s="85" t="s">
        <v>251</v>
      </c>
      <c r="D73" s="143">
        <f>SUM(D61:D72)</f>
        <v>1260431894.4183095</v>
      </c>
      <c r="E73" s="185">
        <f>SUM(E61:E72)</f>
        <v>19648921.2018128</v>
      </c>
      <c r="F73" s="185">
        <f>SUM(F61:F72)</f>
        <v>63021594.720915474</v>
      </c>
      <c r="G73" s="185"/>
      <c r="H73" s="185">
        <f>SUM(H61:H72)</f>
        <v>-12137235.466891615</v>
      </c>
      <c r="I73" s="186"/>
      <c r="J73" s="186"/>
      <c r="K73" s="186"/>
      <c r="L73" s="186"/>
      <c r="M73" s="87"/>
      <c r="P73" s="5">
        <f t="shared" si="18"/>
        <v>212</v>
      </c>
    </row>
    <row r="74" spans="1:16" x14ac:dyDescent="0.25">
      <c r="A74" s="5"/>
      <c r="C74" s="85"/>
      <c r="D74" s="148"/>
      <c r="E74" s="175"/>
      <c r="F74" s="175"/>
      <c r="G74" s="175"/>
      <c r="H74" s="175"/>
      <c r="J74" s="184"/>
      <c r="K74" s="184"/>
      <c r="L74" s="184"/>
      <c r="M74" s="87"/>
      <c r="P74" s="8"/>
    </row>
    <row r="75" spans="1:16" x14ac:dyDescent="0.25">
      <c r="A75" s="5">
        <f>A73+1</f>
        <v>213</v>
      </c>
      <c r="C75" s="85"/>
      <c r="D75" s="148"/>
      <c r="H75" s="175"/>
      <c r="I75" s="8"/>
      <c r="J75" s="175"/>
      <c r="K75" s="175"/>
      <c r="L75" s="175"/>
      <c r="M75" s="183"/>
      <c r="N75" s="108"/>
      <c r="O75" s="175"/>
      <c r="P75" s="5">
        <f>+A75</f>
        <v>213</v>
      </c>
    </row>
    <row r="76" spans="1:16" ht="30" x14ac:dyDescent="0.25">
      <c r="A76" s="5"/>
      <c r="C76" s="85"/>
      <c r="D76" s="80" t="s">
        <v>228</v>
      </c>
      <c r="E76" s="182" t="s">
        <v>252</v>
      </c>
      <c r="F76" s="182" t="s">
        <v>253</v>
      </c>
      <c r="G76" s="182" t="s">
        <v>254</v>
      </c>
      <c r="H76" s="14" t="s">
        <v>231</v>
      </c>
      <c r="I76" s="182"/>
      <c r="J76" s="187"/>
      <c r="K76" s="187"/>
      <c r="L76" s="187"/>
      <c r="M76" s="88"/>
      <c r="N76" s="89"/>
      <c r="O76" s="182"/>
      <c r="P76" s="5"/>
    </row>
    <row r="77" spans="1:16" x14ac:dyDescent="0.25">
      <c r="A77" s="5"/>
      <c r="C77" s="85"/>
      <c r="D77" s="80" t="s">
        <v>277</v>
      </c>
      <c r="E77" s="182"/>
      <c r="F77" s="182"/>
      <c r="G77" s="182"/>
      <c r="H77" s="14"/>
      <c r="I77" s="182"/>
      <c r="J77" s="187"/>
      <c r="K77" s="187"/>
      <c r="L77" s="187"/>
      <c r="M77" s="88"/>
      <c r="N77" s="89"/>
      <c r="O77" s="182"/>
      <c r="P77" s="5"/>
    </row>
    <row r="78" spans="1:16" ht="45" x14ac:dyDescent="0.25">
      <c r="A78" s="14" t="s">
        <v>4</v>
      </c>
      <c r="B78" s="14"/>
      <c r="C78" s="16" t="s">
        <v>263</v>
      </c>
      <c r="D78" s="83" t="s">
        <v>280</v>
      </c>
      <c r="E78" s="83" t="s">
        <v>281</v>
      </c>
      <c r="F78" s="83" t="s">
        <v>237</v>
      </c>
      <c r="G78" s="83" t="s">
        <v>282</v>
      </c>
      <c r="H78" s="83" t="s">
        <v>283</v>
      </c>
      <c r="I78" s="6"/>
      <c r="J78" s="6"/>
      <c r="K78" s="6"/>
      <c r="L78" s="6"/>
      <c r="M78" s="83"/>
      <c r="N78" s="6"/>
      <c r="O78" s="84"/>
      <c r="P78" s="8"/>
    </row>
    <row r="79" spans="1:16" x14ac:dyDescent="0.25">
      <c r="A79" s="5">
        <f>A75+1</f>
        <v>214</v>
      </c>
      <c r="B79" s="6">
        <f>+B34</f>
        <v>2022</v>
      </c>
      <c r="C79" s="85" t="s">
        <v>239</v>
      </c>
      <c r="D79" s="146">
        <v>55109132.746046238</v>
      </c>
      <c r="E79" s="108">
        <f>+(($D$73/12)*$C$116)+((D79*$C$116)/12*12)</f>
        <v>4587121.2264057305</v>
      </c>
      <c r="F79" s="108">
        <f>+D79*$C$99</f>
        <v>2755456.6373023121</v>
      </c>
      <c r="G79" s="108">
        <f>+$D$73*$C$100/12</f>
        <v>9978419.16414495</v>
      </c>
      <c r="H79" s="108">
        <f>+(E79-F79-G79)*$C$117</f>
        <v>-2279755.2132613217</v>
      </c>
      <c r="I79" s="184"/>
      <c r="J79" s="184"/>
      <c r="K79" s="184"/>
      <c r="L79" s="184"/>
      <c r="M79" s="156"/>
      <c r="N79" s="108"/>
      <c r="O79" s="175"/>
      <c r="P79" s="5">
        <f t="shared" ref="P79:P91" si="23">+A79</f>
        <v>214</v>
      </c>
    </row>
    <row r="80" spans="1:16" x14ac:dyDescent="0.25">
      <c r="A80" s="5">
        <f t="shared" si="19"/>
        <v>215</v>
      </c>
      <c r="B80" s="6">
        <f>+$B$79</f>
        <v>2022</v>
      </c>
      <c r="C80" s="85" t="s">
        <v>240</v>
      </c>
      <c r="D80" s="146">
        <v>106226944.35288081</v>
      </c>
      <c r="E80" s="108">
        <f>+(($D$73/12)*$C$116)+((D80*$C$116)/12*11)</f>
        <v>5797756.1260846909</v>
      </c>
      <c r="F80" s="108">
        <f t="shared" ref="F80:F90" si="24">+D80*$C$99</f>
        <v>5311347.2176440405</v>
      </c>
      <c r="G80" s="108">
        <f t="shared" ref="G80:G90" si="25">+$D$73*$C$100/12</f>
        <v>9978419.16414495</v>
      </c>
      <c r="H80" s="108">
        <f t="shared" ref="H80:H90" si="26">+(E80-F80-G80)*$C$117</f>
        <v>-2656206.1819152678</v>
      </c>
      <c r="I80" s="184"/>
      <c r="J80" s="184"/>
      <c r="K80" s="184"/>
      <c r="L80" s="184"/>
      <c r="M80" s="156"/>
      <c r="N80" s="108"/>
      <c r="O80" s="175"/>
      <c r="P80" s="5">
        <f t="shared" si="23"/>
        <v>215</v>
      </c>
    </row>
    <row r="81" spans="1:16" x14ac:dyDescent="0.25">
      <c r="A81" s="5">
        <f t="shared" si="19"/>
        <v>216</v>
      </c>
      <c r="B81" s="6">
        <f t="shared" ref="B81:B90" si="27">+$B$79</f>
        <v>2022</v>
      </c>
      <c r="C81" s="85" t="s">
        <v>241</v>
      </c>
      <c r="D81" s="146">
        <v>88345572.166623652</v>
      </c>
      <c r="E81" s="108">
        <f>+(($D$73/12)*$C$116)+((D81*$C$116)/12*10)</f>
        <v>5117375.2845519688</v>
      </c>
      <c r="F81" s="108">
        <f t="shared" si="24"/>
        <v>4417278.608331183</v>
      </c>
      <c r="G81" s="108">
        <f t="shared" si="25"/>
        <v>9978419.16414495</v>
      </c>
      <c r="H81" s="108">
        <f t="shared" si="26"/>
        <v>-2596408.651730746</v>
      </c>
      <c r="I81" s="184"/>
      <c r="J81" s="184"/>
      <c r="K81" s="184"/>
      <c r="L81" s="184"/>
      <c r="M81" s="156"/>
      <c r="N81" s="108"/>
      <c r="O81" s="175"/>
      <c r="P81" s="5">
        <f t="shared" si="23"/>
        <v>216</v>
      </c>
    </row>
    <row r="82" spans="1:16" x14ac:dyDescent="0.25">
      <c r="A82" s="5">
        <f t="shared" si="19"/>
        <v>217</v>
      </c>
      <c r="B82" s="6">
        <f t="shared" si="27"/>
        <v>2022</v>
      </c>
      <c r="C82" s="85" t="s">
        <v>242</v>
      </c>
      <c r="D82" s="146">
        <v>119667139.64027068</v>
      </c>
      <c r="E82" s="108">
        <f>+(($D$73/12)*$C$116)+((D82*$C$116)/12*9)</f>
        <v>5579368.0132899815</v>
      </c>
      <c r="F82" s="108">
        <f t="shared" si="24"/>
        <v>5983356.9820135348</v>
      </c>
      <c r="G82" s="108">
        <f t="shared" si="25"/>
        <v>9978419.16414495</v>
      </c>
      <c r="H82" s="108">
        <f t="shared" si="26"/>
        <v>-2905371.5622693901</v>
      </c>
      <c r="I82" s="184"/>
      <c r="J82" s="184"/>
      <c r="K82" s="184"/>
      <c r="L82" s="184"/>
      <c r="M82" s="156"/>
      <c r="N82" s="108"/>
      <c r="O82" s="175"/>
      <c r="P82" s="5">
        <f t="shared" si="23"/>
        <v>217</v>
      </c>
    </row>
    <row r="83" spans="1:16" x14ac:dyDescent="0.25">
      <c r="A83" s="5">
        <f t="shared" si="19"/>
        <v>218</v>
      </c>
      <c r="B83" s="6">
        <f t="shared" si="27"/>
        <v>2022</v>
      </c>
      <c r="C83" s="85" t="s">
        <v>243</v>
      </c>
      <c r="D83" s="146">
        <v>116543495.15783252</v>
      </c>
      <c r="E83" s="108">
        <f>+(($D$73/12)*$C$116)+((D83*$C$116)/12*8)</f>
        <v>5234079.1344366381</v>
      </c>
      <c r="F83" s="108">
        <f t="shared" si="24"/>
        <v>5827174.7578916261</v>
      </c>
      <c r="G83" s="108">
        <f t="shared" si="25"/>
        <v>9978419.16414495</v>
      </c>
      <c r="H83" s="108">
        <f t="shared" si="26"/>
        <v>-2958290.4121028162</v>
      </c>
      <c r="I83" s="184"/>
      <c r="J83" s="184"/>
      <c r="K83" s="184"/>
      <c r="L83" s="184"/>
      <c r="M83" s="156"/>
      <c r="N83" s="108"/>
      <c r="O83" s="175"/>
      <c r="P83" s="5">
        <f t="shared" si="23"/>
        <v>218</v>
      </c>
    </row>
    <row r="84" spans="1:16" x14ac:dyDescent="0.25">
      <c r="A84" s="5">
        <f t="shared" si="19"/>
        <v>219</v>
      </c>
      <c r="B84" s="6">
        <f t="shared" si="27"/>
        <v>2022</v>
      </c>
      <c r="C84" s="85" t="s">
        <v>244</v>
      </c>
      <c r="D84" s="146">
        <v>66454498.352867521</v>
      </c>
      <c r="E84" s="108">
        <f>+(($D$73/12)*$C$116)+((D84*$C$116)/12*7)</f>
        <v>4118971.1671606945</v>
      </c>
      <c r="F84" s="108">
        <f t="shared" si="24"/>
        <v>3322724.9176433762</v>
      </c>
      <c r="G84" s="108">
        <f t="shared" si="25"/>
        <v>9978419.16414495</v>
      </c>
      <c r="H84" s="108">
        <f t="shared" si="26"/>
        <v>-2569502.5397377377</v>
      </c>
      <c r="I84" s="184"/>
      <c r="J84" s="184"/>
      <c r="K84" s="184"/>
      <c r="L84" s="184"/>
      <c r="M84" s="156"/>
      <c r="N84" s="108"/>
      <c r="O84" s="175"/>
      <c r="P84" s="5">
        <f t="shared" si="23"/>
        <v>219</v>
      </c>
    </row>
    <row r="85" spans="1:16" x14ac:dyDescent="0.25">
      <c r="A85" s="5">
        <f t="shared" si="19"/>
        <v>220</v>
      </c>
      <c r="B85" s="6">
        <f t="shared" si="27"/>
        <v>2022</v>
      </c>
      <c r="C85" s="85" t="s">
        <v>245</v>
      </c>
      <c r="D85" s="146">
        <v>98550311.261942178</v>
      </c>
      <c r="E85" s="108">
        <f>+(($D$73/12)*$C$116)+((D85*$C$116)/12*6)</f>
        <v>4420015.5437644813</v>
      </c>
      <c r="F85" s="108">
        <f t="shared" si="24"/>
        <v>4927515.5630971091</v>
      </c>
      <c r="G85" s="108">
        <f t="shared" si="25"/>
        <v>9978419.16414495</v>
      </c>
      <c r="H85" s="108">
        <f t="shared" si="26"/>
        <v>-2934337.680627631</v>
      </c>
      <c r="I85" s="184"/>
      <c r="J85" s="184"/>
      <c r="K85" s="184"/>
      <c r="L85" s="184"/>
      <c r="M85" s="156"/>
      <c r="N85" s="108"/>
      <c r="O85" s="175"/>
      <c r="P85" s="5">
        <f t="shared" si="23"/>
        <v>220</v>
      </c>
    </row>
    <row r="86" spans="1:16" ht="26.25" x14ac:dyDescent="0.4">
      <c r="A86" s="5">
        <f t="shared" si="19"/>
        <v>221</v>
      </c>
      <c r="B86" s="6">
        <f t="shared" si="27"/>
        <v>2022</v>
      </c>
      <c r="C86" s="85" t="s">
        <v>246</v>
      </c>
      <c r="D86" s="146">
        <v>140050138.26468539</v>
      </c>
      <c r="E86" s="108">
        <f>+(($D$73/12)*$C$116)+((D86*$C$116)/12*5)</f>
        <v>4680072.0941943852</v>
      </c>
      <c r="F86" s="108">
        <f t="shared" si="24"/>
        <v>7002506.9132342702</v>
      </c>
      <c r="G86" s="108">
        <f t="shared" si="25"/>
        <v>9978419.16414495</v>
      </c>
      <c r="H86" s="108">
        <f t="shared" si="26"/>
        <v>-3442221.7752385112</v>
      </c>
      <c r="I86" s="184"/>
      <c r="J86" s="193"/>
      <c r="K86" s="184"/>
      <c r="L86" s="184"/>
      <c r="M86" s="156"/>
      <c r="N86" s="108"/>
      <c r="O86" s="175"/>
      <c r="P86" s="5">
        <f t="shared" si="23"/>
        <v>221</v>
      </c>
    </row>
    <row r="87" spans="1:16" x14ac:dyDescent="0.25">
      <c r="A87" s="5">
        <f t="shared" si="19"/>
        <v>222</v>
      </c>
      <c r="B87" s="6">
        <f t="shared" si="27"/>
        <v>2022</v>
      </c>
      <c r="C87" s="85" t="s">
        <v>247</v>
      </c>
      <c r="D87" s="146">
        <v>98701983.515771031</v>
      </c>
      <c r="E87" s="108">
        <f>+(($D$73/12)*$C$116)+((D87*$C$116)/12*4)</f>
        <v>3950992.2650454286</v>
      </c>
      <c r="F87" s="108">
        <f t="shared" si="24"/>
        <v>4935099.1757885516</v>
      </c>
      <c r="G87" s="108">
        <f t="shared" si="25"/>
        <v>9978419.16414495</v>
      </c>
      <c r="H87" s="108">
        <f t="shared" si="26"/>
        <v>-3067709.4466923783</v>
      </c>
      <c r="I87" s="184"/>
      <c r="J87" s="184"/>
      <c r="K87" s="184"/>
      <c r="L87" s="184"/>
      <c r="M87" s="156"/>
      <c r="N87" s="108"/>
      <c r="O87" s="175"/>
      <c r="P87" s="5">
        <f t="shared" si="23"/>
        <v>222</v>
      </c>
    </row>
    <row r="88" spans="1:16" x14ac:dyDescent="0.25">
      <c r="A88" s="5">
        <f t="shared" si="19"/>
        <v>223</v>
      </c>
      <c r="B88" s="6">
        <f t="shared" si="27"/>
        <v>2022</v>
      </c>
      <c r="C88" s="85" t="s">
        <v>248</v>
      </c>
      <c r="D88" s="146">
        <v>75330090.252181843</v>
      </c>
      <c r="E88" s="108">
        <f>+(($D$73/12)*$C$116)+((D88*$C$116)/12*3)</f>
        <v>3548031.1530359881</v>
      </c>
      <c r="F88" s="108">
        <f t="shared" si="24"/>
        <v>3766504.5126090925</v>
      </c>
      <c r="G88" s="108">
        <f t="shared" si="25"/>
        <v>9978419.16414495</v>
      </c>
      <c r="H88" s="108">
        <f t="shared" si="26"/>
        <v>-2853457.6162671656</v>
      </c>
      <c r="I88" s="184"/>
      <c r="J88" s="184"/>
      <c r="K88" s="184"/>
      <c r="L88" s="184"/>
      <c r="M88" s="156"/>
      <c r="N88" s="108"/>
      <c r="O88" s="175"/>
      <c r="P88" s="5">
        <f t="shared" si="23"/>
        <v>223</v>
      </c>
    </row>
    <row r="89" spans="1:16" x14ac:dyDescent="0.25">
      <c r="A89" s="5">
        <f t="shared" si="19"/>
        <v>224</v>
      </c>
      <c r="B89" s="6">
        <f t="shared" si="27"/>
        <v>2022</v>
      </c>
      <c r="C89" s="85" t="s">
        <v>249</v>
      </c>
      <c r="D89" s="146">
        <v>125850537.83818357</v>
      </c>
      <c r="E89" s="108">
        <f>+(($D$73/12)*$C$116)+((D89*$C$116)/12*2)</f>
        <v>3609401.8315433469</v>
      </c>
      <c r="F89" s="108">
        <f t="shared" si="24"/>
        <v>6292526.8919091783</v>
      </c>
      <c r="G89" s="108">
        <f t="shared" si="25"/>
        <v>9978419.16414495</v>
      </c>
      <c r="H89" s="108">
        <f t="shared" si="26"/>
        <v>-3543155.8896101988</v>
      </c>
      <c r="I89" s="184"/>
      <c r="J89" s="184"/>
      <c r="K89" s="184"/>
      <c r="L89" s="184"/>
      <c r="M89" s="156"/>
      <c r="N89" s="108"/>
      <c r="O89" s="175"/>
      <c r="P89" s="5">
        <f t="shared" si="23"/>
        <v>224</v>
      </c>
    </row>
    <row r="90" spans="1:16" x14ac:dyDescent="0.25">
      <c r="A90" s="5">
        <f t="shared" si="19"/>
        <v>225</v>
      </c>
      <c r="B90" s="6">
        <f t="shared" si="27"/>
        <v>2022</v>
      </c>
      <c r="C90" s="85" t="s">
        <v>250</v>
      </c>
      <c r="D90" s="147">
        <v>377359225.8425191</v>
      </c>
      <c r="E90" s="168">
        <f>+(($D$73/12)*$C$116)+((D90*$C$116)/12*1)</f>
        <v>3909342.8858870403</v>
      </c>
      <c r="F90" s="168">
        <f t="shared" si="24"/>
        <v>18867961.292125955</v>
      </c>
      <c r="G90" s="168">
        <f t="shared" si="25"/>
        <v>9978419.16414495</v>
      </c>
      <c r="H90" s="168">
        <f t="shared" si="26"/>
        <v>-6978280.8455459382</v>
      </c>
      <c r="I90" s="184"/>
      <c r="J90" s="184"/>
      <c r="K90" s="184"/>
      <c r="L90" s="184"/>
      <c r="M90" s="156"/>
      <c r="N90" s="108"/>
      <c r="O90" s="175"/>
      <c r="P90" s="5">
        <f t="shared" si="23"/>
        <v>225</v>
      </c>
    </row>
    <row r="91" spans="1:16" x14ac:dyDescent="0.25">
      <c r="A91" s="5">
        <f t="shared" si="19"/>
        <v>226</v>
      </c>
      <c r="C91" s="85" t="s">
        <v>251</v>
      </c>
      <c r="D91" s="103">
        <f t="shared" ref="D91:H91" si="28">SUM(D79:D90)</f>
        <v>1468189069.3918045</v>
      </c>
      <c r="E91" s="185">
        <f t="shared" si="28"/>
        <v>54552526.725400373</v>
      </c>
      <c r="F91" s="185">
        <f t="shared" si="28"/>
        <v>73409453.469590232</v>
      </c>
      <c r="G91" s="185">
        <f t="shared" si="28"/>
        <v>119741029.96973939</v>
      </c>
      <c r="H91" s="185">
        <f t="shared" si="28"/>
        <v>-38784697.814999104</v>
      </c>
      <c r="I91" s="186"/>
      <c r="J91" s="186"/>
      <c r="K91" s="186"/>
      <c r="L91" s="186"/>
      <c r="M91" s="175"/>
      <c r="P91" s="5">
        <f t="shared" si="23"/>
        <v>226</v>
      </c>
    </row>
    <row r="92" spans="1:16" x14ac:dyDescent="0.25">
      <c r="E92" s="108"/>
      <c r="P92" s="8"/>
    </row>
    <row r="93" spans="1:16" x14ac:dyDescent="0.25">
      <c r="A93" s="5">
        <f>A91+1</f>
        <v>227</v>
      </c>
      <c r="B93" s="90" t="s">
        <v>272</v>
      </c>
      <c r="D93" s="103">
        <f>+D73+D91</f>
        <v>2728620963.8101139</v>
      </c>
      <c r="E93" s="103">
        <f>+E73+E91</f>
        <v>74201447.927213177</v>
      </c>
      <c r="F93" s="103">
        <f>+F73+F91</f>
        <v>136431048.19050571</v>
      </c>
      <c r="G93" s="103">
        <f>+G73+G91</f>
        <v>119741029.96973939</v>
      </c>
      <c r="H93" s="190">
        <f>+H73+H91</f>
        <v>-50921933.28189072</v>
      </c>
      <c r="I93" s="190"/>
      <c r="J93" s="190"/>
      <c r="O93" s="185"/>
      <c r="P93" s="5">
        <f>+A93</f>
        <v>227</v>
      </c>
    </row>
    <row r="94" spans="1:16" x14ac:dyDescent="0.25">
      <c r="A94" s="5">
        <f t="shared" ref="A94" si="29">A93+1</f>
        <v>228</v>
      </c>
      <c r="C94" s="85"/>
      <c r="D94" s="125"/>
      <c r="G94" s="108"/>
      <c r="H94" s="108"/>
      <c r="O94" s="194"/>
      <c r="P94" s="5">
        <f>+A94</f>
        <v>228</v>
      </c>
    </row>
    <row r="95" spans="1:16" x14ac:dyDescent="0.25">
      <c r="A95" s="5">
        <f>+A94+1</f>
        <v>229</v>
      </c>
      <c r="C95" s="85"/>
      <c r="O95" s="195"/>
      <c r="P95" s="5"/>
    </row>
    <row r="96" spans="1:16" x14ac:dyDescent="0.25">
      <c r="A96" s="5"/>
      <c r="C96" s="85"/>
      <c r="O96" s="195"/>
      <c r="P96" s="5"/>
    </row>
    <row r="97" spans="1:16" x14ac:dyDescent="0.25">
      <c r="C97" s="82" t="s">
        <v>2</v>
      </c>
      <c r="D97" s="82"/>
      <c r="E97" s="82"/>
      <c r="P97" s="5"/>
    </row>
    <row r="98" spans="1:16" ht="30" x14ac:dyDescent="0.25">
      <c r="A98" s="14" t="s">
        <v>4</v>
      </c>
      <c r="B98" s="14" t="s">
        <v>207</v>
      </c>
      <c r="C98" s="182" t="s">
        <v>284</v>
      </c>
      <c r="P98" s="14" t="str">
        <f t="shared" ref="P98:P114" si="30">+A98</f>
        <v>Line</v>
      </c>
    </row>
    <row r="99" spans="1:16" x14ac:dyDescent="0.25">
      <c r="A99" s="5">
        <v>300</v>
      </c>
      <c r="B99" s="6">
        <v>1</v>
      </c>
      <c r="C99" s="100">
        <v>0.05</v>
      </c>
      <c r="P99" s="5">
        <f t="shared" si="30"/>
        <v>300</v>
      </c>
    </row>
    <row r="100" spans="1:16" x14ac:dyDescent="0.25">
      <c r="A100" s="5">
        <f t="shared" ref="A100:B114" si="31">+A99+1</f>
        <v>301</v>
      </c>
      <c r="B100" s="6">
        <f>+B99+1</f>
        <v>2</v>
      </c>
      <c r="C100" s="100">
        <v>9.5000000000000001E-2</v>
      </c>
      <c r="E100" s="108"/>
      <c r="F100" s="175"/>
      <c r="P100" s="5">
        <f t="shared" si="30"/>
        <v>301</v>
      </c>
    </row>
    <row r="101" spans="1:16" x14ac:dyDescent="0.25">
      <c r="A101" s="5">
        <f t="shared" si="31"/>
        <v>302</v>
      </c>
      <c r="B101" s="6">
        <f t="shared" si="31"/>
        <v>3</v>
      </c>
      <c r="C101" s="100">
        <v>8.5500000000000007E-2</v>
      </c>
      <c r="E101" s="108"/>
      <c r="F101" s="175"/>
      <c r="P101" s="5">
        <f t="shared" si="30"/>
        <v>302</v>
      </c>
    </row>
    <row r="102" spans="1:16" x14ac:dyDescent="0.25">
      <c r="A102" s="5">
        <f t="shared" si="31"/>
        <v>303</v>
      </c>
      <c r="B102" s="6">
        <f t="shared" si="31"/>
        <v>4</v>
      </c>
      <c r="C102" s="100">
        <v>7.6999999999999999E-2</v>
      </c>
      <c r="E102" s="108"/>
      <c r="F102" s="175"/>
      <c r="P102" s="5">
        <f t="shared" si="30"/>
        <v>303</v>
      </c>
    </row>
    <row r="103" spans="1:16" x14ac:dyDescent="0.25">
      <c r="A103" s="5">
        <f t="shared" si="31"/>
        <v>304</v>
      </c>
      <c r="B103" s="6">
        <f t="shared" si="31"/>
        <v>5</v>
      </c>
      <c r="C103" s="100">
        <v>6.93E-2</v>
      </c>
      <c r="E103" s="108"/>
      <c r="F103" s="175"/>
      <c r="P103" s="5">
        <f t="shared" si="30"/>
        <v>304</v>
      </c>
    </row>
    <row r="104" spans="1:16" x14ac:dyDescent="0.25">
      <c r="A104" s="5">
        <f t="shared" si="31"/>
        <v>305</v>
      </c>
      <c r="B104" s="6">
        <f t="shared" si="31"/>
        <v>6</v>
      </c>
      <c r="C104" s="100">
        <v>6.2300000000000001E-2</v>
      </c>
      <c r="E104" s="108"/>
      <c r="F104" s="175"/>
      <c r="P104" s="5">
        <f t="shared" si="30"/>
        <v>305</v>
      </c>
    </row>
    <row r="105" spans="1:16" x14ac:dyDescent="0.25">
      <c r="A105" s="5">
        <f t="shared" si="31"/>
        <v>306</v>
      </c>
      <c r="B105" s="6">
        <f t="shared" si="31"/>
        <v>7</v>
      </c>
      <c r="C105" s="100">
        <v>5.8999999999999997E-2</v>
      </c>
      <c r="E105" s="108"/>
      <c r="F105" s="175"/>
      <c r="P105" s="5">
        <f t="shared" si="30"/>
        <v>306</v>
      </c>
    </row>
    <row r="106" spans="1:16" x14ac:dyDescent="0.25">
      <c r="A106" s="5">
        <f t="shared" si="31"/>
        <v>307</v>
      </c>
      <c r="B106" s="6">
        <f t="shared" si="31"/>
        <v>8</v>
      </c>
      <c r="C106" s="100">
        <v>5.8999999999999997E-2</v>
      </c>
      <c r="E106" s="108"/>
      <c r="F106" s="175"/>
      <c r="P106" s="5">
        <f t="shared" si="30"/>
        <v>307</v>
      </c>
    </row>
    <row r="107" spans="1:16" x14ac:dyDescent="0.25">
      <c r="A107" s="5">
        <f t="shared" si="31"/>
        <v>308</v>
      </c>
      <c r="B107" s="6">
        <f t="shared" si="31"/>
        <v>9</v>
      </c>
      <c r="C107" s="100">
        <v>5.91E-2</v>
      </c>
      <c r="E107" s="108"/>
      <c r="F107" s="175"/>
      <c r="P107" s="5">
        <f t="shared" si="30"/>
        <v>308</v>
      </c>
    </row>
    <row r="108" spans="1:16" x14ac:dyDescent="0.25">
      <c r="A108" s="5">
        <f t="shared" si="31"/>
        <v>309</v>
      </c>
      <c r="B108" s="6">
        <f t="shared" si="31"/>
        <v>10</v>
      </c>
      <c r="C108" s="100">
        <v>5.8999999999999997E-2</v>
      </c>
      <c r="E108" s="108"/>
      <c r="F108" s="175"/>
      <c r="P108" s="5">
        <f t="shared" si="30"/>
        <v>309</v>
      </c>
    </row>
    <row r="109" spans="1:16" x14ac:dyDescent="0.25">
      <c r="A109" s="5">
        <f t="shared" si="31"/>
        <v>310</v>
      </c>
      <c r="B109" s="6">
        <f t="shared" si="31"/>
        <v>11</v>
      </c>
      <c r="C109" s="100">
        <v>5.91E-2</v>
      </c>
      <c r="E109" s="108"/>
      <c r="F109" s="175"/>
      <c r="P109" s="5">
        <f t="shared" si="30"/>
        <v>310</v>
      </c>
    </row>
    <row r="110" spans="1:16" x14ac:dyDescent="0.25">
      <c r="A110" s="5">
        <f t="shared" si="31"/>
        <v>311</v>
      </c>
      <c r="B110" s="6">
        <f t="shared" si="31"/>
        <v>12</v>
      </c>
      <c r="C110" s="100">
        <v>5.8999999999999997E-2</v>
      </c>
      <c r="E110" s="108"/>
      <c r="F110" s="175"/>
      <c r="P110" s="5">
        <f t="shared" si="30"/>
        <v>311</v>
      </c>
    </row>
    <row r="111" spans="1:16" x14ac:dyDescent="0.25">
      <c r="A111" s="5">
        <f t="shared" si="31"/>
        <v>312</v>
      </c>
      <c r="B111" s="6">
        <f t="shared" si="31"/>
        <v>13</v>
      </c>
      <c r="C111" s="100">
        <v>5.91E-2</v>
      </c>
      <c r="E111" s="108"/>
      <c r="F111" s="175"/>
      <c r="P111" s="5">
        <f t="shared" si="30"/>
        <v>312</v>
      </c>
    </row>
    <row r="112" spans="1:16" x14ac:dyDescent="0.25">
      <c r="A112" s="5">
        <f t="shared" si="31"/>
        <v>313</v>
      </c>
      <c r="B112" s="6">
        <f t="shared" si="31"/>
        <v>14</v>
      </c>
      <c r="C112" s="100">
        <v>5.8999999999999997E-2</v>
      </c>
      <c r="E112" s="108"/>
      <c r="P112" s="5">
        <f t="shared" si="30"/>
        <v>313</v>
      </c>
    </row>
    <row r="113" spans="1:16" x14ac:dyDescent="0.25">
      <c r="A113" s="5">
        <f t="shared" si="31"/>
        <v>314</v>
      </c>
      <c r="B113" s="6">
        <f t="shared" si="31"/>
        <v>15</v>
      </c>
      <c r="C113" s="100">
        <v>5.91E-2</v>
      </c>
      <c r="E113" s="175"/>
      <c r="P113" s="5">
        <f t="shared" si="30"/>
        <v>314</v>
      </c>
    </row>
    <row r="114" spans="1:16" x14ac:dyDescent="0.25">
      <c r="A114" s="5">
        <f t="shared" si="31"/>
        <v>315</v>
      </c>
      <c r="B114" s="6">
        <f>+B113+1</f>
        <v>16</v>
      </c>
      <c r="C114" s="100">
        <v>2.9499999999999998E-2</v>
      </c>
      <c r="P114" s="5">
        <f t="shared" si="30"/>
        <v>315</v>
      </c>
    </row>
    <row r="115" spans="1:16" x14ac:dyDescent="0.25">
      <c r="A115" s="6"/>
      <c r="M115" s="5"/>
    </row>
    <row r="116" spans="1:16" ht="26.25" x14ac:dyDescent="0.4">
      <c r="A116" s="5">
        <f>+A114+1</f>
        <v>316</v>
      </c>
      <c r="B116" s="7" t="s">
        <v>285</v>
      </c>
      <c r="C116" s="100">
        <v>2.8643527279091262E-2</v>
      </c>
      <c r="D116" s="7" t="s">
        <v>317</v>
      </c>
      <c r="F116" s="193"/>
      <c r="P116" s="5">
        <f>+A116</f>
        <v>316</v>
      </c>
    </row>
    <row r="117" spans="1:16" x14ac:dyDescent="0.25">
      <c r="A117" s="5">
        <f>+A116+1</f>
        <v>317</v>
      </c>
      <c r="B117" s="7" t="s">
        <v>286</v>
      </c>
      <c r="C117" s="130">
        <v>0.27983599999999997</v>
      </c>
      <c r="D117" s="7" t="s">
        <v>287</v>
      </c>
      <c r="P117" s="5">
        <f>+A117</f>
        <v>317</v>
      </c>
    </row>
    <row r="118" spans="1:16" x14ac:dyDescent="0.25">
      <c r="P118" s="5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scale="26" orientation="landscape" r:id="rId1"/>
  <headerFooter>
    <oddHeader xml:space="preserve">&amp;R&amp;"Calibri,Regular"Docket No. ER19-13-000- Annual Update RY2024
&amp;F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BEB3DFE5-5644-4E6E-98CA-958BC2F890A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A25B160-D4D5-4B9D-9C15-ADE7C4D30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8456D5-D8B6-42A9-A08E-9662A32CD9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F2C867-CF13-4D6B-87F8-5AD6EF5F20FB}">
  <ds:schemaRefs>
    <ds:schemaRef ds:uri="http://schemas.openxmlformats.org/package/2006/metadata/core-properties"/>
    <ds:schemaRef ds:uri="http://purl.org/dc/terms/"/>
    <ds:schemaRef ds:uri="000ca74d-c1c7-4d8f-83c5-7262d4568d2b"/>
    <ds:schemaRef ds:uri="http://schemas.microsoft.com/office/2006/documentManagement/types"/>
    <ds:schemaRef ds:uri="e0c7f853-b085-466f-a3cc-a09637d61b9a"/>
    <ds:schemaRef ds:uri="http://purl.org/dc/elements/1.1/"/>
    <ds:schemaRef ds:uri="http://schemas.microsoft.com/office/2006/metadata/properties"/>
    <ds:schemaRef ds:uri="http://schemas.microsoft.com/office/infopath/2007/PartnerControls"/>
    <ds:schemaRef ds:uri="97e57212-3e02-407f-8b2d-05f7d7f19b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ToC</vt:lpstr>
      <vt:lpstr>1</vt:lpstr>
      <vt:lpstr>2</vt:lpstr>
      <vt:lpstr>3</vt:lpstr>
      <vt:lpstr>4</vt:lpstr>
      <vt:lpstr>5</vt:lpstr>
      <vt:lpstr>6</vt:lpstr>
      <vt:lpstr>'2'!left</vt:lpstr>
      <vt:lpstr>'3'!Print_Area</vt:lpstr>
      <vt:lpstr>'5'!Print_Area</vt:lpstr>
      <vt:lpstr>'2'!Print_Titles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2023-11-30T00:53:07Z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2023-11-22T00:21:46Z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d55a6904-44f8-4b60-9d78-d5739a6ba885</vt:lpwstr>
  </property>
  <property fmtid="{D5CDD505-2E9C-101B-9397-08002B2CF9AE}" pid="10" name="MSIP_Label_746d2a3f-4d51-44da-b226-f025675a294d_ContentBits">
    <vt:lpwstr>0</vt:lpwstr>
  </property>
</Properties>
</file>