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hidePivotFieldList="1" defaultThemeVersion="124226"/>
  <xr:revisionPtr revIDLastSave="0" documentId="13_ncr:1_{A1093FE3-798A-4B04-BDD0-14BCCF7E8861}" xr6:coauthVersionLast="47" xr6:coauthVersionMax="47" xr10:uidLastSave="{00000000-0000-0000-0000-000000000000}"/>
  <bookViews>
    <workbookView xWindow="-26047" yWindow="-4073" windowWidth="22800" windowHeight="14791" tabRatio="777" activeTab="1" xr2:uid="{00000000-000D-0000-FFFF-FFFF00000000}"/>
  </bookViews>
  <sheets>
    <sheet name="ToC" sheetId="8" r:id="rId1"/>
    <sheet name="1" sheetId="1" r:id="rId2"/>
    <sheet name="2" sheetId="6" r:id="rId3"/>
    <sheet name="3" sheetId="2" r:id="rId4"/>
    <sheet name="4" sheetId="26" r:id="rId5"/>
    <sheet name="5" sheetId="27" r:id="rId6"/>
    <sheet name="6" sheetId="9" r:id="rId7"/>
    <sheet name="7" sheetId="10" r:id="rId8"/>
  </sheets>
  <definedNames>
    <definedName name="______________foo4" localSheetId="3">{"Summary","1",FALSE,"Summary"}</definedName>
    <definedName name="______________foo4" localSheetId="4">{"Summary","1",FALSE,"Summary"}</definedName>
    <definedName name="______________foo4" localSheetId="5">{"Summary","1",FALSE,"Summary"}</definedName>
    <definedName name="______________foo4" localSheetId="0">{"Summary","1",FALSE,"Summary"}</definedName>
    <definedName name="______________foo4">{"Summary","1",FALSE,"Summary"}</definedName>
    <definedName name="_____________foo1" localSheetId="3">{"Spreadsheet9-16","9",FALSE,"Scenarios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__foo1" localSheetId="4">{"Spreadsheet9-16","9",FALSE,"Scenarios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__foo1"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__foo1"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__foo4" localSheetId="3">{"Summary","1",FALSE,"Summary"}</definedName>
    <definedName name="_____________foo4" localSheetId="4">{"Summary","1",FALSE,"Summary"}</definedName>
    <definedName name="_____________foo4" localSheetId="5">{"Summary","1",FALSE,"Summary"}</definedName>
    <definedName name="_____________foo4" localSheetId="0">{"Summary","1",FALSE,"Summary"}</definedName>
    <definedName name="_____________foo4">{"Summary","1",FALSE,"Summary"}</definedName>
    <definedName name="____________foo1" localSheetId="3">{"Spreadsheet9-16","9",FALSE,"Scenarios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_foo1" localSheetId="4">{"Spreadsheet9-16","9",FALSE,"Scenarios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_foo1"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_foo1"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_foo4" localSheetId="3">{"Summary","1",FALSE,"Summary"}</definedName>
    <definedName name="____________foo4" localSheetId="4">{"Summary","1",FALSE,"Summary"}</definedName>
    <definedName name="____________foo4" localSheetId="5">{"Summary","1",FALSE,"Summary"}</definedName>
    <definedName name="____________foo4" localSheetId="0">{"Summary","1",FALSE,"Summary"}</definedName>
    <definedName name="____________foo4">{"Summary","1",FALSE,"Summary"}</definedName>
    <definedName name="___________foo1" localSheetId="3">{"Spreadsheet9-16","9",FALSE,"Scenarios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foo1" localSheetId="4">{"Spreadsheet9-16","9",FALSE,"Scenarios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foo1"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foo1"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foo4" localSheetId="3">{"Summary","1",FALSE,"Summary"}</definedName>
    <definedName name="___________foo4" localSheetId="4">{"Summary","1",FALSE,"Summary"}</definedName>
    <definedName name="___________foo4" localSheetId="5">{"Summary","1",FALSE,"Summary"}</definedName>
    <definedName name="___________foo4" localSheetId="0">{"Summary","1",FALSE,"Summary"}</definedName>
    <definedName name="___________foo4">{"Summary","1",FALSE,"Summary"}</definedName>
    <definedName name="__________foo1" localSheetId="3">{"Spreadsheet9-16","9",FALSE,"Scenarios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foo1" localSheetId="4">{"Spreadsheet9-16","9",FALSE,"Scenarios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foo1"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foo1"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foo4" localSheetId="3">{"Summary","1",FALSE,"Summary"}</definedName>
    <definedName name="__________foo4" localSheetId="4">{"Summary","1",FALSE,"Summary"}</definedName>
    <definedName name="__________foo4" localSheetId="5">{"Summary","1",FALSE,"Summary"}</definedName>
    <definedName name="__________foo4" localSheetId="0">{"Summary","1",FALSE,"Summary"}</definedName>
    <definedName name="__________foo4">{"Summary","1",FALSE,"Summary"}</definedName>
    <definedName name="_________foo1" localSheetId="3">{"Spreadsheet9-16","9",FALSE,"Scenarios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foo1" localSheetId="4">{"Spreadsheet9-16","9",FALSE,"Scenarios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foo1"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foo1"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foo1"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foo4" localSheetId="3">{"Summary","1",FALSE,"Summary"}</definedName>
    <definedName name="_________foo4" localSheetId="4">{"Summary","1",FALSE,"Summary"}</definedName>
    <definedName name="_________foo4" localSheetId="5">{"Summary","1",FALSE,"Summary"}</definedName>
    <definedName name="_________foo4" localSheetId="6">{"Summary","1",FALSE,"Summary"}</definedName>
    <definedName name="_________foo4" localSheetId="0">{"Summary","1",FALSE,"Summary"}</definedName>
    <definedName name="_________foo4">{"Summary","1",FALSE,"Summary"}</definedName>
    <definedName name="_________lfjldjfldjlfjldj" localSheetId="4">{"Summary","1",FALSE,"Summary"}</definedName>
    <definedName name="_________lfjldjfldjlfjldj" localSheetId="5">{"Summary","1",FALSE,"Summary"}</definedName>
    <definedName name="_________lfjldjfldjlfjldj" localSheetId="0">{"Summary","1",FALSE,"Summary"}</definedName>
    <definedName name="_________lfjldjfldjlfjldj">{"Summary","1",FALSE,"Summary"}</definedName>
    <definedName name="________foo1" localSheetId="3">{"Spreadsheet9-16","9",FALSE,"Scenarios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foo1" localSheetId="4">{"Spreadsheet9-16","9",FALSE,"Scenarios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foo1"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foo1"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foo4" localSheetId="3">{"Summary","1",FALSE,"Summary"}</definedName>
    <definedName name="________foo4" localSheetId="4">{"Summary","1",FALSE,"Summary"}</definedName>
    <definedName name="________foo4" localSheetId="5">{"Summary","1",FALSE,"Summary"}</definedName>
    <definedName name="________foo4" localSheetId="0">{"Summary","1",FALSE,"Summary"}</definedName>
    <definedName name="________foo4">{"Summary","1",FALSE,"Summary"}</definedName>
    <definedName name="_______foo1" localSheetId="3">{"Spreadsheet9-16","9",FALSE,"Scenarios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foo1" localSheetId="4">{"Spreadsheet9-16","9",FALSE,"Scenarios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foo1"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foo1"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foo1"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foo4" localSheetId="3">{"Summary","1",FALSE,"Summary"}</definedName>
    <definedName name="_______foo4" localSheetId="4">{"Summary","1",FALSE,"Summary"}</definedName>
    <definedName name="_______foo4" localSheetId="5">{"Summary","1",FALSE,"Summary"}</definedName>
    <definedName name="_______foo4" localSheetId="6">{"Summary","1",FALSE,"Summary"}</definedName>
    <definedName name="_______foo4" localSheetId="0">{"Summary","1",FALSE,"Summary"}</definedName>
    <definedName name="_______foo4">{"Summary","1",FALSE,"Summary"}</definedName>
    <definedName name="______foo1" localSheetId="3">{"Spreadsheet9-16","9",FALSE,"Scenarios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foo1" localSheetId="4">{"Spreadsheet9-16","9",FALSE,"Scenarios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foo1"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foo1"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foo1"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foo4" localSheetId="3">{"Summary","1",FALSE,"Summary"}</definedName>
    <definedName name="______foo4" localSheetId="4">{"Summary","1",FALSE,"Summary"}</definedName>
    <definedName name="______foo4" localSheetId="5">{"Summary","1",FALSE,"Summary"}</definedName>
    <definedName name="______foo4" localSheetId="6">{"Summary","1",FALSE,"Summary"}</definedName>
    <definedName name="______foo4" localSheetId="0">{"Summary","1",FALSE,"Summary"}</definedName>
    <definedName name="______foo4">{"Summary","1",FALSE,"Summary"}</definedName>
    <definedName name="_____foo1" localSheetId="3">{"Spreadsheet9-16","9",FALSE,"Scenarios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foo1" localSheetId="4">{"Spreadsheet9-16","9",FALSE,"Scenarios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foo1"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foo1"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foo1"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foo4" localSheetId="3">{"Summary","1",FALSE,"Summary"}</definedName>
    <definedName name="_____foo4" localSheetId="4">{"Summary","1",FALSE,"Summary"}</definedName>
    <definedName name="_____foo4" localSheetId="5">{"Summary","1",FALSE,"Summary"}</definedName>
    <definedName name="_____foo4" localSheetId="6">{"Summary","1",FALSE,"Summary"}</definedName>
    <definedName name="_____foo4" localSheetId="0">{"Summary","1",FALSE,"Summary"}</definedName>
    <definedName name="_____foo4">{"Summary","1",FALSE,"Summary"}</definedName>
    <definedName name="____foo1" localSheetId="3">{"Spreadsheet9-16","9",FALSE,"Scenarios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foo1" localSheetId="4">{"Spreadsheet9-16","9",FALSE,"Scenarios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foo1"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foo1"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foo1"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foo4" localSheetId="3">{"Summary","1",FALSE,"Summary"}</definedName>
    <definedName name="____foo4" localSheetId="4">{"Summary","1",FALSE,"Summary"}</definedName>
    <definedName name="____foo4" localSheetId="5">{"Summary","1",FALSE,"Summary"}</definedName>
    <definedName name="____foo4" localSheetId="6">{"Summary","1",FALSE,"Summary"}</definedName>
    <definedName name="____foo4" localSheetId="0">{"Summary","1",FALSE,"Summary"}</definedName>
    <definedName name="____foo4">{"Summary","1",FALSE,"Summary"}</definedName>
    <definedName name="___foo1" localSheetId="3">{"Spreadsheet9-16","9",FALSE,"Scenarios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foo1" localSheetId="4">{"Spreadsheet9-16","9",FALSE,"Scenarios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foo1"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foo1"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foo1"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foo4" localSheetId="3">{"Summary","1",FALSE,"Summary"}</definedName>
    <definedName name="___foo4" localSheetId="4">{"Summary","1",FALSE,"Summary"}</definedName>
    <definedName name="___foo4" localSheetId="5">{"Summary","1",FALSE,"Summary"}</definedName>
    <definedName name="___foo4" localSheetId="6">{"Summary","1",FALSE,"Summary"}</definedName>
    <definedName name="___foo4" localSheetId="0">{"Summary","1",FALSE,"Summary"}</definedName>
    <definedName name="___foo4">{"Summary","1",FALSE,"Summary"}</definedName>
    <definedName name="__foo1" localSheetId="3">{"Spreadsheet9-16","9",FALSE,"Scenarios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foo1" localSheetId="4">{"Spreadsheet9-16","9",FALSE,"Scenarios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foo1"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foo1"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foo1"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foo4" localSheetId="3">{"Summary","1",FALSE,"Summary"}</definedName>
    <definedName name="__foo4" localSheetId="4">{"Summary","1",FALSE,"Summary"}</definedName>
    <definedName name="__foo4" localSheetId="5">{"Summary","1",FALSE,"Summary"}</definedName>
    <definedName name="__foo4" localSheetId="6">{"Summary","1",FALSE,"Summary"}</definedName>
    <definedName name="__foo4" localSheetId="0">{"Summary","1",FALSE,"Summary"}</definedName>
    <definedName name="__foo4">{"Summary","1",FALSE,"Summary"}</definedName>
    <definedName name="_AtRisk_SimSetting_AutomaticallyGenerateReports">FALSE</definedName>
    <definedName name="_AtRisk_SimSetting_AutomaticResultsDisplayMode">0</definedName>
    <definedName name="_AtRisk_SimSetting_ConvergenceConfidenceLevel">0.95</definedName>
    <definedName name="_AtRisk_SimSetting_ConvergencePercentileToTest">0.9</definedName>
    <definedName name="_AtRisk_SimSetting_ConvergencePerformMeanTest">TRUE</definedName>
    <definedName name="_AtRisk_SimSetting_ConvergencePerformPercentileTest">FALSE</definedName>
    <definedName name="_AtRisk_SimSetting_ConvergencePerformStdDeviationTest">FALSE</definedName>
    <definedName name="_AtRisk_SimSetting_ConvergenceTestAllOutputs">TRUE</definedName>
    <definedName name="_AtRisk_SimSetting_ConvergenceTestingPeriod">100</definedName>
    <definedName name="_AtRisk_SimSetting_ConvergenceTolerance">0.03</definedName>
    <definedName name="_AtRisk_SimSetting_LiveUpdate">TRUE</definedName>
    <definedName name="_AtRisk_SimSetting_LiveUpdatePeriod">-1</definedName>
    <definedName name="_AtRisk_SimSetting_MacroRecalculationBehavior">0</definedName>
    <definedName name="_AtRisk_SimSetting_RandomNumberGenerator">0</definedName>
    <definedName name="_AtRisk_SimSetting_ReportsList">0</definedName>
    <definedName name="_AtRisk_SimSetting_ShowSimulationProgressWindow">TRUE</definedName>
    <definedName name="_AtRisk_SimSetting_SimNameCount">0</definedName>
    <definedName name="_AtRisk_SimSetting_SmartSensitivityAnalysisEnabled">TRUE</definedName>
    <definedName name="_AtRisk_SimSetting_StatisticFunctionUpdating">1</definedName>
    <definedName name="_AtRisk_SimSetting_StdRecalcActiveSimulationNumber">1</definedName>
    <definedName name="_AtRisk_SimSetting_StdRecalcBehavior">0</definedName>
    <definedName name="_AtRisk_SimSetting_StdRecalcWithoutRiskStatic">0</definedName>
    <definedName name="_AtRisk_SimSetting_StdRecalcWithoutRiskStaticPercentile">0.5</definedName>
    <definedName name="_foo1" localSheetId="3">{"Spreadsheet9-16","9",FALSE,"Scenarios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4">{"Spreadsheet9-16","9",FALSE,"Scenarios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4" localSheetId="3">{"Summary","1",FALSE,"Summary"}</definedName>
    <definedName name="_foo4" localSheetId="4">{"Summary","1",FALSE,"Summary"}</definedName>
    <definedName name="_foo4" localSheetId="5">{"Summary","1",FALSE,"Summary"}</definedName>
    <definedName name="_foo4" localSheetId="6">{"Summary","1",FALSE,"Summary"}</definedName>
    <definedName name="_foo4" localSheetId="0">{"Summary","1",FALSE,"Summary"}</definedName>
    <definedName name="_foo4">{"Summary","1",FALSE,"Summary"}</definedName>
    <definedName name="_Order">0</definedName>
    <definedName name="_Order1">255</definedName>
    <definedName name="_Order2">255</definedName>
    <definedName name="_prelim" localSheetId="4">{"Spreadsheet9-16","9",FALSE,"Scenarios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prelim"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prelim"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prelim">{"Spreadsheet9-16","9",FALSE,"Scenarios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Regression_Int">1</definedName>
    <definedName name="ADF_GMMa">44</definedName>
    <definedName name="AFRRCol">24</definedName>
    <definedName name="AS2DocOpenMode">"AS2DocumentEdit"</definedName>
    <definedName name="AvailPenaltyNAwhenRTRMRcall">51</definedName>
    <definedName name="BPCEnvironment" localSheetId="1">RIGHT(_xll.EVSVR(),LEN(_xll.EVSVR())-FIND("//",_xll.EVSVR())-1)</definedName>
    <definedName name="BPCEnvironment" localSheetId="3">RIGHT(_xll.EVSVR(),LEN(_xll.EVSVR())-FIND("//",_xll.EVSVR())-1)</definedName>
    <definedName name="BPCEnvironment" localSheetId="4">RIGHT(_xll.EVSVR(),LEN(_xll.EVSVR())-FIND("//",_xll.EVSVR())-1)</definedName>
    <definedName name="BPCEnvironment" localSheetId="5">RIGHT(_xll.EVSVR(),LEN(_xll.EVSVR())-FIND("//",_xll.EVSVR())-1)</definedName>
    <definedName name="BPCEnvironment">RIGHT(_xll.EVSVR(),LEN(_xll.EVSVR())-FIND("//",_xll.EVSVR())-1)</definedName>
    <definedName name="CapacityCol">3</definedName>
    <definedName name="CapCostCol">25</definedName>
    <definedName name="CBWorkbookPriority">-652672306</definedName>
    <definedName name="CIQWBGuid">"5c45d50c-fbb0-4040-9a33-7ec34da71b69"</definedName>
    <definedName name="ConditionCol">26</definedName>
    <definedName name="CV">1.02</definedName>
    <definedName name="D1_A_col">32</definedName>
    <definedName name="D1_B_col">33</definedName>
    <definedName name="D1_C_col">34</definedName>
    <definedName name="D1_D_col">35</definedName>
    <definedName name="D1_E_col">36</definedName>
    <definedName name="df">1</definedName>
    <definedName name="DNisFinal">49</definedName>
    <definedName name="ED">"3W3Y8WU9D4KB8I8XZYLB5WWMT"</definedName>
    <definedName name="EPMWorkbookOptions_1">"rTAAAB+LCAAAAAAABADtW21vokoU/r7J/gfDd3kRfGuoGxbRmiAQwPZumoaMMFayCtwBa/vv74hYQWnXdV0jXpqmJXNe5szDc84ZcOS/vc5nlReIQtf3bgmGpIkK9Gzfcb3nW2IRTapMg/jW+fqFf/DRz7Hv/1SDCKuGFWznhTevoXtLTKMouKGo5XJJLlnSR89UjaYZ6p+hbNhTOAdV1wsj4NmQeLdyfm1F4FkrFV70PQ/aqzlNX1wgBL3o"</definedName>
    <definedName name="EPMWorkbookOptions_2">"3oXLWJgRd0EEklE8roA5XM/2PlME58ECufFUoxAiDcEJxP5sSOKAiI7V04bWd01UHhjaekyMkO3AcBqCgKbpGmnP/IVDBs+QtP35TQuPUVhEjQOberIetb6E/8pSX5Dx/wmYhfCJp1aRbOMSgmDm2iCF4cHxbXxkvaSGk2V34gh2Jl6DtcWvQn0ounMdB3pddw69MA7zY9VtiGFGB2sZU3/57kP0Zz7qRGgBeSpH8JlpvIocy73VJYaYEBF8"</definedName>
    <definedName name="EPMWorkbookOptions_3">"jXrgxUduhOOK78PaeE92gH3PRWGUCiBfvuPoPcqPATpUK6038tx/FzBeuagONUH5wVN5ws98rBHHaV2nGbbFpBzk3YvYVkUORB2ap9YXud7DYAbeNOQHEEVvHa7ZZmsTrlEdN8dMlavRzeq40WarTnvSBEwLAACd1cxZqxzHMggjA85whkNnCOdjXKhy1LKkzFXAKmv7FEyPCYhP5KMm6JJi3jGry77EWKKqGDh390w+cH3nQgSQPX3bqlZw"</definedName>
    <definedName name="EPMWorkbookOptions_4">"abzx3NktseIOsZNEn9/dw2x56leLPiEq9RbdKFHZReVOlbslKnmolICkS4qh1YoOCE8dUotT7eTvtb6RjpEV/6D30TSH926Htz7mN1ofU2/UJ3A8qdYbDodb36RdbdUhrNIA1jhn3OSaY/YSWl8CYpaoI+P/m7i5gMhi0fG4oLy1BFE0j85alq3XOY47PGtrV5i1MYRZiuJqFv8UnainxARvyQrfcE+JB1dyZA8TwxTMouNxOcW9K5iCoYtH"</definedName>
    <definedName name="EPMWorkbookOptions_5">"V/dGk6Fbrebh1Z29vuqeYJilqamagmyJ1kZYcMb+BWy0a8HmcrK5J6sPf/J41Wiw7G88X3HXl8srBHf2JLJqDJR+SdLcMI8gaV/Xzvj6u359HMUA7m6bdU3VBVMqOklPhkjfUlSlhGMDxz2+GOlS4V93X04RGyimqJ6xjDWur4zFEGZ5KsiyhYclHQsKTtUTojK4imJ2OblrDobSGVO3eX0fwK8QzHK0RjMcKWh60Vl6YkSGQolIGpE62ZO+"</definedName>
    <definedName name="EPMWorkbookOptions_6">"l4hkOFIissuRrlS+E8oP84hudy/pxkBVztjwWte3V01A3NmtiuUHEflhHkHToSQYq0fUM/K0fX083aCI2Yl/f5iFPxZyQoIeoJSJJl+Jp/IOcWdGN+rY2/4p9/Tg/sl4XocTBMOp6qkB9DZnoLODsZ44gwCtnKqeAV7gRnN3ONbdfAUA0zKKYdxo7wuy+ksnuWv8ILwHyAXjGRxC9Lz1sDf+9cvWbfKVg85/M5KLQK0wAAA="</definedName>
    <definedName name="EV__EVCOM_OPTIONS__">8</definedName>
    <definedName name="EV__EXPOPTIONS__">1</definedName>
    <definedName name="EV__LASTREFTIME__">"(GMT-08:00)6/5/2012 10:44:54 AM"</definedName>
    <definedName name="EV__LOCKEDCVW__FERC_TRANS_AG">"ALL_COST_INDICATOR,TOTAL_P_DATASRC,ALLFERC,ALLDPT,ALLRSC,ALLCSTELEM,XXXX.INP,ACT,PERIODIC,"</definedName>
    <definedName name="EV__LOCKEDCVW__FERC_TRANS_MO">"TOTAL_P_DATASRC,ALLFERC,ALLFID,ALLMAT,99,CH_7_ENVIRONMENT_E,C_RECEIVER_CC_NA,ALLRSC,2016.INP,ACT,PERIODIC,"</definedName>
    <definedName name="EV__LOCKSTATUS__">4</definedName>
    <definedName name="EV__MAXEXPCOLS__">100</definedName>
    <definedName name="EV__MAXEXPROWS__">1000</definedName>
    <definedName name="EV__MEMORYCVW__">0</definedName>
    <definedName name="EV__WBEVMODE__">0</definedName>
    <definedName name="EV__WBREFOPTIONS__">134217735</definedName>
    <definedName name="EV__WBVERSION__">0</definedName>
    <definedName name="Exp_FEqn">46</definedName>
    <definedName name="FilterM">"M"</definedName>
    <definedName name="foo" localSheetId="3">{"spreadsheet1-8","1",FALSE,"Scenarios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4">{"spreadsheet1-8","1",FALSE,"Scenarios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5">{"spreadsheet1-8","1",FALSE,"Scenarios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6">{"spreadsheet1-8","1",FALSE,"Scenarios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0">{"spreadsheet1-8","1",FALSE,"Scenarios 1-8";"spreadsheet1-8","2",FALSE,"Scenarios 1-8";"spreadsheet1-8","3",FALSE,"Scenarios 1-8";"spreadsheet1-8","4",FALSE,"Scenarios 1-8";"spreadsheet1-8","5",FALSE,"Scenarios 1-8";"spreadsheet1-8","6",FALSE,"Scenarios 1-8";"spreadsheet1-8","7",FALSE,"Scenarios 1-8";"spreadsheet1-8","8",FALSE,"Scenarios 1-8"}</definedName>
    <definedName name="foo">{"spreadsheet1-8","1",FALSE,"Scenarios 1-8";"spreadsheet1-8","2",FALSE,"Scenarios 1-8";"spreadsheet1-8","3",FALSE,"Scenarios 1-8";"spreadsheet1-8","4",FALSE,"Scenarios 1-8";"spreadsheet1-8","5",FALSE,"Scenarios 1-8";"spreadsheet1-8","6",FALSE,"Scenarios 1-8";"spreadsheet1-8","7",FALSE,"Scenarios 1-8";"spreadsheet1-8","8",FALSE,"Scenarios 1-8"}</definedName>
    <definedName name="FuelType">45</definedName>
    <definedName name="GeoStmPriceCol">27</definedName>
    <definedName name="heat_val">1.02</definedName>
    <definedName name="HrlyAvailChargeCol">20</definedName>
    <definedName name="HrlyCapItemChargeCol">21</definedName>
    <definedName name="HrlyPenaltyRateCol">22</definedName>
    <definedName name="HrlySurchargePenaltyCol">23</definedName>
    <definedName name="HTML_CodePage">1252</definedName>
    <definedName name="HTML_Control">{"'DETAILS'!$A$5:$DP$44","'DETAILS'!$A$5:$DP$45"}</definedName>
    <definedName name="HTML_Description">""</definedName>
    <definedName name="HTML_Email">"rgriffin@Levi.com"</definedName>
    <definedName name="HTML_Header">"DETAILS"</definedName>
    <definedName name="HTML_LastUpdate">"7/21/00"</definedName>
    <definedName name="HTML_LineAfter">FALSE</definedName>
    <definedName name="HTML_LineBefore">FALSE</definedName>
    <definedName name="HTML_Name">"Rich Griffin x 1-5822"</definedName>
    <definedName name="HTML_OBDlg2">TRUE</definedName>
    <definedName name="HTML_OBDlg4">TRUE</definedName>
    <definedName name="HTML_OS">0</definedName>
    <definedName name="HTML_PathFile">"C:\My Documents\MyHTML.htm"</definedName>
    <definedName name="HTML_Title">"32CCSS3Q2001"</definedName>
    <definedName name="HydroNumofUnits">52</definedName>
    <definedName name="IQ_CH">110000</definedName>
    <definedName name="IQ_CQ">5000</definedName>
    <definedName name="IQ_CY">10000</definedName>
    <definedName name="IQ_DAILY">500000</definedName>
    <definedName name="IQ_DNTM">700000</definedName>
    <definedName name="IQ_FH">100000</definedName>
    <definedName name="IQ_FQ">500</definedName>
    <definedName name="IQ_FWD_CY">10001</definedName>
    <definedName name="IQ_FWD_CY1">10002</definedName>
    <definedName name="IQ_FWD_CY2">10003</definedName>
    <definedName name="IQ_FWD_FY">1001</definedName>
    <definedName name="IQ_FWD_FY1">1002</definedName>
    <definedName name="IQ_FWD_FY2">1003</definedName>
    <definedName name="IQ_FWD_Q">501</definedName>
    <definedName name="IQ_FWD_Q1">502</definedName>
    <definedName name="IQ_FWD_Q2">503</definedName>
    <definedName name="IQ_FY">1000</definedName>
    <definedName name="IQ_LATESTK">1000</definedName>
    <definedName name="IQ_LATESTQ">500</definedName>
    <definedName name="IQ_LTM">2000</definedName>
    <definedName name="IQ_LTMMONTH">120000</definedName>
    <definedName name="IQ_MONTH">15000</definedName>
    <definedName name="IQ_MTD">800000</definedName>
    <definedName name="IQ_NAMES_REVISION_DATE_">41780.7911111111</definedName>
    <definedName name="IQ_NTM">6000</definedName>
    <definedName name="IQ_QTD">750000</definedName>
    <definedName name="IQ_TODAY">0</definedName>
    <definedName name="IQ_WEEK">50000</definedName>
    <definedName name="IQ_YTD">3000</definedName>
    <definedName name="IQ_YTDMONTH">130000</definedName>
    <definedName name="jn">{"Spreadsheet9-16","9",FALSE,"Scenarios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junk">"S:\23150\06RET\Transformation\"</definedName>
    <definedName name="junk1">"Will Kane"</definedName>
    <definedName name="kj">{"Summary","1",FALSE,"Summary"}</definedName>
    <definedName name="MaxGenCol">18</definedName>
    <definedName name="MaxMonthMWh">48</definedName>
    <definedName name="MaxServHrs">19</definedName>
    <definedName name="MaxStarts">50</definedName>
    <definedName name="MEWarning">1</definedName>
    <definedName name="MotoringPowerCol">41</definedName>
    <definedName name="Note">"* (Amount requiring additional detail) Included within each Priority Category"</definedName>
    <definedName name="Num_of_prepaid_startups_col">28</definedName>
    <definedName name="Pal_Workbook_GUID">"SRRJ62F7XALIJVNC892ZVR2F"</definedName>
    <definedName name="PDA">"Prioritization Discussion Amount*"</definedName>
    <definedName name="PGE_FTyp">45</definedName>
    <definedName name="PMs">"3XN5FMTC8H3J5YOVEA8EJAJW5"</definedName>
    <definedName name="Prepaid_startup_charge_col">30</definedName>
    <definedName name="Prepaid_startup_cost_col">29</definedName>
    <definedName name="_xlnm.Print_Area" localSheetId="1">'1'!$A$1:$H$22</definedName>
    <definedName name="_xlnm.Print_Area" localSheetId="2">'2'!$A$1:$H$21</definedName>
    <definedName name="_xlnm.Print_Area" localSheetId="3">'3'!$A$1:$X$74</definedName>
    <definedName name="_xlnm.Print_Area" localSheetId="4">'4'!$A$1:$R$42</definedName>
    <definedName name="_xlnm.Print_Area" localSheetId="5">'5'!$A$1:$R$72</definedName>
    <definedName name="_xlnm.Print_Area" localSheetId="6">'6'!$A$1:$D$69</definedName>
    <definedName name="_xlnm.Print_Area" localSheetId="7">'7'!$A$1:$D$66</definedName>
    <definedName name="_xlnm.Print_Area" localSheetId="0">ToC!$A$1:$B$14</definedName>
    <definedName name="RampRateCol">14</definedName>
    <definedName name="RelPymtRateCol">15</definedName>
    <definedName name="RES_MTR">1.8</definedName>
    <definedName name="rev" localSheetId="6">'6'!rev</definedName>
    <definedName name="RiskAfterRecalcMacro">""</definedName>
    <definedName name="RiskAfterSimMacro">""</definedName>
    <definedName name="RiskBeforeRecalcMacro">""</definedName>
    <definedName name="RiskBeforeSimMacro">""</definedName>
    <definedName name="RiskCollectDistributionSamples">2</definedName>
    <definedName name="RiskFixedSeed">1</definedName>
    <definedName name="RiskHasSettings">5</definedName>
    <definedName name="RiskMinimizeOnStart">FALSE</definedName>
    <definedName name="RiskMonitorConvergence">FALSE</definedName>
    <definedName name="RiskMultipleCPUSupportEnabled">TRUE</definedName>
    <definedName name="RiskNumIterations">1000</definedName>
    <definedName name="RiskNumSimulations">1</definedName>
    <definedName name="RiskPauseOnError">FALSE</definedName>
    <definedName name="RiskRunAfterRecalcMacro">FALSE</definedName>
    <definedName name="RiskRunAfterSimMacro">FALSE</definedName>
    <definedName name="RiskRunBeforeRecalcMacro">FALSE</definedName>
    <definedName name="RiskRunBeforeSimMacro">FALSE</definedName>
    <definedName name="RiskSamplingType">2</definedName>
    <definedName name="RiskStandardRecalc">1</definedName>
    <definedName name="RiskUpdateDisplay">TRUE</definedName>
    <definedName name="RiskUseDifferentSeedForEachSim">FALSE</definedName>
    <definedName name="RiskUseFixedSeed">FALSE</definedName>
    <definedName name="RiskUseMultipleCPUs">FALSE</definedName>
    <definedName name="RmrAsNsrRateCol">30</definedName>
    <definedName name="RmrAsRegRateCol">28</definedName>
    <definedName name="RmrAsRRRateCol">32</definedName>
    <definedName name="RmrAsSpinRateCol">29</definedName>
    <definedName name="RmrAsVoltRateCol">31</definedName>
    <definedName name="SAPBEXdnldView">"49BGT7GXT9EX51LLJXMJKZ8Y6"</definedName>
    <definedName name="SAPBEXhrIndnt">1</definedName>
    <definedName name="SAPBEXrevision">1</definedName>
    <definedName name="SAPBEXrevision_1">44</definedName>
    <definedName name="SAPBEXsysID">"BPR"</definedName>
    <definedName name="SAPBEXwbID">"3X9HFOC6IEQ774D18QANUDMPH"</definedName>
    <definedName name="SAPBEXwbID2">"43PJT8J5QINLSBNFYJLE3ZU45"</definedName>
    <definedName name="SAPEXwbID1">"471C2VSNPC28U9XYPMV2AOH11"</definedName>
    <definedName name="SAPrevision">27</definedName>
    <definedName name="sds" localSheetId="3">{"Summary","1",FALSE,"Summary"}</definedName>
    <definedName name="sds" localSheetId="4">{"Summary","1",FALSE,"Summary"}</definedName>
    <definedName name="sds" localSheetId="5">{"Summary","1",FALSE,"Summary"}</definedName>
    <definedName name="sds" localSheetId="6">{"Summary","1",FALSE,"Summary"}</definedName>
    <definedName name="sds" localSheetId="0">{"Summary","1",FALSE,"Summary"}</definedName>
    <definedName name="sds">{"Summary","1",FALSE,"Summary"}</definedName>
    <definedName name="sdsb" localSheetId="3">{"Summary","1",FALSE,"Summary"}</definedName>
    <definedName name="sdsb" localSheetId="4">{"Summary","1",FALSE,"Summary"}</definedName>
    <definedName name="sdsb" localSheetId="5">{"Summary","1",FALSE,"Summary"}</definedName>
    <definedName name="sdsb" localSheetId="6">{"Summary","1",FALSE,"Summary"}</definedName>
    <definedName name="sdsb" localSheetId="0">{"Summary","1",FALSE,"Summary"}</definedName>
    <definedName name="sdsb">{"Summary","1",FALSE,"Summary"}</definedName>
    <definedName name="sencount">1</definedName>
    <definedName name="Shutdown_power_req_col">37</definedName>
    <definedName name="solver_lin">0</definedName>
    <definedName name="solver_num">0</definedName>
    <definedName name="solver_typ">1</definedName>
    <definedName name="solver_val">0</definedName>
    <definedName name="ssd" localSheetId="3">{"spreadsheet1-8","1",FALSE,"Scenarios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4">{"spreadsheet1-8","1",FALSE,"Scenarios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5">{"spreadsheet1-8","1",FALSE,"Scenarios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6">{"spreadsheet1-8","1",FALSE,"Scenarios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0">{"spreadsheet1-8","1",FALSE,"Scenarios 1-8";"spreadsheet1-8","2",FALSE,"Scenarios 1-8";"spreadsheet1-8","3",FALSE,"Scenarios 1-8";"spreadsheet1-8","4",FALSE,"Scenarios 1-8";"spreadsheet1-8","5",FALSE,"Scenarios 1-8";"spreadsheet1-8","6",FALSE,"Scenarios 1-8";"spreadsheet1-8","7",FALSE,"Scenarios 1-8";"spreadsheet1-8","8",FALSE,"Scenarios 1-8"}</definedName>
    <definedName name="ssd">{"spreadsheet1-8","1",FALSE,"Scenarios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localSheetId="3">{"spreadsheet1-8","1",FALSE,"Scenarios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localSheetId="4">{"spreadsheet1-8","1",FALSE,"Scenarios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localSheetId="5">{"spreadsheet1-8","1",FALSE,"Scenarios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localSheetId="6">{"spreadsheet1-8","1",FALSE,"Scenarios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localSheetId="0">{"spreadsheet1-8","1",FALSE,"Scenarios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{"spreadsheet1-8","1",FALSE,"Scenarios 1-8";"spreadsheet1-8","2",FALSE,"Scenarios 1-8";"spreadsheet1-8","3",FALSE,"Scenarios 1-8";"spreadsheet1-8","4",FALSE,"Scenarios 1-8";"spreadsheet1-8","5",FALSE,"Scenarios 1-8";"spreadsheet1-8","6",FALSE,"Scenarios 1-8";"spreadsheet1-8","7",FALSE,"Scenarios 1-8";"spreadsheet1-8","8",FALSE,"Scenarios 1-8"}</definedName>
    <definedName name="Startup_leadtime_gt_72hr_col">38</definedName>
    <definedName name="Startup_leadtime_lt_72_gt_8hr_col">39</definedName>
    <definedName name="Startup_leadtime_lt_8hr_col">40</definedName>
    <definedName name="SummerCapacityCol">2</definedName>
    <definedName name="TableName">"Dummy"</definedName>
    <definedName name="TechDes">47</definedName>
    <definedName name="text">"($ in '000s)"</definedName>
    <definedName name="TP_Foot2">"MAERCKK"</definedName>
    <definedName name="TP_Footer_LTD">"David Lindberg"</definedName>
    <definedName name="TP_Footer_Path">"S:\23150\05RET\exec calcs\Chinn\"</definedName>
    <definedName name="TP_Footer_User">"CORBINP"</definedName>
    <definedName name="TP_Footer_Version">"v3.00"</definedName>
    <definedName name="treeList">"01000000000000000000000000000000000000000000000000000000000000000000000000000000000000000000000000000000000000000000000000000000000000000000000000000000000000000000000000000000000000000000000000000000"</definedName>
    <definedName name="txtMillions">"($ in Millions)"</definedName>
    <definedName name="txtThousands">"($ in Thousands)"</definedName>
    <definedName name="UnitCondition">!$B$1</definedName>
    <definedName name="UP_MW">43</definedName>
    <definedName name="UP_Percent">42</definedName>
    <definedName name="VarOMCostCol">17</definedName>
    <definedName name="WinterCapacityCol">3</definedName>
    <definedName name="wrn.Print._.1_8." localSheetId="3">{"spreadsheet1-8","1",FALSE,"Scenarios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4">{"spreadsheet1-8","1",FALSE,"Scenarios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5">{"spreadsheet1-8","1",FALSE,"Scenarios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6">{"spreadsheet1-8","1",FALSE,"Scenarios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0">{"spreadsheet1-8","1",FALSE,"Scenarios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3">{"Spreadsheet9-16","9",FALSE,"Scenarios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4">{"Spreadsheet9-16","9",FALSE,"Scenarios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sum1." localSheetId="3">{"Summary","1",FALSE,"Summary"}</definedName>
    <definedName name="wrn.sum1." localSheetId="4">{"Summary","1",FALSE,"Summary"}</definedName>
    <definedName name="wrn.sum1." localSheetId="5">{"Summary","1",FALSE,"Summary"}</definedName>
    <definedName name="wrn.sum1." localSheetId="6">{"Summary","1",FALSE,"Summary"}</definedName>
    <definedName name="wrn.sum1." localSheetId="0">{"Summary","1",FALSE,"Summary"}</definedName>
    <definedName name="wrn.sum1.">{"Summary","1",FALSE,"Summary"}</definedName>
    <definedName name="xh" localSheetId="3">{"spreadsheet1-8","1",FALSE,"Scenarios 1-8";"spreadsheet1-8","2",FALSE,"Scenarios 1-8";"spreadsheet1-8","3",FALSE,"Scenarios 1-8";"spreadsheet1-8","4",FALSE,"Scenarios 1-8";"spreadsheet1-8","5",FALSE,"Scenarios 1-8";"spreadsheet1-8","6",FALSE,"Scenarios 1-8";"spreadsheet1-8","7",FALSE,"Scenarios 1-8";"spreadsheet1-8","8",FALSE,"Scenarios 1-8"}</definedName>
    <definedName name="xh" localSheetId="4">{"spreadsheet1-8","1",FALSE,"Scenarios 1-8";"spreadsheet1-8","2",FALSE,"Scenarios 1-8";"spreadsheet1-8","3",FALSE,"Scenarios 1-8";"spreadsheet1-8","4",FALSE,"Scenarios 1-8";"spreadsheet1-8","5",FALSE,"Scenarios 1-8";"spreadsheet1-8","6",FALSE,"Scenarios 1-8";"spreadsheet1-8","7",FALSE,"Scenarios 1-8";"spreadsheet1-8","8",FALSE,"Scenarios 1-8"}</definedName>
    <definedName name="xh" localSheetId="5">{"spreadsheet1-8","1",FALSE,"Scenarios 1-8";"spreadsheet1-8","2",FALSE,"Scenarios 1-8";"spreadsheet1-8","3",FALSE,"Scenarios 1-8";"spreadsheet1-8","4",FALSE,"Scenarios 1-8";"spreadsheet1-8","5",FALSE,"Scenarios 1-8";"spreadsheet1-8","6",FALSE,"Scenarios 1-8";"spreadsheet1-8","7",FALSE,"Scenarios 1-8";"spreadsheet1-8","8",FALSE,"Scenarios 1-8"}</definedName>
    <definedName name="xh" localSheetId="6">{"spreadsheet1-8","1",FALSE,"Scenarios 1-8";"spreadsheet1-8","2",FALSE,"Scenarios 1-8";"spreadsheet1-8","3",FALSE,"Scenarios 1-8";"spreadsheet1-8","4",FALSE,"Scenarios 1-8";"spreadsheet1-8","5",FALSE,"Scenarios 1-8";"spreadsheet1-8","6",FALSE,"Scenarios 1-8";"spreadsheet1-8","7",FALSE,"Scenarios 1-8";"spreadsheet1-8","8",FALSE,"Scenarios 1-8"}</definedName>
    <definedName name="xh" localSheetId="0">{"spreadsheet1-8","1",FALSE,"Scenarios 1-8";"spreadsheet1-8","2",FALSE,"Scenarios 1-8";"spreadsheet1-8","3",FALSE,"Scenarios 1-8";"spreadsheet1-8","4",FALSE,"Scenarios 1-8";"spreadsheet1-8","5",FALSE,"Scenarios 1-8";"spreadsheet1-8","6",FALSE,"Scenarios 1-8";"spreadsheet1-8","7",FALSE,"Scenarios 1-8";"spreadsheet1-8","8",FALSE,"Scenarios 1-8"}</definedName>
    <definedName name="xh">{"spreadsheet1-8","1",FALSE,"Scenarios 1-8";"spreadsheet1-8","2",FALSE,"Scenarios 1-8";"spreadsheet1-8","3",FALSE,"Scenarios 1-8";"spreadsheet1-8","4",FALSE,"Scenarios 1-8";"spreadsheet1-8","5",FALSE,"Scenarios 1-8";"spreadsheet1-8","6",FALSE,"Scenarios 1-8";"spreadsheet1-8","7",FALSE,"Scenarios 1-8";"spreadsheet1-8","8",FALSE,"Scenarios 1-8"}</definedName>
    <definedName name="xi" localSheetId="3">{"Spreadsheet9-16","9",FALSE,"Scenarios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i" localSheetId="4">{"Spreadsheet9-16","9",FALSE,"Scenarios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i" localSheetId="5">{"Spreadsheet9-16","9",FALSE,"Scenarios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i" localSheetId="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i"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i">{"Spreadsheet9-16","9",FALSE,"Scenarios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l" localSheetId="3">{"Summary","1",FALSE,"Summary"}</definedName>
    <definedName name="xl" localSheetId="4">{"Summary","1",FALSE,"Summary"}</definedName>
    <definedName name="xl" localSheetId="5">{"Summary","1",FALSE,"Summary"}</definedName>
    <definedName name="xl" localSheetId="6">{"Summary","1",FALSE,"Summary"}</definedName>
    <definedName name="xl" localSheetId="0">{"Summary","1",FALSE,"Summary"}</definedName>
    <definedName name="xl">{"Summary","1",FALSE,"Summary"}</definedName>
    <definedName name="Xmax_col">31</definedName>
    <definedName name="Z_1C01714F_4A0A_40EF_9FF0_B9FA58F0273F_.wvu.PrintArea" localSheetId="3">'3'!$B$9:$W$39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 i="10" l="1"/>
  <c r="A9" i="10" s="1"/>
  <c r="D7" i="10"/>
  <c r="A8" i="9"/>
  <c r="A9" i="9" s="1"/>
  <c r="D9" i="9" s="1"/>
  <c r="D7" i="9"/>
  <c r="O66" i="27"/>
  <c r="K66" i="27"/>
  <c r="I66" i="27"/>
  <c r="F66" i="27"/>
  <c r="E66" i="27"/>
  <c r="D66" i="27"/>
  <c r="C66" i="27"/>
  <c r="O65" i="27"/>
  <c r="K65" i="27"/>
  <c r="I65" i="27"/>
  <c r="F65" i="27"/>
  <c r="E65" i="27"/>
  <c r="D65" i="27"/>
  <c r="C65" i="27"/>
  <c r="O64" i="27"/>
  <c r="K64" i="27"/>
  <c r="I64" i="27"/>
  <c r="F64" i="27"/>
  <c r="E64" i="27"/>
  <c r="D64" i="27"/>
  <c r="C64" i="27"/>
  <c r="O63" i="27"/>
  <c r="K63" i="27"/>
  <c r="I63" i="27"/>
  <c r="F63" i="27"/>
  <c r="E63" i="27"/>
  <c r="D63" i="27"/>
  <c r="C63" i="27"/>
  <c r="O62" i="27"/>
  <c r="K62" i="27"/>
  <c r="I62" i="27"/>
  <c r="F62" i="27"/>
  <c r="E62" i="27"/>
  <c r="D62" i="27"/>
  <c r="C62" i="27"/>
  <c r="O61" i="27"/>
  <c r="K61" i="27"/>
  <c r="I61" i="27"/>
  <c r="F61" i="27"/>
  <c r="E61" i="27"/>
  <c r="D61" i="27"/>
  <c r="C61" i="27"/>
  <c r="O60" i="27"/>
  <c r="K60" i="27"/>
  <c r="I60" i="27"/>
  <c r="F60" i="27"/>
  <c r="E60" i="27"/>
  <c r="D60" i="27"/>
  <c r="C60" i="27"/>
  <c r="O59" i="27"/>
  <c r="K59" i="27"/>
  <c r="I59" i="27"/>
  <c r="F59" i="27"/>
  <c r="E59" i="27"/>
  <c r="D59" i="27"/>
  <c r="C59" i="27"/>
  <c r="O58" i="27"/>
  <c r="K58" i="27"/>
  <c r="I58" i="27"/>
  <c r="F58" i="27"/>
  <c r="E58" i="27"/>
  <c r="D58" i="27"/>
  <c r="C58" i="27"/>
  <c r="O57" i="27"/>
  <c r="K57" i="27"/>
  <c r="I57" i="27"/>
  <c r="F57" i="27"/>
  <c r="E57" i="27"/>
  <c r="D57" i="27"/>
  <c r="C57" i="27"/>
  <c r="O56" i="27"/>
  <c r="K56" i="27"/>
  <c r="I56" i="27"/>
  <c r="F56" i="27"/>
  <c r="E56" i="27"/>
  <c r="D56" i="27"/>
  <c r="C56" i="27"/>
  <c r="O55" i="27"/>
  <c r="K55" i="27"/>
  <c r="I55" i="27"/>
  <c r="F55" i="27"/>
  <c r="E55" i="27"/>
  <c r="D55" i="27"/>
  <c r="C55" i="27"/>
  <c r="O54" i="27"/>
  <c r="K54" i="27"/>
  <c r="I54" i="27"/>
  <c r="F54" i="27"/>
  <c r="E54" i="27"/>
  <c r="D54" i="27"/>
  <c r="C54" i="27"/>
  <c r="O53" i="27"/>
  <c r="K53" i="27"/>
  <c r="I53" i="27"/>
  <c r="F53" i="27"/>
  <c r="E53" i="27"/>
  <c r="D53" i="27"/>
  <c r="C53" i="27"/>
  <c r="O52" i="27"/>
  <c r="K52" i="27"/>
  <c r="I52" i="27"/>
  <c r="F52" i="27"/>
  <c r="E52" i="27"/>
  <c r="D52" i="27"/>
  <c r="C52" i="27"/>
  <c r="O51" i="27"/>
  <c r="K51" i="27"/>
  <c r="I51" i="27"/>
  <c r="F51" i="27"/>
  <c r="E51" i="27"/>
  <c r="D51" i="27"/>
  <c r="C51" i="27"/>
  <c r="O50" i="27"/>
  <c r="K50" i="27"/>
  <c r="I50" i="27"/>
  <c r="F50" i="27"/>
  <c r="E50" i="27"/>
  <c r="D50" i="27"/>
  <c r="C50" i="27"/>
  <c r="O49" i="27"/>
  <c r="K49" i="27"/>
  <c r="I49" i="27"/>
  <c r="F49" i="27"/>
  <c r="E49" i="27"/>
  <c r="D49" i="27"/>
  <c r="C49" i="27"/>
  <c r="O48" i="27"/>
  <c r="K48" i="27"/>
  <c r="I48" i="27"/>
  <c r="F48" i="27"/>
  <c r="E48" i="27"/>
  <c r="D48" i="27"/>
  <c r="C48" i="27"/>
  <c r="O47" i="27"/>
  <c r="K47" i="27"/>
  <c r="I47" i="27"/>
  <c r="F47" i="27"/>
  <c r="E47" i="27"/>
  <c r="D47" i="27"/>
  <c r="C47" i="27"/>
  <c r="O46" i="27"/>
  <c r="K46" i="27"/>
  <c r="I46" i="27"/>
  <c r="F46" i="27"/>
  <c r="E46" i="27"/>
  <c r="D46" i="27"/>
  <c r="C46" i="27"/>
  <c r="O45" i="27"/>
  <c r="K45" i="27"/>
  <c r="I45" i="27"/>
  <c r="F45" i="27"/>
  <c r="E45" i="27"/>
  <c r="D45" i="27"/>
  <c r="C45" i="27"/>
  <c r="O44" i="27"/>
  <c r="K44" i="27"/>
  <c r="K67" i="27" s="1"/>
  <c r="I44" i="27"/>
  <c r="I67" i="27" s="1"/>
  <c r="F44" i="27"/>
  <c r="E44" i="27"/>
  <c r="D44" i="27"/>
  <c r="C44" i="27"/>
  <c r="O43" i="27"/>
  <c r="K43" i="27"/>
  <c r="I43" i="27"/>
  <c r="F43" i="27"/>
  <c r="E43" i="27"/>
  <c r="D43" i="27"/>
  <c r="C43" i="27"/>
  <c r="O42" i="27"/>
  <c r="O67" i="27" s="1"/>
  <c r="K42" i="27"/>
  <c r="I42" i="27"/>
  <c r="F42" i="27"/>
  <c r="F67" i="27" s="1"/>
  <c r="E42" i="27"/>
  <c r="E67" i="27" s="1"/>
  <c r="D42" i="27"/>
  <c r="D67" i="27" s="1"/>
  <c r="C42" i="27"/>
  <c r="C67" i="27" s="1"/>
  <c r="I37" i="27"/>
  <c r="I39" i="27" s="1"/>
  <c r="O36" i="27"/>
  <c r="K36" i="27"/>
  <c r="M36" i="27" s="1"/>
  <c r="Q36" i="27" s="1"/>
  <c r="I36" i="27"/>
  <c r="G36" i="27"/>
  <c r="F36" i="27"/>
  <c r="E36" i="27"/>
  <c r="D36" i="27"/>
  <c r="C36" i="27"/>
  <c r="O35" i="27"/>
  <c r="K35" i="27"/>
  <c r="M35" i="27" s="1"/>
  <c r="Q35" i="27" s="1"/>
  <c r="I35" i="27"/>
  <c r="G35" i="27"/>
  <c r="F35" i="27"/>
  <c r="E35" i="27"/>
  <c r="D35" i="27"/>
  <c r="C35" i="27"/>
  <c r="O34" i="27"/>
  <c r="K34" i="27"/>
  <c r="M34" i="27" s="1"/>
  <c r="Q34" i="27" s="1"/>
  <c r="I34" i="27"/>
  <c r="G34" i="27"/>
  <c r="F34" i="27"/>
  <c r="E34" i="27"/>
  <c r="D34" i="27"/>
  <c r="C34" i="27"/>
  <c r="O33" i="27"/>
  <c r="K33" i="27"/>
  <c r="M33" i="27" s="1"/>
  <c r="Q33" i="27" s="1"/>
  <c r="I33" i="27"/>
  <c r="G33" i="27"/>
  <c r="F33" i="27"/>
  <c r="E33" i="27"/>
  <c r="D33" i="27"/>
  <c r="C33" i="27"/>
  <c r="O32" i="27"/>
  <c r="O37" i="27" s="1"/>
  <c r="K32" i="27"/>
  <c r="M32" i="27" s="1"/>
  <c r="I32" i="27"/>
  <c r="G32" i="27"/>
  <c r="G37" i="27" s="1"/>
  <c r="F32" i="27"/>
  <c r="F37" i="27" s="1"/>
  <c r="F39" i="27" s="1"/>
  <c r="E32" i="27"/>
  <c r="E37" i="27" s="1"/>
  <c r="E39" i="27" s="1"/>
  <c r="D32" i="27"/>
  <c r="D37" i="27" s="1"/>
  <c r="C32" i="27"/>
  <c r="C37" i="27" s="1"/>
  <c r="O28" i="27"/>
  <c r="K28" i="27"/>
  <c r="M28" i="27" s="1"/>
  <c r="Q28" i="27" s="1"/>
  <c r="I28" i="27"/>
  <c r="G28" i="27"/>
  <c r="F28" i="27"/>
  <c r="E28" i="27"/>
  <c r="D28" i="27"/>
  <c r="C28" i="27"/>
  <c r="O27" i="27"/>
  <c r="K27" i="27"/>
  <c r="I27" i="27"/>
  <c r="G27" i="27"/>
  <c r="F27" i="27"/>
  <c r="E27" i="27"/>
  <c r="D27" i="27"/>
  <c r="C27" i="27"/>
  <c r="O26" i="27"/>
  <c r="K26" i="27"/>
  <c r="I26" i="27"/>
  <c r="I29" i="27" s="1"/>
  <c r="G26" i="27"/>
  <c r="F26" i="27"/>
  <c r="E26" i="27"/>
  <c r="D26" i="27"/>
  <c r="C26" i="27"/>
  <c r="O25" i="27"/>
  <c r="O29" i="27" s="1"/>
  <c r="K25" i="27"/>
  <c r="M25" i="27" s="1"/>
  <c r="I25" i="27"/>
  <c r="G25" i="27"/>
  <c r="G29" i="27" s="1"/>
  <c r="F25" i="27"/>
  <c r="F29" i="27" s="1"/>
  <c r="E25" i="27"/>
  <c r="E29" i="27" s="1"/>
  <c r="D25" i="27"/>
  <c r="D29" i="27" s="1"/>
  <c r="C25" i="27"/>
  <c r="C29" i="27" s="1"/>
  <c r="O21" i="27"/>
  <c r="K21" i="27"/>
  <c r="M21" i="27" s="1"/>
  <c r="Q21" i="27" s="1"/>
  <c r="I21" i="27"/>
  <c r="G21" i="27"/>
  <c r="F21" i="27"/>
  <c r="E21" i="27"/>
  <c r="D21" i="27"/>
  <c r="C21" i="27"/>
  <c r="O20" i="27"/>
  <c r="K20" i="27"/>
  <c r="M20" i="27" s="1"/>
  <c r="Q20" i="27" s="1"/>
  <c r="I20" i="27"/>
  <c r="G20" i="27"/>
  <c r="F20" i="27"/>
  <c r="E20" i="27"/>
  <c r="D20" i="27"/>
  <c r="C20" i="27"/>
  <c r="O19" i="27"/>
  <c r="K19" i="27"/>
  <c r="M19" i="27" s="1"/>
  <c r="Q19" i="27" s="1"/>
  <c r="I19" i="27"/>
  <c r="G19" i="27"/>
  <c r="F19" i="27"/>
  <c r="E19" i="27"/>
  <c r="D19" i="27"/>
  <c r="C19" i="27"/>
  <c r="O18" i="27"/>
  <c r="K18" i="27"/>
  <c r="M18" i="27" s="1"/>
  <c r="Q18" i="27" s="1"/>
  <c r="I18" i="27"/>
  <c r="G18" i="27"/>
  <c r="F18" i="27"/>
  <c r="E18" i="27"/>
  <c r="D18" i="27"/>
  <c r="C18" i="27"/>
  <c r="O17" i="27"/>
  <c r="K17" i="27"/>
  <c r="M17" i="27" s="1"/>
  <c r="Q17" i="27" s="1"/>
  <c r="I17" i="27"/>
  <c r="G17" i="27"/>
  <c r="F17" i="27"/>
  <c r="E17" i="27"/>
  <c r="D17" i="27"/>
  <c r="C17" i="27"/>
  <c r="O16" i="27"/>
  <c r="K16" i="27"/>
  <c r="M16" i="27" s="1"/>
  <c r="Q16" i="27" s="1"/>
  <c r="I16" i="27"/>
  <c r="G16" i="27"/>
  <c r="F16" i="27"/>
  <c r="E16" i="27"/>
  <c r="D16" i="27"/>
  <c r="C16" i="27"/>
  <c r="O15" i="27"/>
  <c r="K15" i="27"/>
  <c r="M15" i="27" s="1"/>
  <c r="Q15" i="27" s="1"/>
  <c r="I15" i="27"/>
  <c r="G15" i="27"/>
  <c r="F15" i="27"/>
  <c r="E15" i="27"/>
  <c r="D15" i="27"/>
  <c r="C15" i="27"/>
  <c r="O14" i="27"/>
  <c r="K14" i="27"/>
  <c r="M14" i="27" s="1"/>
  <c r="Q14" i="27" s="1"/>
  <c r="I14" i="27"/>
  <c r="G14" i="27"/>
  <c r="F14" i="27"/>
  <c r="E14" i="27"/>
  <c r="D14" i="27"/>
  <c r="C14" i="27"/>
  <c r="O13" i="27"/>
  <c r="K13" i="27"/>
  <c r="M13" i="27" s="1"/>
  <c r="Q13" i="27" s="1"/>
  <c r="I13" i="27"/>
  <c r="G13" i="27"/>
  <c r="F13" i="27"/>
  <c r="E13" i="27"/>
  <c r="D13" i="27"/>
  <c r="C13" i="27"/>
  <c r="A13" i="27"/>
  <c r="A14" i="27" s="1"/>
  <c r="R12" i="27"/>
  <c r="O12" i="27"/>
  <c r="O22" i="27" s="1"/>
  <c r="K12" i="27"/>
  <c r="I12" i="27"/>
  <c r="I22" i="27" s="1"/>
  <c r="F12" i="27"/>
  <c r="F22" i="27" s="1"/>
  <c r="E12" i="27"/>
  <c r="E22" i="27" s="1"/>
  <c r="D12" i="27"/>
  <c r="D22" i="27" s="1"/>
  <c r="C12" i="27"/>
  <c r="C22" i="27" s="1"/>
  <c r="Q5" i="27"/>
  <c r="A1" i="27"/>
  <c r="E39" i="26"/>
  <c r="O37" i="26"/>
  <c r="O39" i="26" s="1"/>
  <c r="K37" i="26"/>
  <c r="I37" i="26"/>
  <c r="I39" i="26" s="1"/>
  <c r="F37" i="26"/>
  <c r="F39" i="26" s="1"/>
  <c r="E37" i="26"/>
  <c r="D37" i="26"/>
  <c r="C37" i="26"/>
  <c r="C39" i="26" s="1"/>
  <c r="G36" i="26"/>
  <c r="M36" i="26" s="1"/>
  <c r="Q36" i="26" s="1"/>
  <c r="G35" i="26"/>
  <c r="M35" i="26" s="1"/>
  <c r="Q35" i="26" s="1"/>
  <c r="M34" i="26"/>
  <c r="Q34" i="26" s="1"/>
  <c r="G34" i="26"/>
  <c r="G33" i="26"/>
  <c r="G37" i="26" s="1"/>
  <c r="G32" i="26"/>
  <c r="M32" i="26" s="1"/>
  <c r="Q32" i="26" s="1"/>
  <c r="O29" i="26"/>
  <c r="K29" i="26"/>
  <c r="K39" i="26" s="1"/>
  <c r="I29" i="26"/>
  <c r="F29" i="26"/>
  <c r="E29" i="26"/>
  <c r="D29" i="26"/>
  <c r="C29" i="26"/>
  <c r="M28" i="26"/>
  <c r="Q28" i="26" s="1"/>
  <c r="G28" i="26"/>
  <c r="Q27" i="26"/>
  <c r="M27" i="26"/>
  <c r="G27" i="26"/>
  <c r="G26" i="26"/>
  <c r="M26" i="26" s="1"/>
  <c r="Q26" i="26" s="1"/>
  <c r="M25" i="26"/>
  <c r="Q25" i="26" s="1"/>
  <c r="G25" i="26"/>
  <c r="G29" i="26" s="1"/>
  <c r="O22" i="26"/>
  <c r="K22" i="26"/>
  <c r="I22" i="26"/>
  <c r="F22" i="26"/>
  <c r="E22" i="26"/>
  <c r="D22" i="26"/>
  <c r="C22" i="26"/>
  <c r="G21" i="26"/>
  <c r="M21" i="26" s="1"/>
  <c r="Q21" i="26" s="1"/>
  <c r="M20" i="26"/>
  <c r="Q20" i="26" s="1"/>
  <c r="G20" i="26"/>
  <c r="Q19" i="26"/>
  <c r="M19" i="26"/>
  <c r="G19" i="26"/>
  <c r="M18" i="26"/>
  <c r="Q18" i="26" s="1"/>
  <c r="G18" i="26"/>
  <c r="G17" i="26"/>
  <c r="M17" i="26" s="1"/>
  <c r="Q17" i="26" s="1"/>
  <c r="M16" i="26"/>
  <c r="Q16" i="26" s="1"/>
  <c r="G16" i="26"/>
  <c r="M15" i="26"/>
  <c r="Q15" i="26" s="1"/>
  <c r="G15" i="26"/>
  <c r="G14" i="26"/>
  <c r="M14" i="26" s="1"/>
  <c r="Q14" i="26" s="1"/>
  <c r="A14" i="26"/>
  <c r="A15" i="26" s="1"/>
  <c r="G13" i="26"/>
  <c r="M13" i="26" s="1"/>
  <c r="A13" i="26"/>
  <c r="R13" i="26" s="1"/>
  <c r="R12" i="26"/>
  <c r="M12" i="26"/>
  <c r="Q12" i="26" s="1"/>
  <c r="G12" i="26"/>
  <c r="Q5" i="26"/>
  <c r="A1" i="26"/>
  <c r="U67" i="2"/>
  <c r="U69" i="2" s="1"/>
  <c r="T67" i="2"/>
  <c r="S67" i="2"/>
  <c r="Q67" i="2"/>
  <c r="O67" i="2"/>
  <c r="K67" i="2"/>
  <c r="I67" i="2"/>
  <c r="F67" i="2"/>
  <c r="F69" i="2" s="1"/>
  <c r="E67" i="2"/>
  <c r="D67" i="2"/>
  <c r="D69" i="2" s="1"/>
  <c r="C67" i="2"/>
  <c r="C69" i="2" s="1"/>
  <c r="G66" i="2"/>
  <c r="G65" i="2"/>
  <c r="G65" i="27" s="1"/>
  <c r="G64" i="2"/>
  <c r="G63" i="2"/>
  <c r="G63" i="27" s="1"/>
  <c r="M62" i="2"/>
  <c r="M62" i="27" s="1"/>
  <c r="Q62" i="27" s="1"/>
  <c r="G62" i="2"/>
  <c r="G62" i="27" s="1"/>
  <c r="G61" i="2"/>
  <c r="G61" i="27" s="1"/>
  <c r="M60" i="2"/>
  <c r="M60" i="27" s="1"/>
  <c r="Q60" i="27" s="1"/>
  <c r="G60" i="2"/>
  <c r="G60" i="27" s="1"/>
  <c r="M59" i="2"/>
  <c r="G59" i="2"/>
  <c r="G59" i="27" s="1"/>
  <c r="G58" i="2"/>
  <c r="G58" i="27" s="1"/>
  <c r="W57" i="2"/>
  <c r="M57" i="2"/>
  <c r="M57" i="27" s="1"/>
  <c r="Q57" i="27" s="1"/>
  <c r="G57" i="2"/>
  <c r="G57" i="27" s="1"/>
  <c r="G56" i="2"/>
  <c r="G56" i="27" s="1"/>
  <c r="G55" i="2"/>
  <c r="G55" i="27" s="1"/>
  <c r="G54" i="2"/>
  <c r="G53" i="2"/>
  <c r="M53" i="2" s="1"/>
  <c r="G52" i="2"/>
  <c r="G51" i="2"/>
  <c r="G51" i="27" s="1"/>
  <c r="M50" i="2"/>
  <c r="M50" i="27" s="1"/>
  <c r="Q50" i="27" s="1"/>
  <c r="G50" i="2"/>
  <c r="G50" i="27" s="1"/>
  <c r="M49" i="2"/>
  <c r="M49" i="27" s="1"/>
  <c r="Q49" i="27" s="1"/>
  <c r="G49" i="2"/>
  <c r="G49" i="27" s="1"/>
  <c r="W48" i="2"/>
  <c r="M48" i="2"/>
  <c r="M48" i="27" s="1"/>
  <c r="Q48" i="27" s="1"/>
  <c r="G48" i="2"/>
  <c r="G48" i="27" s="1"/>
  <c r="G47" i="2"/>
  <c r="G47" i="27" s="1"/>
  <c r="G46" i="2"/>
  <c r="G46" i="27" s="1"/>
  <c r="G45" i="2"/>
  <c r="G45" i="27" s="1"/>
  <c r="M44" i="2"/>
  <c r="M44" i="27" s="1"/>
  <c r="Q44" i="27" s="1"/>
  <c r="G44" i="2"/>
  <c r="G44" i="27" s="1"/>
  <c r="G43" i="2"/>
  <c r="G43" i="27" s="1"/>
  <c r="G42" i="2"/>
  <c r="G42" i="27" s="1"/>
  <c r="I39" i="2"/>
  <c r="F39" i="2"/>
  <c r="U37" i="2"/>
  <c r="T37" i="2"/>
  <c r="T39" i="2" s="1"/>
  <c r="S37" i="2"/>
  <c r="Q37" i="2"/>
  <c r="Q39" i="2" s="1"/>
  <c r="Q69" i="2" s="1"/>
  <c r="O37" i="2"/>
  <c r="K37" i="2"/>
  <c r="I37" i="2"/>
  <c r="F37" i="2"/>
  <c r="E37" i="2"/>
  <c r="D37" i="2"/>
  <c r="C37" i="2"/>
  <c r="G36" i="2"/>
  <c r="M36" i="2" s="1"/>
  <c r="W36" i="2" s="1"/>
  <c r="M35" i="2"/>
  <c r="W35" i="2" s="1"/>
  <c r="G35" i="2"/>
  <c r="G34" i="2"/>
  <c r="M34" i="2" s="1"/>
  <c r="W34" i="2" s="1"/>
  <c r="G33" i="2"/>
  <c r="M33" i="2" s="1"/>
  <c r="W33" i="2" s="1"/>
  <c r="G32" i="2"/>
  <c r="G37" i="2" s="1"/>
  <c r="U29" i="2"/>
  <c r="T29" i="2"/>
  <c r="S29" i="2"/>
  <c r="Q29" i="2"/>
  <c r="O29" i="2"/>
  <c r="K29" i="2"/>
  <c r="I29" i="2"/>
  <c r="F29" i="2"/>
  <c r="E29" i="2"/>
  <c r="D29" i="2"/>
  <c r="C29" i="2"/>
  <c r="M28" i="2"/>
  <c r="W28" i="2" s="1"/>
  <c r="G28" i="2"/>
  <c r="G27" i="2"/>
  <c r="M27" i="2" s="1"/>
  <c r="W27" i="2" s="1"/>
  <c r="G26" i="2"/>
  <c r="M26" i="2" s="1"/>
  <c r="W26" i="2" s="1"/>
  <c r="G25" i="2"/>
  <c r="G29" i="2" s="1"/>
  <c r="U22" i="2"/>
  <c r="U39" i="2" s="1"/>
  <c r="T22" i="2"/>
  <c r="S22" i="2"/>
  <c r="S39" i="2" s="1"/>
  <c r="S69" i="2" s="1"/>
  <c r="Q22" i="2"/>
  <c r="O22" i="2"/>
  <c r="O39" i="2" s="1"/>
  <c r="O69" i="2" s="1"/>
  <c r="K22" i="2"/>
  <c r="K39" i="2" s="1"/>
  <c r="I22" i="2"/>
  <c r="F22" i="2"/>
  <c r="E22" i="2"/>
  <c r="E39" i="2" s="1"/>
  <c r="D22" i="2"/>
  <c r="D39" i="2" s="1"/>
  <c r="C22" i="2"/>
  <c r="C39" i="2" s="1"/>
  <c r="M21" i="2"/>
  <c r="W21" i="2" s="1"/>
  <c r="G21" i="2"/>
  <c r="G20" i="2"/>
  <c r="M20" i="2" s="1"/>
  <c r="W20" i="2" s="1"/>
  <c r="G19" i="2"/>
  <c r="M19" i="2" s="1"/>
  <c r="W19" i="2" s="1"/>
  <c r="G18" i="2"/>
  <c r="M18" i="2" s="1"/>
  <c r="W18" i="2" s="1"/>
  <c r="M17" i="2"/>
  <c r="W17" i="2" s="1"/>
  <c r="G17" i="2"/>
  <c r="G16" i="2"/>
  <c r="M16" i="2" s="1"/>
  <c r="W16" i="2" s="1"/>
  <c r="G15" i="2"/>
  <c r="G22" i="2" s="1"/>
  <c r="G14" i="2"/>
  <c r="M14" i="2" s="1"/>
  <c r="W14" i="2" s="1"/>
  <c r="M13" i="2"/>
  <c r="W13" i="2" s="1"/>
  <c r="G13" i="2"/>
  <c r="A13" i="2"/>
  <c r="A14" i="2" s="1"/>
  <c r="X12" i="2"/>
  <c r="G12" i="2"/>
  <c r="M12" i="2" s="1"/>
  <c r="W5" i="2"/>
  <c r="A2" i="2"/>
  <c r="A1" i="2"/>
  <c r="E17" i="6"/>
  <c r="D17" i="6"/>
  <c r="F16" i="6"/>
  <c r="F15" i="6"/>
  <c r="F14" i="6"/>
  <c r="F13" i="6"/>
  <c r="A13" i="6"/>
  <c r="A14" i="6" s="1"/>
  <c r="H12" i="6"/>
  <c r="F12" i="6"/>
  <c r="A12" i="6"/>
  <c r="H11" i="6"/>
  <c r="F11" i="6"/>
  <c r="F17" i="6" s="1"/>
  <c r="G5" i="6"/>
  <c r="A1" i="6"/>
  <c r="D16" i="1"/>
  <c r="D15" i="1"/>
  <c r="H14" i="1"/>
  <c r="D14" i="1"/>
  <c r="A14" i="1"/>
  <c r="A15" i="1" s="1"/>
  <c r="D13" i="1"/>
  <c r="D17" i="1" s="1"/>
  <c r="A13" i="1"/>
  <c r="H13" i="1" s="1"/>
  <c r="H10" i="1"/>
  <c r="A2" i="1"/>
  <c r="A1" i="1"/>
  <c r="A2" i="8"/>
  <c r="A2" i="6" s="1"/>
  <c r="T69" i="2" l="1"/>
  <c r="W12" i="2"/>
  <c r="H15" i="1"/>
  <c r="A16" i="1"/>
  <c r="Q22" i="26"/>
  <c r="I69" i="27"/>
  <c r="X14" i="2"/>
  <c r="A15" i="2"/>
  <c r="A15" i="6"/>
  <c r="H14" i="6"/>
  <c r="M53" i="27"/>
  <c r="Q53" i="27" s="1"/>
  <c r="W53" i="2"/>
  <c r="M22" i="26"/>
  <c r="Q13" i="26"/>
  <c r="Q29" i="26"/>
  <c r="A16" i="26"/>
  <c r="R15" i="26"/>
  <c r="G39" i="2"/>
  <c r="M26" i="27"/>
  <c r="Q26" i="27" s="1"/>
  <c r="M47" i="2"/>
  <c r="M58" i="2"/>
  <c r="K37" i="27"/>
  <c r="A2" i="10"/>
  <c r="H13" i="6"/>
  <c r="M25" i="2"/>
  <c r="M32" i="2"/>
  <c r="M45" i="2"/>
  <c r="W50" i="2"/>
  <c r="M61" i="2"/>
  <c r="E69" i="2"/>
  <c r="R14" i="26"/>
  <c r="D39" i="26"/>
  <c r="O39" i="27"/>
  <c r="A10" i="10"/>
  <c r="D9" i="10"/>
  <c r="O69" i="27"/>
  <c r="W60" i="2"/>
  <c r="M33" i="26"/>
  <c r="Q33" i="26" s="1"/>
  <c r="Q37" i="26" s="1"/>
  <c r="Q39" i="26" s="1"/>
  <c r="Q32" i="27"/>
  <c r="Q37" i="27" s="1"/>
  <c r="M37" i="27"/>
  <c r="X13" i="2"/>
  <c r="M56" i="2"/>
  <c r="M29" i="26"/>
  <c r="M12" i="27"/>
  <c r="Q25" i="27"/>
  <c r="W44" i="2"/>
  <c r="W49" i="2"/>
  <c r="M55" i="2"/>
  <c r="G22" i="26"/>
  <c r="G39" i="26" s="1"/>
  <c r="G12" i="27"/>
  <c r="G22" i="27" s="1"/>
  <c r="G39" i="27" s="1"/>
  <c r="M43" i="2"/>
  <c r="G67" i="2"/>
  <c r="G69" i="2" s="1"/>
  <c r="A10" i="9"/>
  <c r="G52" i="27"/>
  <c r="M52" i="2"/>
  <c r="G66" i="27"/>
  <c r="M66" i="2"/>
  <c r="E69" i="27"/>
  <c r="M15" i="2"/>
  <c r="W15" i="2" s="1"/>
  <c r="M42" i="2"/>
  <c r="M51" i="2"/>
  <c r="G54" i="27"/>
  <c r="G53" i="27"/>
  <c r="G67" i="27" s="1"/>
  <c r="M54" i="2"/>
  <c r="W62" i="2"/>
  <c r="M65" i="2"/>
  <c r="K69" i="2"/>
  <c r="A15" i="27"/>
  <c r="R14" i="27"/>
  <c r="K29" i="27"/>
  <c r="F69" i="27"/>
  <c r="M63" i="2"/>
  <c r="G64" i="27"/>
  <c r="M64" i="2"/>
  <c r="W59" i="2"/>
  <c r="M59" i="27"/>
  <c r="Q59" i="27" s="1"/>
  <c r="I69" i="2"/>
  <c r="M46" i="2"/>
  <c r="M27" i="27"/>
  <c r="Q27" i="27" s="1"/>
  <c r="C39" i="27"/>
  <c r="C69" i="27" s="1"/>
  <c r="A2" i="9"/>
  <c r="A2" i="27"/>
  <c r="A2" i="26"/>
  <c r="K22" i="27"/>
  <c r="D39" i="27"/>
  <c r="D69" i="27" s="1"/>
  <c r="D8" i="10"/>
  <c r="R13" i="27"/>
  <c r="D8" i="9"/>
  <c r="G69" i="27" l="1"/>
  <c r="M54" i="27"/>
  <c r="Q54" i="27" s="1"/>
  <c r="W54" i="2"/>
  <c r="W47" i="2"/>
  <c r="M47" i="27"/>
  <c r="Q47" i="27" s="1"/>
  <c r="A16" i="6"/>
  <c r="H15" i="6"/>
  <c r="M56" i="27"/>
  <c r="Q56" i="27" s="1"/>
  <c r="W56" i="2"/>
  <c r="A16" i="2"/>
  <c r="X15" i="2"/>
  <c r="Q12" i="27"/>
  <c r="Q22" i="27" s="1"/>
  <c r="M22" i="27"/>
  <c r="M64" i="27"/>
  <c r="Q64" i="27" s="1"/>
  <c r="W64" i="2"/>
  <c r="M37" i="26"/>
  <c r="M39" i="26" s="1"/>
  <c r="M43" i="27"/>
  <c r="Q43" i="27" s="1"/>
  <c r="W43" i="2"/>
  <c r="W61" i="2"/>
  <c r="M61" i="27"/>
  <c r="Q61" i="27" s="1"/>
  <c r="A11" i="9"/>
  <c r="D10" i="9"/>
  <c r="H16" i="1"/>
  <c r="A17" i="1"/>
  <c r="H17" i="1" s="1"/>
  <c r="W32" i="2"/>
  <c r="W37" i="2" s="1"/>
  <c r="M37" i="2"/>
  <c r="M29" i="2"/>
  <c r="W25" i="2"/>
  <c r="W29" i="2" s="1"/>
  <c r="M42" i="27"/>
  <c r="M67" i="2"/>
  <c r="M69" i="2" s="1"/>
  <c r="W42" i="2"/>
  <c r="M55" i="27"/>
  <c r="Q55" i="27" s="1"/>
  <c r="W55" i="2"/>
  <c r="W22" i="2"/>
  <c r="W39" i="2" s="1"/>
  <c r="M63" i="27"/>
  <c r="Q63" i="27" s="1"/>
  <c r="W63" i="2"/>
  <c r="A17" i="26"/>
  <c r="R16" i="26"/>
  <c r="A16" i="27"/>
  <c r="R15" i="27"/>
  <c r="M22" i="2"/>
  <c r="M39" i="2" s="1"/>
  <c r="M51" i="27"/>
  <c r="Q51" i="27" s="1"/>
  <c r="W51" i="2"/>
  <c r="M45" i="27"/>
  <c r="Q45" i="27" s="1"/>
  <c r="W45" i="2"/>
  <c r="M52" i="27"/>
  <c r="Q52" i="27" s="1"/>
  <c r="W52" i="2"/>
  <c r="M29" i="27"/>
  <c r="M39" i="27" s="1"/>
  <c r="K39" i="27"/>
  <c r="K69" i="27" s="1"/>
  <c r="M66" i="27"/>
  <c r="Q66" i="27" s="1"/>
  <c r="W66" i="2"/>
  <c r="M46" i="27"/>
  <c r="Q46" i="27" s="1"/>
  <c r="W46" i="2"/>
  <c r="A11" i="10"/>
  <c r="D10" i="10"/>
  <c r="M65" i="27"/>
  <c r="Q65" i="27" s="1"/>
  <c r="W65" i="2"/>
  <c r="Q29" i="27"/>
  <c r="Q39" i="27" s="1"/>
  <c r="M58" i="27"/>
  <c r="Q58" i="27" s="1"/>
  <c r="W58" i="2"/>
  <c r="A17" i="2" l="1"/>
  <c r="X16" i="2"/>
  <c r="A12" i="9"/>
  <c r="D11" i="9"/>
  <c r="A12" i="10"/>
  <c r="D11" i="10"/>
  <c r="Q42" i="27"/>
  <c r="Q67" i="27" s="1"/>
  <c r="M67" i="27"/>
  <c r="M69" i="27" s="1"/>
  <c r="Q69" i="27" s="1"/>
  <c r="A17" i="27"/>
  <c r="R16" i="27"/>
  <c r="W67" i="2"/>
  <c r="W69" i="2" s="1"/>
  <c r="H16" i="6"/>
  <c r="A17" i="6"/>
  <c r="H17" i="6" s="1"/>
  <c r="A18" i="26"/>
  <c r="R17" i="26"/>
  <c r="D12" i="10" l="1"/>
  <c r="A13" i="10"/>
  <c r="A18" i="27"/>
  <c r="R17" i="27"/>
  <c r="A13" i="9"/>
  <c r="D12" i="9"/>
  <c r="A19" i="26"/>
  <c r="R18" i="26"/>
  <c r="X17" i="2"/>
  <c r="A18" i="2"/>
  <c r="A14" i="9" l="1"/>
  <c r="D13" i="9"/>
  <c r="A20" i="26"/>
  <c r="R19" i="26"/>
  <c r="A19" i="27"/>
  <c r="R18" i="27"/>
  <c r="A14" i="10"/>
  <c r="D13" i="10"/>
  <c r="A19" i="2"/>
  <c r="X18" i="2"/>
  <c r="A20" i="2" l="1"/>
  <c r="X19" i="2"/>
  <c r="A15" i="10"/>
  <c r="D14" i="10"/>
  <c r="A20" i="27"/>
  <c r="R19" i="27"/>
  <c r="A21" i="26"/>
  <c r="R20" i="26"/>
  <c r="A15" i="9"/>
  <c r="D14" i="9"/>
  <c r="D15" i="9" l="1"/>
  <c r="A16" i="9"/>
  <c r="A16" i="10"/>
  <c r="D15" i="10"/>
  <c r="R21" i="26"/>
  <c r="A22" i="26"/>
  <c r="A21" i="27"/>
  <c r="R20" i="27"/>
  <c r="A21" i="2"/>
  <c r="X20" i="2"/>
  <c r="A22" i="2" l="1"/>
  <c r="X21" i="2"/>
  <c r="R22" i="26"/>
  <c r="A25" i="26"/>
  <c r="A17" i="10"/>
  <c r="D16" i="10"/>
  <c r="A22" i="27"/>
  <c r="R21" i="27"/>
  <c r="A17" i="9"/>
  <c r="D16" i="9"/>
  <c r="A18" i="10" l="1"/>
  <c r="D17" i="10"/>
  <c r="A26" i="26"/>
  <c r="R25" i="26"/>
  <c r="A25" i="27"/>
  <c r="R22" i="27"/>
  <c r="A18" i="9"/>
  <c r="D17" i="9"/>
  <c r="X22" i="2"/>
  <c r="A25" i="2"/>
  <c r="A26" i="2" l="1"/>
  <c r="X25" i="2"/>
  <c r="A19" i="9"/>
  <c r="D18" i="9"/>
  <c r="A27" i="26"/>
  <c r="R26" i="26"/>
  <c r="A26" i="27"/>
  <c r="R25" i="27"/>
  <c r="D18" i="10"/>
  <c r="A19" i="10"/>
  <c r="A20" i="10" l="1"/>
  <c r="D19" i="10"/>
  <c r="A27" i="27"/>
  <c r="R26" i="27"/>
  <c r="A20" i="9"/>
  <c r="D19" i="9"/>
  <c r="A28" i="26"/>
  <c r="R27" i="26"/>
  <c r="A27" i="2"/>
  <c r="X26" i="2"/>
  <c r="A28" i="2" l="1"/>
  <c r="X27" i="2"/>
  <c r="A21" i="9"/>
  <c r="D20" i="9"/>
  <c r="R28" i="26"/>
  <c r="A29" i="26"/>
  <c r="A28" i="27"/>
  <c r="R27" i="27"/>
  <c r="A21" i="10"/>
  <c r="D20" i="10"/>
  <c r="R29" i="26" l="1"/>
  <c r="A32" i="26"/>
  <c r="D21" i="9"/>
  <c r="A22" i="9"/>
  <c r="A29" i="27"/>
  <c r="R28" i="27"/>
  <c r="A22" i="10"/>
  <c r="D21" i="10"/>
  <c r="A29" i="2"/>
  <c r="X28" i="2"/>
  <c r="X29" i="2" l="1"/>
  <c r="A32" i="2"/>
  <c r="R32" i="26"/>
  <c r="A33" i="26"/>
  <c r="A23" i="10"/>
  <c r="D22" i="10"/>
  <c r="A32" i="27"/>
  <c r="R29" i="27"/>
  <c r="A23" i="9"/>
  <c r="D22" i="9"/>
  <c r="A24" i="9" l="1"/>
  <c r="D23" i="9"/>
  <c r="R33" i="26"/>
  <c r="A34" i="26"/>
  <c r="A33" i="27"/>
  <c r="R32" i="27"/>
  <c r="A33" i="2"/>
  <c r="X32" i="2"/>
  <c r="A24" i="10"/>
  <c r="D23" i="10"/>
  <c r="A34" i="27" l="1"/>
  <c r="R33" i="27"/>
  <c r="A35" i="26"/>
  <c r="R34" i="26"/>
  <c r="X33" i="2"/>
  <c r="A34" i="2"/>
  <c r="D24" i="10"/>
  <c r="A25" i="10"/>
  <c r="A25" i="9"/>
  <c r="D24" i="9"/>
  <c r="A26" i="10" l="1"/>
  <c r="D25" i="10"/>
  <c r="A35" i="2"/>
  <c r="X34" i="2"/>
  <c r="A26" i="9"/>
  <c r="D25" i="9"/>
  <c r="R35" i="26"/>
  <c r="A36" i="26"/>
  <c r="A35" i="27"/>
  <c r="R34" i="27"/>
  <c r="A27" i="9" l="1"/>
  <c r="D26" i="9"/>
  <c r="A37" i="26"/>
  <c r="R36" i="26"/>
  <c r="A36" i="27"/>
  <c r="R35" i="27"/>
  <c r="A36" i="2"/>
  <c r="X35" i="2"/>
  <c r="A27" i="10"/>
  <c r="D26" i="10"/>
  <c r="A37" i="2" l="1"/>
  <c r="X36" i="2"/>
  <c r="A39" i="26"/>
  <c r="R39" i="26" s="1"/>
  <c r="R37" i="26"/>
  <c r="A28" i="10"/>
  <c r="D27" i="10"/>
  <c r="A37" i="27"/>
  <c r="R36" i="27"/>
  <c r="D27" i="9"/>
  <c r="A28" i="9"/>
  <c r="A39" i="27" l="1"/>
  <c r="R37" i="27"/>
  <c r="A29" i="9"/>
  <c r="D28" i="9"/>
  <c r="A29" i="10"/>
  <c r="D28" i="10"/>
  <c r="A39" i="2"/>
  <c r="X37" i="2"/>
  <c r="X39" i="2" l="1"/>
  <c r="A42" i="2"/>
  <c r="A30" i="9"/>
  <c r="D29" i="9"/>
  <c r="A30" i="10"/>
  <c r="D29" i="10"/>
  <c r="A42" i="27"/>
  <c r="R39" i="27"/>
  <c r="D30" i="10" l="1"/>
  <c r="A31" i="10"/>
  <c r="A43" i="27"/>
  <c r="R42" i="27"/>
  <c r="A31" i="9"/>
  <c r="D30" i="9"/>
  <c r="X42" i="2"/>
  <c r="A43" i="2"/>
  <c r="A32" i="10" l="1"/>
  <c r="D31" i="10"/>
  <c r="A44" i="2"/>
  <c r="X43" i="2"/>
  <c r="A32" i="9"/>
  <c r="D31" i="9"/>
  <c r="A44" i="27"/>
  <c r="R43" i="27"/>
  <c r="A45" i="27" l="1"/>
  <c r="R44" i="27"/>
  <c r="X44" i="2"/>
  <c r="A45" i="2"/>
  <c r="A33" i="9"/>
  <c r="D32" i="9"/>
  <c r="A33" i="10"/>
  <c r="D32" i="10"/>
  <c r="A46" i="2" l="1"/>
  <c r="X45" i="2"/>
  <c r="A34" i="10"/>
  <c r="D33" i="10"/>
  <c r="D33" i="9"/>
  <c r="A34" i="9"/>
  <c r="A46" i="27"/>
  <c r="R45" i="27"/>
  <c r="A47" i="27" l="1"/>
  <c r="R46" i="27"/>
  <c r="A35" i="9"/>
  <c r="D34" i="9"/>
  <c r="A35" i="10"/>
  <c r="D34" i="10"/>
  <c r="A47" i="2"/>
  <c r="X46" i="2"/>
  <c r="X47" i="2" l="1"/>
  <c r="A48" i="2"/>
  <c r="A36" i="10"/>
  <c r="D35" i="10"/>
  <c r="A36" i="9"/>
  <c r="D35" i="9"/>
  <c r="A48" i="27"/>
  <c r="R47" i="27"/>
  <c r="A37" i="9" l="1"/>
  <c r="D36" i="9"/>
  <c r="A49" i="2"/>
  <c r="X48" i="2"/>
  <c r="A49" i="27"/>
  <c r="R48" i="27"/>
  <c r="D36" i="10"/>
  <c r="A37" i="10"/>
  <c r="A38" i="10" l="1"/>
  <c r="D37" i="10"/>
  <c r="A50" i="2"/>
  <c r="X49" i="2"/>
  <c r="A50" i="27"/>
  <c r="R49" i="27"/>
  <c r="A38" i="9"/>
  <c r="D37" i="9"/>
  <c r="A39" i="9" l="1"/>
  <c r="D38" i="9"/>
  <c r="A51" i="27"/>
  <c r="R50" i="27"/>
  <c r="A51" i="2"/>
  <c r="X50" i="2"/>
  <c r="A39" i="10"/>
  <c r="D38" i="10"/>
  <c r="A40" i="10" l="1"/>
  <c r="D39" i="10"/>
  <c r="A52" i="2"/>
  <c r="X51" i="2"/>
  <c r="A52" i="27"/>
  <c r="R51" i="27"/>
  <c r="D39" i="9"/>
  <c r="A40" i="9"/>
  <c r="A53" i="27" l="1"/>
  <c r="R52" i="27"/>
  <c r="A41" i="9"/>
  <c r="D40" i="9"/>
  <c r="X52" i="2"/>
  <c r="A53" i="2"/>
  <c r="A41" i="10"/>
  <c r="D40" i="10"/>
  <c r="A54" i="2" l="1"/>
  <c r="X53" i="2"/>
  <c r="A42" i="10"/>
  <c r="D41" i="10"/>
  <c r="A42" i="9"/>
  <c r="D41" i="9"/>
  <c r="A54" i="27"/>
  <c r="R53" i="27"/>
  <c r="A55" i="27" l="1"/>
  <c r="R54" i="27"/>
  <c r="A43" i="9"/>
  <c r="D42" i="9"/>
  <c r="D42" i="10"/>
  <c r="A43" i="10"/>
  <c r="X54" i="2"/>
  <c r="A55" i="2"/>
  <c r="A56" i="2" l="1"/>
  <c r="X55" i="2"/>
  <c r="A44" i="10"/>
  <c r="D43" i="10"/>
  <c r="A44" i="9"/>
  <c r="D43" i="9"/>
  <c r="A56" i="27"/>
  <c r="R55" i="27"/>
  <c r="A57" i="27" l="1"/>
  <c r="R56" i="27"/>
  <c r="A45" i="9"/>
  <c r="D44" i="9"/>
  <c r="A45" i="10"/>
  <c r="D44" i="10"/>
  <c r="X56" i="2"/>
  <c r="A57" i="2"/>
  <c r="X57" i="2" l="1"/>
  <c r="A58" i="2"/>
  <c r="A46" i="10"/>
  <c r="D45" i="10"/>
  <c r="D45" i="9"/>
  <c r="A46" i="9"/>
  <c r="A58" i="27"/>
  <c r="R57" i="27"/>
  <c r="A59" i="27" l="1"/>
  <c r="R58" i="27"/>
  <c r="A47" i="9"/>
  <c r="D46" i="9"/>
  <c r="A47" i="10"/>
  <c r="D46" i="10"/>
  <c r="A59" i="2"/>
  <c r="X58" i="2"/>
  <c r="A60" i="2" l="1"/>
  <c r="X59" i="2"/>
  <c r="A48" i="10"/>
  <c r="D47" i="10"/>
  <c r="A48" i="9"/>
  <c r="D47" i="9"/>
  <c r="A60" i="27"/>
  <c r="R59" i="27"/>
  <c r="A61" i="27" l="1"/>
  <c r="R60" i="27"/>
  <c r="A49" i="9"/>
  <c r="D48" i="9"/>
  <c r="D48" i="10"/>
  <c r="A49" i="10"/>
  <c r="X60" i="2"/>
  <c r="A61" i="2"/>
  <c r="A62" i="2" l="1"/>
  <c r="X61" i="2"/>
  <c r="A50" i="10"/>
  <c r="D49" i="10"/>
  <c r="A50" i="9"/>
  <c r="D49" i="9"/>
  <c r="A62" i="27"/>
  <c r="R61" i="27"/>
  <c r="A63" i="27" l="1"/>
  <c r="R62" i="27"/>
  <c r="A51" i="9"/>
  <c r="D50" i="9"/>
  <c r="A51" i="10"/>
  <c r="D50" i="10"/>
  <c r="A63" i="2"/>
  <c r="X62" i="2"/>
  <c r="A64" i="2" l="1"/>
  <c r="X63" i="2"/>
  <c r="A52" i="10"/>
  <c r="D51" i="10"/>
  <c r="D51" i="9"/>
  <c r="A52" i="9"/>
  <c r="A64" i="27"/>
  <c r="R63" i="27"/>
  <c r="A65" i="27" l="1"/>
  <c r="R64" i="27"/>
  <c r="A53" i="9"/>
  <c r="D52" i="9"/>
  <c r="A53" i="10"/>
  <c r="D52" i="10"/>
  <c r="A65" i="2"/>
  <c r="X64" i="2"/>
  <c r="A66" i="2" l="1"/>
  <c r="X65" i="2"/>
  <c r="A54" i="10"/>
  <c r="D53" i="10"/>
  <c r="A54" i="9"/>
  <c r="D53" i="9"/>
  <c r="A66" i="27"/>
  <c r="R65" i="27"/>
  <c r="A55" i="9" l="1"/>
  <c r="D54" i="9"/>
  <c r="A67" i="27"/>
  <c r="R66" i="27"/>
  <c r="D54" i="10"/>
  <c r="A55" i="10"/>
  <c r="X66" i="2"/>
  <c r="A67" i="2"/>
  <c r="A69" i="2" l="1"/>
  <c r="X69" i="2" s="1"/>
  <c r="X67" i="2"/>
  <c r="A56" i="10"/>
  <c r="D55" i="10"/>
  <c r="A69" i="27"/>
  <c r="R69" i="27" s="1"/>
  <c r="R67" i="27"/>
  <c r="A56" i="9"/>
  <c r="D55" i="9"/>
  <c r="A57" i="9" l="1"/>
  <c r="D56" i="9"/>
  <c r="A57" i="10"/>
  <c r="D56" i="10"/>
  <c r="A58" i="10" l="1"/>
  <c r="D57" i="10"/>
  <c r="D57" i="9"/>
  <c r="A58" i="9"/>
  <c r="A59" i="9" l="1"/>
  <c r="D58" i="9"/>
  <c r="A59" i="10"/>
  <c r="D58" i="10"/>
  <c r="A60" i="10" l="1"/>
  <c r="D59" i="10"/>
  <c r="A60" i="9"/>
  <c r="D59" i="9"/>
  <c r="A61" i="9" l="1"/>
  <c r="D60" i="9"/>
  <c r="D60" i="10"/>
  <c r="A61" i="10"/>
  <c r="A62" i="10" l="1"/>
  <c r="D61" i="10"/>
  <c r="A62" i="9"/>
  <c r="D61" i="9"/>
  <c r="A63" i="9" l="1"/>
  <c r="D62" i="9"/>
  <c r="A63" i="10"/>
  <c r="D62" i="10"/>
  <c r="A64" i="10" l="1"/>
  <c r="D63" i="10"/>
  <c r="D63" i="9"/>
  <c r="A64" i="9"/>
  <c r="A65" i="9" l="1"/>
  <c r="D64" i="9"/>
  <c r="A65" i="10"/>
  <c r="D64" i="10"/>
  <c r="A66" i="10" l="1"/>
  <c r="D66" i="10" s="1"/>
  <c r="D65" i="10"/>
  <c r="A66" i="9"/>
  <c r="D65" i="9"/>
  <c r="A67" i="9" l="1"/>
  <c r="D66" i="9"/>
  <c r="A68" i="9" l="1"/>
  <c r="D67" i="9"/>
  <c r="A69" i="9" l="1"/>
  <c r="D69" i="9" s="1"/>
  <c r="D68" i="9"/>
</calcChain>
</file>

<file path=xl/sharedStrings.xml><?xml version="1.0" encoding="utf-8"?>
<sst xmlns="http://schemas.openxmlformats.org/spreadsheetml/2006/main" count="533" uniqueCount="306">
  <si>
    <t>Electric General Plant</t>
  </si>
  <si>
    <t>Electric Intangible Plant</t>
  </si>
  <si>
    <t>Gas General Plant</t>
  </si>
  <si>
    <t>Gas Intangible Plant</t>
  </si>
  <si>
    <t>TRANSMISSION</t>
  </si>
  <si>
    <t>Generation</t>
  </si>
  <si>
    <t>Distribution</t>
  </si>
  <si>
    <t>Total Electric</t>
  </si>
  <si>
    <t>Total Gas</t>
  </si>
  <si>
    <t>CORPORATE SERVICES</t>
  </si>
  <si>
    <t>Total Utility</t>
  </si>
  <si>
    <t>High
Voltage</t>
  </si>
  <si>
    <t>Low
Voltage</t>
  </si>
  <si>
    <t>Generation
Ties</t>
  </si>
  <si>
    <t>Direct
Connects</t>
  </si>
  <si>
    <t>Total</t>
  </si>
  <si>
    <t>Gas &amp; Elect</t>
  </si>
  <si>
    <t>Elect</t>
  </si>
  <si>
    <t>Gas</t>
  </si>
  <si>
    <t>COMMON</t>
  </si>
  <si>
    <t>CAUA</t>
  </si>
  <si>
    <t>CCE</t>
  </si>
  <si>
    <t>CDH</t>
  </si>
  <si>
    <t>CIS</t>
  </si>
  <si>
    <t>CNP</t>
  </si>
  <si>
    <t>CNPL</t>
  </si>
  <si>
    <t>COE</t>
  </si>
  <si>
    <t>COT</t>
  </si>
  <si>
    <t>CST</t>
  </si>
  <si>
    <t>CSTL</t>
  </si>
  <si>
    <t>Sub-total</t>
  </si>
  <si>
    <t>INTANGIBLE</t>
  </si>
  <si>
    <t>CII</t>
  </si>
  <si>
    <t>CIP</t>
  </si>
  <si>
    <t>EIP</t>
  </si>
  <si>
    <t>GAS</t>
  </si>
  <si>
    <t>GENERAL</t>
  </si>
  <si>
    <t>EGP</t>
  </si>
  <si>
    <t>EGPL</t>
  </si>
  <si>
    <t>NGP</t>
  </si>
  <si>
    <t>NGPL</t>
  </si>
  <si>
    <t>TOTAL</t>
  </si>
  <si>
    <t>FUNCTIONAL</t>
  </si>
  <si>
    <t>EDP</t>
  </si>
  <si>
    <t>EDPL</t>
  </si>
  <si>
    <t>EHH</t>
  </si>
  <si>
    <t>EHHL</t>
  </si>
  <si>
    <t>EHP</t>
  </si>
  <si>
    <t>EHPL</t>
  </si>
  <si>
    <t>ENP</t>
  </si>
  <si>
    <t>ENP1</t>
  </si>
  <si>
    <t>ENP9</t>
  </si>
  <si>
    <t>ENPL</t>
  </si>
  <si>
    <t>EOP</t>
  </si>
  <si>
    <t>EOPG</t>
  </si>
  <si>
    <t>EOPL</t>
  </si>
  <si>
    <t>EPV</t>
  </si>
  <si>
    <t>ESF</t>
  </si>
  <si>
    <t>ESFG</t>
  </si>
  <si>
    <t>ESFL</t>
  </si>
  <si>
    <t>ETC</t>
  </si>
  <si>
    <t>ETCG</t>
  </si>
  <si>
    <t>ETCL</t>
  </si>
  <si>
    <t>ETP</t>
  </si>
  <si>
    <t>ETPL</t>
  </si>
  <si>
    <t>NTP</t>
  </si>
  <si>
    <t>Line</t>
  </si>
  <si>
    <t>Notes:</t>
  </si>
  <si>
    <t>Col 1</t>
  </si>
  <si>
    <t>Col 2</t>
  </si>
  <si>
    <t>Col 3</t>
  </si>
  <si>
    <t>Col 4</t>
  </si>
  <si>
    <t>Note 1</t>
  </si>
  <si>
    <t>Note 2</t>
  </si>
  <si>
    <t>Category of Plant</t>
  </si>
  <si>
    <t>FERC Form 1 Reference</t>
  </si>
  <si>
    <t>Description</t>
  </si>
  <si>
    <t>Reconciliation of Network Transmission Depreciation Expense to FERC Form 1</t>
  </si>
  <si>
    <t>Formula Model/</t>
  </si>
  <si>
    <t>Workpaper Reference</t>
  </si>
  <si>
    <t>Generation Interconnections</t>
  </si>
  <si>
    <t>Direct Connects</t>
  </si>
  <si>
    <t>Prior Year Depreciation Expense After the Allocation of Residual Common, General and Intangible (CGI)</t>
  </si>
  <si>
    <t>Prior Year Depreciation Expense Before the Allocation of Residual Common, General and Intangible (CGI)</t>
  </si>
  <si>
    <t>Reconciliation of Depreciation Expense for Common, General &amp; Intangible (CGI) Plant to FERC Form 1</t>
  </si>
  <si>
    <t>Depreciation for</t>
  </si>
  <si>
    <t>CGI Plant</t>
  </si>
  <si>
    <t>Col 5</t>
  </si>
  <si>
    <t>Col 6</t>
  </si>
  <si>
    <t>Col 7</t>
  </si>
  <si>
    <t>Col 8</t>
  </si>
  <si>
    <t>Col 9</t>
  </si>
  <si>
    <t>Col 10</t>
  </si>
  <si>
    <t>Col 11</t>
  </si>
  <si>
    <t>Col 12</t>
  </si>
  <si>
    <t>Col 13</t>
  </si>
  <si>
    <t>Col 14</t>
  </si>
  <si>
    <t>Sum of Col 1-4</t>
  </si>
  <si>
    <t>Sum of Col 5-7</t>
  </si>
  <si>
    <t>Sum of Col 8-9</t>
  </si>
  <si>
    <t>Sum of Col 8-13</t>
  </si>
  <si>
    <t>Nuclear Transmission</t>
  </si>
  <si>
    <t>FERC Form 1 - Depreciation Expense for Transmission Plant</t>
  </si>
  <si>
    <t>Network Transmission Depreciation Expense</t>
  </si>
  <si>
    <t>Prior Year Amount</t>
  </si>
  <si>
    <t>Note 3</t>
  </si>
  <si>
    <t>Prior Year:</t>
  </si>
  <si>
    <t>Col 2 + Col 3</t>
  </si>
  <si>
    <t>Adjustments</t>
  </si>
  <si>
    <t>Input cells are shaded gold</t>
  </si>
  <si>
    <t>Tab</t>
  </si>
  <si>
    <t>WP_11-Depreciation</t>
  </si>
  <si>
    <t>Pacific Gas and Electric Company</t>
  </si>
  <si>
    <t>Table of Contents</t>
  </si>
  <si>
    <t>WP_11-Depreciation 1</t>
  </si>
  <si>
    <t>WP_11-Depreciation 2</t>
  </si>
  <si>
    <t>WP_11-Depreciation 3</t>
  </si>
  <si>
    <t>WP_11-Depreciation 4</t>
  </si>
  <si>
    <t>Functional Group Descriptions</t>
  </si>
  <si>
    <t>Functional Group</t>
  </si>
  <si>
    <t>Functional Group Description</t>
  </si>
  <si>
    <t>CAU</t>
  </si>
  <si>
    <t>Electric Distribution</t>
  </si>
  <si>
    <t>Electric General</t>
  </si>
  <si>
    <t>GDP</t>
  </si>
  <si>
    <t>Gas Distribution</t>
  </si>
  <si>
    <t>GDPL</t>
  </si>
  <si>
    <t>GGE</t>
  </si>
  <si>
    <t>Gas General - Line 401</t>
  </si>
  <si>
    <t>GGEL</t>
  </si>
  <si>
    <t>GGP</t>
  </si>
  <si>
    <t>Gas General</t>
  </si>
  <si>
    <t>GGPL</t>
  </si>
  <si>
    <t>Gas General Land</t>
  </si>
  <si>
    <t>GGS</t>
  </si>
  <si>
    <t>Gas General - Stanpac</t>
  </si>
  <si>
    <t>GIE</t>
  </si>
  <si>
    <t>GIP</t>
  </si>
  <si>
    <t>GLS</t>
  </si>
  <si>
    <t>Gas Local Storage</t>
  </si>
  <si>
    <t>GLSL</t>
  </si>
  <si>
    <t>GPP</t>
  </si>
  <si>
    <t>Gas Production</t>
  </si>
  <si>
    <t>GPPL</t>
  </si>
  <si>
    <t>GTE</t>
  </si>
  <si>
    <t>Gas Transmission - Line 401</t>
  </si>
  <si>
    <t>GTEL</t>
  </si>
  <si>
    <t>GTP</t>
  </si>
  <si>
    <t>Gas Transmission</t>
  </si>
  <si>
    <t>GTPL</t>
  </si>
  <si>
    <t>GTS</t>
  </si>
  <si>
    <t>Gas Transmission - Stanpac</t>
  </si>
  <si>
    <t>GUD</t>
  </si>
  <si>
    <t>Gas Underground Storage Decommission</t>
  </si>
  <si>
    <t>GUDL</t>
  </si>
  <si>
    <t>GUS</t>
  </si>
  <si>
    <t>Gas Underground Storage</t>
  </si>
  <si>
    <t>GUSL</t>
  </si>
  <si>
    <t>UCC Code</t>
  </si>
  <si>
    <t>UCC Description</t>
  </si>
  <si>
    <t>EG - Fossil Facilities</t>
  </si>
  <si>
    <t>EG - Fossil Transmission</t>
  </si>
  <si>
    <t>EG - Other Generation Solar</t>
  </si>
  <si>
    <t>EG - Hydro Facilities</t>
  </si>
  <si>
    <t>EG - Hydro Transmission</t>
  </si>
  <si>
    <t>EG - Diablo Canyon Nuclear Generation Facilities</t>
  </si>
  <si>
    <t>EG - Diablo Canyon Transmission</t>
  </si>
  <si>
    <t>EG - Electric Procurement</t>
  </si>
  <si>
    <t>ET - Network Transmission Other</t>
  </si>
  <si>
    <t>ET - High Voltage Network Transmission</t>
  </si>
  <si>
    <t>ET - Low Voltage Network Transmission</t>
  </si>
  <si>
    <t>ET - Partnership Agreement Generation-Ties</t>
  </si>
  <si>
    <t>ET - Third-Party Generation-Ties</t>
  </si>
  <si>
    <t>GE - Gas and Electric Distribution</t>
  </si>
  <si>
    <t>ED - Wires &amp; Services</t>
  </si>
  <si>
    <t>ED - Transmission-Level Direct Connects</t>
  </si>
  <si>
    <t>ED - Public Purpose Program Administration</t>
  </si>
  <si>
    <t>ED - Energy Storage</t>
  </si>
  <si>
    <t>ED - Mobile Home Park</t>
  </si>
  <si>
    <t>EP - Electric PPP Programs</t>
  </si>
  <si>
    <t>EP - Electric PPP Programs (CEE, CARE, LIEE)</t>
  </si>
  <si>
    <t>GT - Gas Transmission and Storage</t>
  </si>
  <si>
    <t>GT - Gathering</t>
  </si>
  <si>
    <t>GS - Storage Services - All</t>
  </si>
  <si>
    <t>GS - Storage Services - McDonald Island</t>
  </si>
  <si>
    <t>GS - Storage Services - Los Medanos/Pleasant Creek</t>
  </si>
  <si>
    <t>GS - Storage Services - Gill Ranch</t>
  </si>
  <si>
    <t>GT - Local Transmission</t>
  </si>
  <si>
    <t>GT - Transmission: Northern Path – Line 401</t>
  </si>
  <si>
    <t>GT - Transmission: Northern Path – Line 400</t>
  </si>
  <si>
    <t xml:space="preserve">GT - Transmission: Northern Path – Line 2 </t>
  </si>
  <si>
    <t>GT - Transmission: Southern Path – Line 300 North</t>
  </si>
  <si>
    <t>GT - Transmission: Southern Path – Line 300 South</t>
  </si>
  <si>
    <t>GT - Transmission: Bay Area Loop</t>
  </si>
  <si>
    <t>GT - Excess Line 401</t>
  </si>
  <si>
    <t>GT - Customer Access Charge</t>
  </si>
  <si>
    <t>GD - Pipes and Services</t>
  </si>
  <si>
    <t>GD - Gas Procurement</t>
  </si>
  <si>
    <t>GD - Public Purpose Program Administration</t>
  </si>
  <si>
    <t>GD - Mobile Home Park</t>
  </si>
  <si>
    <t>Shared Corporate Services</t>
  </si>
  <si>
    <t>Electric Corporate Services</t>
  </si>
  <si>
    <t>Gas Corporate Services</t>
  </si>
  <si>
    <t>UCC Descriptions</t>
  </si>
  <si>
    <t>Unbundled Cost Categories (UCC)</t>
  </si>
  <si>
    <t>WP_11-Depreciation 5</t>
  </si>
  <si>
    <t>WP_11-Depreciation 6</t>
  </si>
  <si>
    <t xml:space="preserve">  </t>
  </si>
  <si>
    <t>WP_11-Depreciation 7</t>
  </si>
  <si>
    <t>Depreciation for Transmission Plant Not Under CAISO Control</t>
  </si>
  <si>
    <t>1) Depreciation for Nuclear Transmission Plant is classified as Transmission in PG&amp;E's FERC Form 1, but is not recovered in the TO rate case.</t>
  </si>
  <si>
    <t>Other Transmission Plant Not Under CAISO Control</t>
  </si>
  <si>
    <t>3) Depreciation for Other Transmission Plant Not Under CAISO Control is classified as Transmission in PG&amp;E's FERC Form 1, but is not recovered in the TO rate case.</t>
  </si>
  <si>
    <t>Common Intangible - Customer Information System</t>
  </si>
  <si>
    <t>Common Intangible</t>
  </si>
  <si>
    <t>Electric Distribution - Land</t>
  </si>
  <si>
    <t>Electric General - Land</t>
  </si>
  <si>
    <t>Electric Production - Helms</t>
  </si>
  <si>
    <t>Electric Production - Helms - Land</t>
  </si>
  <si>
    <t>Electric Production - Hydroelectric</t>
  </si>
  <si>
    <t>Electric Production - Hydroelectric - Land</t>
  </si>
  <si>
    <t>Electric Intangible</t>
  </si>
  <si>
    <t>Electric Production - Nuclear (Post-2001)</t>
  </si>
  <si>
    <t>Electric Production - Nuclear (Pre-2001)</t>
  </si>
  <si>
    <t>Electric Production - Nuclear-Land</t>
  </si>
  <si>
    <t>Electric Production - Other</t>
  </si>
  <si>
    <t>Electric Production - Other - Land</t>
  </si>
  <si>
    <t>Electric Production - Solar</t>
  </si>
  <si>
    <t>Electric Production - Fossil</t>
  </si>
  <si>
    <t>Electric Production - Fossil - Land</t>
  </si>
  <si>
    <t>Gas Distribution - Land</t>
  </si>
  <si>
    <t>Gas General - Land - Line 401</t>
  </si>
  <si>
    <t>Gas Intangible - Line 401</t>
  </si>
  <si>
    <t>Gas Intangible</t>
  </si>
  <si>
    <t>Gas Local Storage - Land</t>
  </si>
  <si>
    <t>Gas Production - Land</t>
  </si>
  <si>
    <t>Gas Transmission - Line 401 - Land</t>
  </si>
  <si>
    <t>Gas Transmission - Land</t>
  </si>
  <si>
    <t>Gas Underground Storage - Decommission - Land</t>
  </si>
  <si>
    <t>Gas Underground Storage - Land</t>
  </si>
  <si>
    <t>General - Diablo Canyon</t>
  </si>
  <si>
    <t>General - Diablo Canyon - Land</t>
  </si>
  <si>
    <t>Non-Network Transmission - Diablo Canyon</t>
  </si>
  <si>
    <t>2) Depreciation for Generation Interconnections and Direct Connects is classified as Transmission in PG&amp;E's FERC Form 1, but is not recovered in the TO rate case.</t>
  </si>
  <si>
    <t>Common - Autos</t>
  </si>
  <si>
    <t>Common - Aircraft</t>
  </si>
  <si>
    <t>Common - Communication Equipment</t>
  </si>
  <si>
    <t>Common - Data Handling</t>
  </si>
  <si>
    <t>Common-Customer Information System</t>
  </si>
  <si>
    <t>Common-Diablo Canyon</t>
  </si>
  <si>
    <t>Common-Diablo Canyon - Land</t>
  </si>
  <si>
    <t>Common-Office Equipment</t>
  </si>
  <si>
    <t>Common - Other</t>
  </si>
  <si>
    <t>Common - Structures</t>
  </si>
  <si>
    <t>Common - Structures Land</t>
  </si>
  <si>
    <t>EOPE</t>
  </si>
  <si>
    <t>Electric Production - Elkhorn</t>
  </si>
  <si>
    <t>Electric Production - Other (Post 2008)</t>
  </si>
  <si>
    <t>Electric Production - Fossil (Post 2008)</t>
  </si>
  <si>
    <t>Non-Network Transmission - CPUC</t>
  </si>
  <si>
    <t>Non-Network Transmission - Generation - CPUC (Post 2008)</t>
  </si>
  <si>
    <t>Non-Network Transmission - Land - CPUC</t>
  </si>
  <si>
    <t>Network Electric Transmission</t>
  </si>
  <si>
    <t>Network Electric Transmission - Land</t>
  </si>
  <si>
    <t>EG - Energy Storage</t>
  </si>
  <si>
    <t>EG - Hydro Public Benefit</t>
  </si>
  <si>
    <t>EG - Generation-related AB1054 Wildfire</t>
  </si>
  <si>
    <t>ET - related AB 1054 CWSP Common Capital</t>
  </si>
  <si>
    <t>ED - WMBA Capital not yet securitized (AB1054)</t>
  </si>
  <si>
    <t>ED - Microgrids</t>
  </si>
  <si>
    <t>ED - Wildfire Memo Account not yet securitized (AB1054)</t>
  </si>
  <si>
    <t>ED - Wildfire Memo Account not subject to securitization</t>
  </si>
  <si>
    <t>ED - CEMA Other</t>
  </si>
  <si>
    <t>ED - Mobile Home Park - Prior to 2018</t>
  </si>
  <si>
    <t>ED - Electric Vehicle Charging Network</t>
  </si>
  <si>
    <t>ED - Electric Vehicle Separatedly Funded</t>
  </si>
  <si>
    <t>ED - Wildfire Securitized (AB1054)</t>
  </si>
  <si>
    <t>GT - GT-related AB1054 Wildfire</t>
  </si>
  <si>
    <t>GD - GD-related AB1054 Wildfire</t>
  </si>
  <si>
    <t>GD - Mobile Home Park - Prior to 2018</t>
  </si>
  <si>
    <t>GD - CEMA Other</t>
  </si>
  <si>
    <t>Electric Common Plant</t>
  </si>
  <si>
    <t>Gas Common Plant</t>
  </si>
  <si>
    <t>FF2 337, L. 11, col g</t>
  </si>
  <si>
    <t>WP_11-Depreciation-3, L. 146, col 3</t>
  </si>
  <si>
    <t>WP_11-Depreciation-3, Sum of L. 141-143, col 3</t>
  </si>
  <si>
    <t>WP_11-Depreciation-3, Sum of L. 144-145, col 7</t>
  </si>
  <si>
    <t>Allocation of Residual Common, General and Intangible (CGI) Depreciation Expense</t>
  </si>
  <si>
    <t>WP_11-Depreciation-3, L. 141 + L.143, col 4</t>
  </si>
  <si>
    <t>WP_11-Depreciation-3, L. 116-119, col 14</t>
  </si>
  <si>
    <t>WP_11-Depreciation-3, L. 113, col 14</t>
  </si>
  <si>
    <t>WP_11-Depreciation-3, L. 120, col 14</t>
  </si>
  <si>
    <t>WP_11-Depreciation-3, L. 114, col 14</t>
  </si>
  <si>
    <t xml:space="preserve">1) These adjustments are for small differences between recorded rate base and how costs were classified in PG&amp;E's FERC Form 1 and 2. </t>
  </si>
  <si>
    <t>1) Prior Year Depreciation Expense is extracted from PowerPlan, PG&amp;E's fixed asset system of record, by querying by Asset Class. It is then allocated to UCC and Functional Area based on Prior Year ending plant balances. Lines 100-122 present Depreciation for Common, General and Intangible (CGI) plant by Functional Group. Columns 1-9 present direct assigned CGI by Functional Area. Columns 10-13 present the residual CGI amounts that are allocated using O&amp;M labor allocation factors. Network Transmission receives a portion of the allocated CGI from columns 11 and 12. Lines 123-147 present Depreciation Expense for Functional plant.</t>
  </si>
  <si>
    <t>2) Corporate Services - Gas and Electric contains the Depreciation for residual CGI that is allocated to the Total Utility using O&amp;M labor allocation factors. The portion of costs allocated to Network Transmission is determined by Network Transmission O&amp;M labor costs as a percentage of Total Utility O&amp;M labor costs.</t>
  </si>
  <si>
    <t>3) Corporate Services - Electric contains the Depreciation for residual CGI that is allocated to the Electric Functional Areas using labor allocation factors. The portion of costs allocated to Network Transmission is determined by Network Transmission O&amp;M labor costs as a percentage of Total Electric O&amp;M labor costs.</t>
  </si>
  <si>
    <t>1) This workpaper shows the allocation of Depreciation Expense for residual CGI from WP_11-Depreciation 3, L. 100-122, col 10-13 to Functional Area using O&amp;M labor allocation factors.</t>
  </si>
  <si>
    <t>FF2 337, L. 10, col b</t>
  </si>
  <si>
    <t>FF2 337, L. 1, col e</t>
  </si>
  <si>
    <t>1) This workpaper shows total Depreciation Expense by Functional Area after the allocation of residual CGI. Lines 100-122 are the sum of the direct assigned CGI shown in WP_11-Depreciation 3, L. 100-122, col 1-9, and the allocated residual CGI shown in WP_11-Depreciation 4.  Lines 123-147 present Depreciation Expense for Functional plant from WP_11-Depreciation 3, lines 123-147.</t>
  </si>
  <si>
    <t>2) The sum of Lines 104 and 105, col 4 reconciles to the total of WP_11-Depreciation-3, Sum of L. 110-112, col 14.</t>
  </si>
  <si>
    <t>FF1 336-337, L. 7, col f</t>
  </si>
  <si>
    <t>FF1 336-337, L. 10, col f</t>
  </si>
  <si>
    <t>FF1 336-337, L. 1, col f</t>
  </si>
  <si>
    <t>FF1 336-337, L. 11, col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</si>
</sst>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409]d\-mmm\-yy;@"/>
    <numFmt numFmtId="165" formatCode="_(* #,##0_);_(* \(#,##0\);_(* &quot;-&quot;??_);_(@_)"/>
    <numFmt numFmtId="166" formatCode="_(&quot;$&quot;* #,##0_);_(&quot;$&quot;* \(#,##0\);_(&quot;$&quot;* &quot;-&quot;??_);_(@_)"/>
    <numFmt numFmtId="167" formatCode="General_)"/>
  </numFmts>
  <fonts count="12" x14ac:knownFonts="1">
    <font>
      <sz val="11"/>
      <color theme="1"/>
      <name val="Calibri"/>
      <family val="2"/>
      <scheme val="minor"/>
    </font>
    <font>
      <sz val="10"/>
      <color theme="1"/>
      <name val="Arial"/>
      <family val="2"/>
    </font>
    <font>
      <sz val="11"/>
      <color rgb="FFFF0000"/>
      <name val="Calibri"/>
      <family val="2"/>
      <scheme val="minor"/>
    </font>
    <font>
      <b/>
      <sz val="11"/>
      <color theme="1"/>
      <name val="Calibri"/>
      <family val="2"/>
      <scheme val="minor"/>
    </font>
    <font>
      <sz val="11"/>
      <color theme="0"/>
      <name val="Calibri"/>
      <family val="2"/>
      <scheme val="minor"/>
    </font>
    <font>
      <b/>
      <u/>
      <sz val="11"/>
      <name val="Calibri"/>
      <family val="2"/>
      <scheme val="minor"/>
    </font>
    <font>
      <b/>
      <u/>
      <sz val="11"/>
      <color theme="1"/>
      <name val="Calibri"/>
      <family val="2"/>
      <scheme val="minor"/>
    </font>
    <font>
      <b/>
      <sz val="11"/>
      <name val="Calibri"/>
      <family val="2"/>
      <scheme val="minor"/>
    </font>
    <font>
      <sz val="11"/>
      <name val="Calibri"/>
      <family val="2"/>
      <scheme val="minor"/>
    </font>
    <font>
      <u/>
      <sz val="11"/>
      <name val="Calibri"/>
      <family val="2"/>
      <scheme val="minor"/>
    </font>
    <font>
      <b/>
      <sz val="11"/>
      <color indexed="8"/>
      <name val="Calibri"/>
      <family val="2"/>
      <scheme val="minor"/>
    </font>
    <font>
      <sz val="11"/>
      <color indexed="8"/>
      <name val="Calibri"/>
      <family val="2"/>
      <scheme val="minor"/>
    </font>
  </fonts>
  <fills count="3">
    <fill>
      <patternFill patternType="none"/>
    </fill>
    <fill>
      <patternFill patternType="gray125"/>
    </fill>
    <fill>
      <patternFill patternType="solid">
        <fgColor rgb="FFFFE979"/>
        <bgColor indexed="64"/>
      </patternFill>
    </fill>
  </fills>
  <borders count="18">
    <border>
      <left/>
      <right/>
      <top/>
      <bottom/>
      <diagonal/>
    </border>
    <border>
      <left/>
      <right/>
      <top style="thin">
        <color auto="1"/>
      </top>
      <bottom/>
      <diagonal/>
    </border>
    <border>
      <left style="medium">
        <color auto="1"/>
      </left>
      <right style="medium">
        <color auto="1"/>
      </right>
      <top style="medium">
        <color auto="1"/>
      </top>
      <bottom style="thin">
        <color auto="1"/>
      </bottom>
      <diagonal/>
    </border>
    <border>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thin">
        <color auto="1"/>
      </top>
      <bottom style="thin">
        <color auto="1"/>
      </bottom>
      <diagonal/>
    </border>
    <border>
      <left/>
      <right/>
      <top style="thin">
        <color auto="1"/>
      </top>
      <bottom style="double">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s>
  <cellStyleXfs count="6">
    <xf numFmtId="164"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112">
    <xf numFmtId="164" fontId="0" fillId="0" borderId="0" xfId="0"/>
    <xf numFmtId="164" fontId="7" fillId="0" borderId="12" xfId="0" applyFont="1" applyBorder="1" applyAlignment="1">
      <alignment horizontal="center"/>
    </xf>
    <xf numFmtId="164" fontId="0" fillId="0" borderId="0" xfId="0" applyAlignment="1">
      <alignment horizontal="center"/>
    </xf>
    <xf numFmtId="164" fontId="3" fillId="0" borderId="0" xfId="0" applyFont="1" applyAlignment="1">
      <alignment horizontal="center"/>
    </xf>
    <xf numFmtId="164" fontId="7" fillId="0" borderId="0" xfId="0" applyFont="1" applyAlignment="1">
      <alignment horizontal="center"/>
    </xf>
    <xf numFmtId="167" fontId="7" fillId="0" borderId="0" xfId="0" applyNumberFormat="1" applyFont="1" applyAlignment="1">
      <alignment horizontal="center"/>
    </xf>
    <xf numFmtId="164" fontId="5" fillId="0" borderId="0" xfId="0" quotePrefix="1" applyFont="1" applyAlignment="1">
      <alignment horizontal="center"/>
    </xf>
    <xf numFmtId="0" fontId="0" fillId="0" borderId="0" xfId="0" applyNumberFormat="1" applyAlignment="1">
      <alignment horizontal="center"/>
    </xf>
    <xf numFmtId="164" fontId="6" fillId="0" borderId="0" xfId="0" applyFont="1" applyAlignment="1">
      <alignment horizontal="center"/>
    </xf>
    <xf numFmtId="164" fontId="6" fillId="0" borderId="0" xfId="0" applyFont="1"/>
    <xf numFmtId="164" fontId="8" fillId="0" borderId="0" xfId="0" applyFont="1"/>
    <xf numFmtId="164" fontId="8" fillId="0" borderId="0" xfId="0" applyFont="1" applyAlignment="1">
      <alignment horizontal="center"/>
    </xf>
    <xf numFmtId="164" fontId="7" fillId="0" borderId="0" xfId="0" applyFont="1"/>
    <xf numFmtId="37" fontId="8" fillId="0" borderId="0" xfId="0" applyNumberFormat="1" applyFont="1" applyAlignment="1">
      <alignment horizontal="right"/>
    </xf>
    <xf numFmtId="164" fontId="3" fillId="0" borderId="1" xfId="0" applyFont="1" applyBorder="1"/>
    <xf numFmtId="164" fontId="0" fillId="0" borderId="1" xfId="0" applyBorder="1"/>
    <xf numFmtId="164" fontId="6" fillId="0" borderId="0" xfId="0" applyFont="1" applyAlignment="1">
      <alignment horizontal="center" wrapText="1"/>
    </xf>
    <xf numFmtId="164" fontId="3" fillId="0" borderId="0" xfId="0" applyFont="1"/>
    <xf numFmtId="164" fontId="6" fillId="0" borderId="0" xfId="0" applyFont="1" applyAlignment="1">
      <alignment horizontal="left"/>
    </xf>
    <xf numFmtId="164" fontId="7" fillId="0" borderId="2" xfId="0" applyFont="1" applyBorder="1" applyAlignment="1">
      <alignment horizontal="center"/>
    </xf>
    <xf numFmtId="164" fontId="8" fillId="0" borderId="3" xfId="0" applyFont="1" applyBorder="1" applyAlignment="1">
      <alignment horizontal="center"/>
    </xf>
    <xf numFmtId="164" fontId="7" fillId="0" borderId="4" xfId="0" applyFont="1" applyBorder="1" applyAlignment="1">
      <alignment horizontal="center" wrapText="1"/>
    </xf>
    <xf numFmtId="164" fontId="7" fillId="0" borderId="5" xfId="0" quotePrefix="1" applyFont="1" applyBorder="1" applyAlignment="1">
      <alignment horizontal="center" wrapText="1"/>
    </xf>
    <xf numFmtId="164" fontId="7" fillId="0" borderId="5" xfId="0" applyFont="1" applyBorder="1" applyAlignment="1">
      <alignment horizontal="center" wrapText="1"/>
    </xf>
    <xf numFmtId="164" fontId="7" fillId="0" borderId="6" xfId="0" applyFont="1" applyBorder="1" applyAlignment="1">
      <alignment horizontal="center" wrapText="1"/>
    </xf>
    <xf numFmtId="164" fontId="7" fillId="0" borderId="7" xfId="0" applyFont="1" applyBorder="1" applyAlignment="1">
      <alignment horizontal="center"/>
    </xf>
    <xf numFmtId="164" fontId="7" fillId="0" borderId="8" xfId="0" applyFont="1" applyBorder="1" applyAlignment="1">
      <alignment horizontal="center"/>
    </xf>
    <xf numFmtId="164" fontId="7" fillId="0" borderId="9" xfId="0" applyFont="1" applyBorder="1" applyAlignment="1">
      <alignment horizontal="center"/>
    </xf>
    <xf numFmtId="164" fontId="8" fillId="0" borderId="0" xfId="0" applyFont="1" applyAlignment="1">
      <alignment horizontal="center" wrapText="1"/>
    </xf>
    <xf numFmtId="164" fontId="4" fillId="0" borderId="0" xfId="0" applyFont="1" applyAlignment="1">
      <alignment horizontal="center"/>
    </xf>
    <xf numFmtId="164" fontId="4" fillId="0" borderId="0" xfId="0" applyFont="1"/>
    <xf numFmtId="164" fontId="8" fillId="0" borderId="0" xfId="0" quotePrefix="1" applyFont="1"/>
    <xf numFmtId="165" fontId="8" fillId="0" borderId="0" xfId="0" applyNumberFormat="1" applyFont="1"/>
    <xf numFmtId="37" fontId="8" fillId="0" borderId="0" xfId="0" applyNumberFormat="1" applyFont="1"/>
    <xf numFmtId="164" fontId="8" fillId="0" borderId="0" xfId="0" applyFont="1" applyAlignment="1">
      <alignment horizontal="left"/>
    </xf>
    <xf numFmtId="164" fontId="8" fillId="0" borderId="0" xfId="0" quotePrefix="1" applyFont="1" applyAlignment="1">
      <alignment horizontal="left"/>
    </xf>
    <xf numFmtId="37" fontId="7" fillId="0" borderId="0" xfId="0" applyNumberFormat="1" applyFont="1"/>
    <xf numFmtId="164" fontId="5" fillId="0" borderId="0" xfId="0" applyFont="1" applyAlignment="1">
      <alignment horizontal="center"/>
    </xf>
    <xf numFmtId="166" fontId="8" fillId="0" borderId="0" xfId="0" applyNumberFormat="1" applyFont="1"/>
    <xf numFmtId="166" fontId="8" fillId="0" borderId="10" xfId="0" applyNumberFormat="1" applyFont="1" applyBorder="1"/>
    <xf numFmtId="166" fontId="0" fillId="0" borderId="0" xfId="0" applyNumberFormat="1"/>
    <xf numFmtId="166" fontId="8" fillId="0" borderId="11" xfId="0" applyNumberFormat="1" applyFont="1" applyBorder="1"/>
    <xf numFmtId="166" fontId="2" fillId="0" borderId="0" xfId="0" applyNumberFormat="1" applyFont="1"/>
    <xf numFmtId="37" fontId="8" fillId="0" borderId="0" xfId="0" applyNumberFormat="1" applyFont="1" applyAlignment="1">
      <alignment horizontal="left"/>
    </xf>
    <xf numFmtId="0" fontId="9" fillId="0" borderId="0" xfId="0" applyNumberFormat="1" applyFont="1" applyAlignment="1">
      <alignment horizontal="center" vertical="center"/>
    </xf>
    <xf numFmtId="0" fontId="8" fillId="0" borderId="0" xfId="0" applyNumberFormat="1" applyFont="1" applyAlignment="1">
      <alignment horizontal="center" vertical="center" wrapText="1"/>
    </xf>
    <xf numFmtId="164" fontId="0" fillId="0" borderId="0" xfId="0" applyAlignment="1">
      <alignment horizontal="left"/>
    </xf>
    <xf numFmtId="164" fontId="9" fillId="0" borderId="0" xfId="0" quotePrefix="1" applyFont="1" applyAlignment="1">
      <alignment horizontal="center"/>
    </xf>
    <xf numFmtId="166" fontId="8" fillId="2" borderId="0" xfId="0" applyNumberFormat="1" applyFont="1" applyFill="1"/>
    <xf numFmtId="166" fontId="7" fillId="2" borderId="0" xfId="0" applyNumberFormat="1" applyFont="1" applyFill="1"/>
    <xf numFmtId="164" fontId="3" fillId="0" borderId="0" xfId="0" applyFont="1" applyAlignment="1">
      <alignment horizontal="right"/>
    </xf>
    <xf numFmtId="165" fontId="0" fillId="0" borderId="0" xfId="0" applyNumberFormat="1" applyAlignment="1">
      <alignment horizontal="center"/>
    </xf>
    <xf numFmtId="166" fontId="3" fillId="0" borderId="1" xfId="0" applyNumberFormat="1" applyFont="1" applyBorder="1"/>
    <xf numFmtId="165" fontId="0" fillId="0" borderId="0" xfId="0" applyNumberFormat="1"/>
    <xf numFmtId="0" fontId="7" fillId="2" borderId="0" xfId="0" applyNumberFormat="1" applyFont="1" applyFill="1" applyAlignment="1">
      <alignment horizontal="center"/>
    </xf>
    <xf numFmtId="0" fontId="7" fillId="2" borderId="0" xfId="0" applyNumberFormat="1" applyFont="1" applyFill="1" applyAlignment="1">
      <alignment horizontal="left"/>
    </xf>
    <xf numFmtId="0" fontId="0" fillId="0" borderId="0" xfId="0" applyNumberFormat="1"/>
    <xf numFmtId="166" fontId="7" fillId="0" borderId="11" xfId="0" applyNumberFormat="1" applyFont="1" applyBorder="1"/>
    <xf numFmtId="166" fontId="7" fillId="0" borderId="0" xfId="0" applyNumberFormat="1" applyFont="1"/>
    <xf numFmtId="164" fontId="0" fillId="0" borderId="1" xfId="0" applyBorder="1" applyAlignment="1">
      <alignment horizontal="center"/>
    </xf>
    <xf numFmtId="164" fontId="0" fillId="0" borderId="0" xfId="0" applyAlignment="1">
      <alignment horizontal="left" wrapText="1"/>
    </xf>
    <xf numFmtId="164" fontId="0" fillId="0" borderId="1" xfId="0" applyBorder="1" applyAlignment="1">
      <alignment horizontal="left"/>
    </xf>
    <xf numFmtId="1" fontId="8" fillId="0" borderId="0" xfId="0" applyNumberFormat="1" applyFont="1" applyAlignment="1">
      <alignment horizontal="center"/>
    </xf>
    <xf numFmtId="166" fontId="8" fillId="2" borderId="0" xfId="0" quotePrefix="1" applyNumberFormat="1" applyFont="1" applyFill="1"/>
    <xf numFmtId="0" fontId="8" fillId="0" borderId="0" xfId="0" applyNumberFormat="1" applyFont="1"/>
    <xf numFmtId="0" fontId="3" fillId="0" borderId="0" xfId="0" applyNumberFormat="1" applyFont="1" applyAlignment="1">
      <alignment horizontal="center"/>
    </xf>
    <xf numFmtId="0" fontId="8" fillId="0" borderId="0" xfId="0" applyNumberFormat="1" applyFont="1" applyAlignment="1">
      <alignment horizontal="center" vertical="center"/>
    </xf>
    <xf numFmtId="0" fontId="7" fillId="0" borderId="0" xfId="0" applyNumberFormat="1" applyFont="1"/>
    <xf numFmtId="0" fontId="7" fillId="0" borderId="4" xfId="0" applyNumberFormat="1" applyFont="1" applyBorder="1" applyAlignment="1">
      <alignment horizontal="center" wrapText="1"/>
    </xf>
    <xf numFmtId="0" fontId="7" fillId="0" borderId="5" xfId="0" quotePrefix="1" applyNumberFormat="1" applyFont="1" applyBorder="1" applyAlignment="1">
      <alignment horizontal="center" wrapText="1"/>
    </xf>
    <xf numFmtId="0" fontId="7" fillId="0" borderId="5" xfId="0" applyNumberFormat="1" applyFont="1" applyBorder="1" applyAlignment="1">
      <alignment horizontal="center" wrapText="1"/>
    </xf>
    <xf numFmtId="0" fontId="7" fillId="0" borderId="6" xfId="0" applyNumberFormat="1" applyFont="1" applyBorder="1" applyAlignment="1">
      <alignment horizontal="center" wrapText="1"/>
    </xf>
    <xf numFmtId="0" fontId="5" fillId="0" borderId="0" xfId="0" applyNumberFormat="1" applyFont="1" applyAlignment="1">
      <alignment horizontal="center"/>
    </xf>
    <xf numFmtId="0" fontId="4" fillId="0" borderId="0" xfId="0" applyNumberFormat="1" applyFont="1" applyAlignment="1">
      <alignment horizontal="center"/>
    </xf>
    <xf numFmtId="0" fontId="4" fillId="0" borderId="0" xfId="0" applyNumberFormat="1" applyFont="1"/>
    <xf numFmtId="0" fontId="8" fillId="0" borderId="0" xfId="0" applyNumberFormat="1" applyFont="1" applyAlignment="1">
      <alignment horizontal="center"/>
    </xf>
    <xf numFmtId="0" fontId="8" fillId="0" borderId="0" xfId="0" quotePrefix="1" applyNumberFormat="1" applyFont="1"/>
    <xf numFmtId="0" fontId="8" fillId="0" borderId="0" xfId="0" applyNumberFormat="1" applyFont="1" applyAlignment="1">
      <alignment horizontal="left"/>
    </xf>
    <xf numFmtId="0" fontId="8" fillId="0" borderId="0" xfId="0" quotePrefix="1" applyNumberFormat="1" applyFont="1" applyAlignment="1">
      <alignment horizontal="left"/>
    </xf>
    <xf numFmtId="0" fontId="6" fillId="0" borderId="0" xfId="0" applyNumberFormat="1" applyFont="1"/>
    <xf numFmtId="37" fontId="8" fillId="0" borderId="0" xfId="0" applyNumberFormat="1" applyFont="1" applyAlignment="1">
      <alignment horizontal="center"/>
    </xf>
    <xf numFmtId="164" fontId="11" fillId="0" borderId="0" xfId="0" applyFont="1"/>
    <xf numFmtId="37" fontId="7" fillId="0" borderId="0" xfId="0" applyNumberFormat="1" applyFont="1" applyAlignment="1">
      <alignment horizontal="center"/>
    </xf>
    <xf numFmtId="164" fontId="3" fillId="0" borderId="13" xfId="0" applyFont="1" applyBorder="1" applyAlignment="1">
      <alignment horizontal="center" wrapText="1"/>
    </xf>
    <xf numFmtId="164" fontId="3" fillId="0" borderId="13" xfId="0" applyFont="1" applyBorder="1" applyAlignment="1">
      <alignment horizontal="left" wrapText="1" indent="1"/>
    </xf>
    <xf numFmtId="164" fontId="0" fillId="0" borderId="0" xfId="0" applyAlignment="1">
      <alignment horizontal="left" indent="1"/>
    </xf>
    <xf numFmtId="0" fontId="3" fillId="0" borderId="13" xfId="0" applyNumberFormat="1" applyFont="1" applyBorder="1" applyAlignment="1">
      <alignment horizontal="center" wrapText="1"/>
    </xf>
    <xf numFmtId="164" fontId="0" fillId="0" borderId="0" xfId="0" applyAlignment="1">
      <alignment horizontal="left" indent="3"/>
    </xf>
    <xf numFmtId="164" fontId="3" fillId="0" borderId="0" xfId="0" applyFont="1" applyAlignment="1">
      <alignment horizontal="left" indent="3"/>
    </xf>
    <xf numFmtId="164" fontId="0" fillId="0" borderId="0" xfId="0" quotePrefix="1"/>
    <xf numFmtId="167" fontId="7" fillId="0" borderId="0" xfId="0" applyNumberFormat="1" applyFont="1" applyAlignment="1">
      <alignment horizontal="center"/>
    </xf>
    <xf numFmtId="164" fontId="7" fillId="0" borderId="0" xfId="0" applyFont="1" applyAlignment="1">
      <alignment horizontal="center"/>
    </xf>
    <xf numFmtId="164" fontId="0" fillId="0" borderId="0" xfId="0" applyAlignment="1">
      <alignment horizontal="left" vertical="top" wrapText="1"/>
    </xf>
    <xf numFmtId="164" fontId="3" fillId="0" borderId="0" xfId="0" applyFont="1" applyAlignment="1">
      <alignment horizontal="center"/>
    </xf>
    <xf numFmtId="164" fontId="10" fillId="0" borderId="0" xfId="0" applyFont="1" applyAlignment="1">
      <alignment horizontal="center"/>
    </xf>
    <xf numFmtId="164" fontId="0" fillId="0" borderId="0" xfId="0" applyAlignment="1">
      <alignment horizontal="center"/>
    </xf>
    <xf numFmtId="17" fontId="8" fillId="0" borderId="0" xfId="0" quotePrefix="1" applyNumberFormat="1" applyFont="1" applyAlignment="1">
      <alignment horizontal="left" vertical="top" wrapText="1"/>
    </xf>
    <xf numFmtId="164" fontId="7" fillId="0" borderId="14" xfId="0" applyFont="1" applyBorder="1" applyAlignment="1">
      <alignment horizontal="center" wrapText="1"/>
    </xf>
    <xf numFmtId="164" fontId="7" fillId="0" borderId="12" xfId="0" applyFont="1" applyBorder="1" applyAlignment="1">
      <alignment horizontal="center" wrapText="1"/>
    </xf>
    <xf numFmtId="164" fontId="7" fillId="0" borderId="15" xfId="0" applyFont="1" applyBorder="1" applyAlignment="1">
      <alignment horizontal="center"/>
    </xf>
    <xf numFmtId="164" fontId="7" fillId="0" borderId="16" xfId="0" applyFont="1" applyBorder="1" applyAlignment="1">
      <alignment horizontal="center"/>
    </xf>
    <xf numFmtId="164" fontId="7" fillId="0" borderId="17" xfId="0" applyFont="1" applyBorder="1" applyAlignment="1">
      <alignment horizontal="center"/>
    </xf>
    <xf numFmtId="164" fontId="7" fillId="0" borderId="14" xfId="0" applyFont="1" applyBorder="1" applyAlignment="1">
      <alignment horizontal="center"/>
    </xf>
    <xf numFmtId="164" fontId="7" fillId="0" borderId="12" xfId="0" applyFont="1" applyBorder="1" applyAlignment="1">
      <alignment horizontal="center"/>
    </xf>
    <xf numFmtId="0" fontId="7" fillId="0" borderId="15" xfId="0" applyNumberFormat="1" applyFont="1" applyBorder="1" applyAlignment="1">
      <alignment horizontal="center"/>
    </xf>
    <xf numFmtId="0" fontId="7" fillId="0" borderId="16" xfId="0" applyNumberFormat="1" applyFont="1" applyBorder="1" applyAlignment="1">
      <alignment horizontal="center"/>
    </xf>
    <xf numFmtId="0" fontId="7" fillId="0" borderId="17" xfId="0" applyNumberFormat="1" applyFont="1" applyBorder="1" applyAlignment="1">
      <alignment horizontal="center"/>
    </xf>
    <xf numFmtId="0" fontId="7" fillId="0" borderId="14" xfId="0" applyNumberFormat="1" applyFont="1" applyBorder="1" applyAlignment="1">
      <alignment horizontal="center"/>
    </xf>
    <xf numFmtId="0" fontId="7" fillId="0" borderId="12" xfId="0" applyNumberFormat="1" applyFont="1" applyBorder="1" applyAlignment="1">
      <alignment horizontal="center"/>
    </xf>
    <xf numFmtId="0" fontId="7" fillId="0" borderId="14" xfId="0" applyNumberFormat="1" applyFont="1" applyBorder="1" applyAlignment="1">
      <alignment horizontal="center" wrapText="1"/>
    </xf>
    <xf numFmtId="0" fontId="7" fillId="0" borderId="12" xfId="0" applyNumberFormat="1" applyFont="1" applyBorder="1" applyAlignment="1">
      <alignment horizontal="center" wrapText="1"/>
    </xf>
    <xf numFmtId="0" fontId="3" fillId="0" borderId="0" xfId="0" applyNumberFormat="1" applyFont="1" applyAlignment="1">
      <alignment horizontal="center"/>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2FB0-1447-4DA8-BAD0-3DF3235954BF}">
  <dimension ref="A1:B14"/>
  <sheetViews>
    <sheetView showGridLines="0" view="pageBreakPreview" zoomScaleSheetLayoutView="100" workbookViewId="0">
      <selection activeCell="F48" sqref="F48"/>
    </sheetView>
  </sheetViews>
  <sheetFormatPr defaultColWidth="9.1796875" defaultRowHeight="14.5" x14ac:dyDescent="0.35"/>
  <cols>
    <col min="1" max="1" width="7.54296875" style="56" customWidth="1"/>
    <col min="2" max="2" width="95.26953125" style="56" customWidth="1"/>
    <col min="3" max="16384" width="9.1796875" style="56"/>
  </cols>
  <sheetData>
    <row r="1" spans="1:2" x14ac:dyDescent="0.35">
      <c r="A1" s="90" t="s">
        <v>112</v>
      </c>
      <c r="B1" s="90"/>
    </row>
    <row r="2" spans="1:2" ht="15.75" customHeight="1" x14ac:dyDescent="0.35">
      <c r="A2" s="91" t="str">
        <f>"TO Tariff Rate Year "&amp;'1'!$G$5+2</f>
        <v>TO Tariff Rate Year 2024</v>
      </c>
      <c r="B2" s="91"/>
    </row>
    <row r="3" spans="1:2" x14ac:dyDescent="0.35">
      <c r="A3" s="90" t="s">
        <v>111</v>
      </c>
      <c r="B3" s="90"/>
    </row>
    <row r="4" spans="1:2" x14ac:dyDescent="0.35">
      <c r="A4" s="5"/>
      <c r="B4" s="5"/>
    </row>
    <row r="5" spans="1:2" x14ac:dyDescent="0.35">
      <c r="A5" s="91" t="s">
        <v>113</v>
      </c>
      <c r="B5" s="91"/>
    </row>
    <row r="6" spans="1:2" x14ac:dyDescent="0.35">
      <c r="A6"/>
      <c r="B6"/>
    </row>
    <row r="7" spans="1:2" x14ac:dyDescent="0.35">
      <c r="A7" s="8" t="s">
        <v>110</v>
      </c>
      <c r="B7" s="8" t="s">
        <v>76</v>
      </c>
    </row>
    <row r="8" spans="1:2" x14ac:dyDescent="0.35">
      <c r="A8" s="7">
        <v>1</v>
      </c>
      <c r="B8" s="56" t="s">
        <v>77</v>
      </c>
    </row>
    <row r="9" spans="1:2" x14ac:dyDescent="0.35">
      <c r="A9" s="7">
        <v>2</v>
      </c>
      <c r="B9" s="56" t="s">
        <v>84</v>
      </c>
    </row>
    <row r="10" spans="1:2" x14ac:dyDescent="0.35">
      <c r="A10" s="7">
        <v>3</v>
      </c>
      <c r="B10" s="56" t="s">
        <v>83</v>
      </c>
    </row>
    <row r="11" spans="1:2" x14ac:dyDescent="0.35">
      <c r="A11" s="7">
        <v>4</v>
      </c>
      <c r="B11" s="56" t="s">
        <v>287</v>
      </c>
    </row>
    <row r="12" spans="1:2" x14ac:dyDescent="0.35">
      <c r="A12" s="7">
        <v>5</v>
      </c>
      <c r="B12" s="56" t="s">
        <v>82</v>
      </c>
    </row>
    <row r="13" spans="1:2" x14ac:dyDescent="0.35">
      <c r="A13" s="7">
        <v>6</v>
      </c>
      <c r="B13" s="56" t="s">
        <v>118</v>
      </c>
    </row>
    <row r="14" spans="1:2" x14ac:dyDescent="0.35">
      <c r="A14" s="7">
        <v>7</v>
      </c>
      <c r="B14" s="56" t="s">
        <v>203</v>
      </c>
    </row>
  </sheetData>
  <mergeCells count="4">
    <mergeCell ref="A1:B1"/>
    <mergeCell ref="A3:B3"/>
    <mergeCell ref="A5:B5"/>
    <mergeCell ref="A2:B2"/>
  </mergeCells>
  <pageMargins left="0.7" right="0.7" top="0.75" bottom="0.75" header="0.3" footer="0.3"/>
  <pageSetup scale="69"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7"/>
  <sheetViews>
    <sheetView showGridLines="0" tabSelected="1" view="pageBreakPreview" topLeftCell="A4" zoomScaleSheetLayoutView="100" workbookViewId="0">
      <selection activeCell="F48" sqref="F48"/>
    </sheetView>
  </sheetViews>
  <sheetFormatPr defaultColWidth="9.1796875" defaultRowHeight="14.5" x14ac:dyDescent="0.35"/>
  <cols>
    <col min="1" max="1" width="5.453125" style="2" customWidth="1"/>
    <col min="2" max="2" width="54" bestFit="1" customWidth="1"/>
    <col min="3" max="3" width="21.7265625" bestFit="1" customWidth="1"/>
    <col min="4" max="4" width="18.7265625" customWidth="1"/>
    <col min="5" max="5" width="2.26953125" customWidth="1"/>
    <col min="6" max="6" width="43.453125" customWidth="1"/>
    <col min="7" max="7" width="8.26953125" bestFit="1" customWidth="1"/>
    <col min="8" max="8" width="5.453125" customWidth="1"/>
  </cols>
  <sheetData>
    <row r="1" spans="1:8" x14ac:dyDescent="0.35">
      <c r="A1" s="93" t="str">
        <f>ToC!A1</f>
        <v>Pacific Gas and Electric Company</v>
      </c>
      <c r="B1" s="93"/>
      <c r="C1" s="93"/>
      <c r="D1" s="93"/>
      <c r="E1" s="93"/>
      <c r="F1" s="93"/>
      <c r="G1" s="93"/>
    </row>
    <row r="2" spans="1:8" x14ac:dyDescent="0.35">
      <c r="A2" s="93" t="str">
        <f>ToC!A2</f>
        <v>TO Tariff Rate Year 2024</v>
      </c>
      <c r="B2" s="93"/>
      <c r="C2" s="93"/>
      <c r="D2" s="93"/>
      <c r="E2" s="93"/>
      <c r="F2" s="93"/>
      <c r="G2" s="93"/>
    </row>
    <row r="3" spans="1:8" x14ac:dyDescent="0.35">
      <c r="A3" s="93" t="s">
        <v>77</v>
      </c>
      <c r="B3" s="93"/>
      <c r="C3" s="93"/>
      <c r="D3" s="93"/>
      <c r="E3" s="93"/>
      <c r="F3" s="93"/>
      <c r="G3" s="93"/>
    </row>
    <row r="4" spans="1:8" x14ac:dyDescent="0.35">
      <c r="A4" s="93" t="s">
        <v>114</v>
      </c>
      <c r="B4" s="93"/>
      <c r="C4" s="93"/>
      <c r="D4" s="93"/>
      <c r="E4" s="93"/>
      <c r="F4" s="93"/>
      <c r="G4" s="93"/>
    </row>
    <row r="5" spans="1:8" x14ac:dyDescent="0.35">
      <c r="B5" s="54" t="s">
        <v>109</v>
      </c>
      <c r="F5" s="50" t="s">
        <v>106</v>
      </c>
      <c r="G5" s="54">
        <v>2022</v>
      </c>
    </row>
    <row r="6" spans="1:8" x14ac:dyDescent="0.35">
      <c r="G6" s="6"/>
    </row>
    <row r="7" spans="1:8" x14ac:dyDescent="0.35">
      <c r="A7" s="7"/>
      <c r="C7" s="47" t="s">
        <v>68</v>
      </c>
      <c r="D7" s="47" t="s">
        <v>69</v>
      </c>
      <c r="E7" s="47"/>
      <c r="F7" s="47" t="s">
        <v>70</v>
      </c>
    </row>
    <row r="8" spans="1:8" x14ac:dyDescent="0.35">
      <c r="A8" s="7"/>
      <c r="F8" s="3" t="s">
        <v>78</v>
      </c>
    </row>
    <row r="9" spans="1:8" x14ac:dyDescent="0.35">
      <c r="A9" s="8" t="s">
        <v>66</v>
      </c>
      <c r="B9" s="9" t="s">
        <v>76</v>
      </c>
      <c r="C9" s="18" t="s">
        <v>75</v>
      </c>
      <c r="D9" s="8" t="s">
        <v>104</v>
      </c>
      <c r="E9" s="8"/>
      <c r="F9" s="16" t="s">
        <v>79</v>
      </c>
      <c r="G9" s="8"/>
      <c r="H9" s="8" t="s">
        <v>66</v>
      </c>
    </row>
    <row r="10" spans="1:8" x14ac:dyDescent="0.35">
      <c r="A10" s="65">
        <v>100</v>
      </c>
      <c r="B10" s="10" t="s">
        <v>102</v>
      </c>
      <c r="C10" s="43" t="s">
        <v>302</v>
      </c>
      <c r="D10" s="49">
        <v>453242510</v>
      </c>
      <c r="E10" s="58"/>
      <c r="F10" s="46"/>
      <c r="G10" s="2"/>
      <c r="H10" s="65">
        <f>A10</f>
        <v>100</v>
      </c>
    </row>
    <row r="11" spans="1:8" x14ac:dyDescent="0.35">
      <c r="A11" s="65"/>
      <c r="B11" s="10"/>
      <c r="D11" s="58"/>
      <c r="E11" s="58"/>
      <c r="F11" s="46"/>
      <c r="G11" s="2"/>
      <c r="H11" s="65"/>
    </row>
    <row r="12" spans="1:8" x14ac:dyDescent="0.35">
      <c r="A12" s="65"/>
      <c r="B12" s="12" t="s">
        <v>209</v>
      </c>
      <c r="D12" s="58"/>
      <c r="E12" s="58"/>
      <c r="F12" s="46"/>
      <c r="G12" s="2"/>
      <c r="H12" s="65"/>
    </row>
    <row r="13" spans="1:8" x14ac:dyDescent="0.35">
      <c r="A13" s="65">
        <f>+A10+1</f>
        <v>101</v>
      </c>
      <c r="B13" t="s">
        <v>101</v>
      </c>
      <c r="D13" s="38">
        <f>-'3'!E65</f>
        <v>-3006427.42</v>
      </c>
      <c r="E13" s="38"/>
      <c r="F13" s="46" t="s">
        <v>284</v>
      </c>
      <c r="G13" s="51" t="s">
        <v>72</v>
      </c>
      <c r="H13" s="65">
        <f t="shared" ref="H13:H17" si="0">A13</f>
        <v>101</v>
      </c>
    </row>
    <row r="14" spans="1:8" x14ac:dyDescent="0.35">
      <c r="A14" s="65">
        <f>+A13+1</f>
        <v>102</v>
      </c>
      <c r="B14" t="s">
        <v>80</v>
      </c>
      <c r="D14" s="38">
        <f>-SUM('3'!E60:E62)</f>
        <v>-11224651.074923245</v>
      </c>
      <c r="E14" s="38"/>
      <c r="F14" s="46" t="s">
        <v>285</v>
      </c>
      <c r="G14" s="51" t="s">
        <v>73</v>
      </c>
      <c r="H14" s="65">
        <f t="shared" si="0"/>
        <v>102</v>
      </c>
    </row>
    <row r="15" spans="1:8" x14ac:dyDescent="0.35">
      <c r="A15" s="65">
        <f>+A14+1</f>
        <v>103</v>
      </c>
      <c r="B15" t="s">
        <v>81</v>
      </c>
      <c r="D15" s="38">
        <f>-('3'!F60+'3'!F62)</f>
        <v>-1265660.5133078299</v>
      </c>
      <c r="E15" s="38"/>
      <c r="F15" s="46" t="s">
        <v>288</v>
      </c>
      <c r="G15" s="51" t="s">
        <v>73</v>
      </c>
      <c r="H15" s="65">
        <f t="shared" si="0"/>
        <v>103</v>
      </c>
    </row>
    <row r="16" spans="1:8" x14ac:dyDescent="0.35">
      <c r="A16" s="65">
        <f t="shared" ref="A16" si="1">+A15+1</f>
        <v>104</v>
      </c>
      <c r="B16" t="s">
        <v>211</v>
      </c>
      <c r="D16" s="38">
        <f>-('3'!K63+'3'!K64)</f>
        <v>-5457240.0004611956</v>
      </c>
      <c r="E16" s="38"/>
      <c r="F16" s="46" t="s">
        <v>286</v>
      </c>
      <c r="G16" s="51" t="s">
        <v>105</v>
      </c>
      <c r="H16" s="65">
        <f t="shared" si="0"/>
        <v>104</v>
      </c>
    </row>
    <row r="17" spans="1:8" x14ac:dyDescent="0.35">
      <c r="A17" s="65">
        <f>A16+1</f>
        <v>105</v>
      </c>
      <c r="B17" s="14" t="s">
        <v>103</v>
      </c>
      <c r="C17" s="15"/>
      <c r="D17" s="52">
        <f>SUM(D10:D16)</f>
        <v>432288530.99130774</v>
      </c>
      <c r="E17" s="52"/>
      <c r="F17" s="59"/>
      <c r="G17" s="15"/>
      <c r="H17" s="65">
        <f t="shared" si="0"/>
        <v>105</v>
      </c>
    </row>
    <row r="18" spans="1:8" x14ac:dyDescent="0.35">
      <c r="A18" s="7"/>
      <c r="D18" s="13"/>
      <c r="E18" s="13"/>
    </row>
    <row r="19" spans="1:8" x14ac:dyDescent="0.35">
      <c r="A19" s="7"/>
      <c r="B19" s="9" t="s">
        <v>67</v>
      </c>
    </row>
    <row r="20" spans="1:8" x14ac:dyDescent="0.35">
      <c r="A20" s="7"/>
      <c r="B20" s="92" t="s">
        <v>210</v>
      </c>
      <c r="C20" s="92"/>
      <c r="D20" s="92"/>
      <c r="E20" s="92"/>
      <c r="F20" s="92"/>
      <c r="G20" s="92"/>
    </row>
    <row r="21" spans="1:8" x14ac:dyDescent="0.35">
      <c r="A21" s="7"/>
      <c r="B21" s="92" t="s">
        <v>243</v>
      </c>
      <c r="C21" s="92"/>
      <c r="D21" s="92"/>
      <c r="E21" s="92"/>
      <c r="F21" s="92"/>
      <c r="G21" s="92"/>
    </row>
    <row r="22" spans="1:8" x14ac:dyDescent="0.35">
      <c r="A22" s="7"/>
      <c r="B22" s="92" t="s">
        <v>212</v>
      </c>
      <c r="C22" s="92"/>
      <c r="D22" s="92"/>
      <c r="E22" s="92"/>
      <c r="F22" s="92"/>
      <c r="G22" s="92"/>
    </row>
    <row r="23" spans="1:8" x14ac:dyDescent="0.35">
      <c r="A23" s="7"/>
    </row>
    <row r="24" spans="1:8" x14ac:dyDescent="0.35">
      <c r="A24" s="7"/>
    </row>
    <row r="25" spans="1:8" x14ac:dyDescent="0.35">
      <c r="A25" s="7"/>
    </row>
    <row r="26" spans="1:8" x14ac:dyDescent="0.35">
      <c r="A26" s="7"/>
    </row>
    <row r="27" spans="1:8" x14ac:dyDescent="0.35">
      <c r="A27" s="7"/>
    </row>
  </sheetData>
  <mergeCells count="7">
    <mergeCell ref="B22:G22"/>
    <mergeCell ref="B21:G21"/>
    <mergeCell ref="A1:G1"/>
    <mergeCell ref="A4:G4"/>
    <mergeCell ref="A3:G3"/>
    <mergeCell ref="B20:G20"/>
    <mergeCell ref="A2:G2"/>
  </mergeCells>
  <printOptions horizontalCentered="1"/>
  <pageMargins left="1" right="1" top="1" bottom="1" header="0.5" footer="0.5"/>
  <pageSetup scale="72" orientation="landscape" r:id="rId1"/>
  <headerFooter>
    <oddHeader xml:space="preserve">&amp;R&amp;10Docket No. ER19-13-000- Annual Update RY2024
&amp;F
</oddHeader>
  </headerFooter>
  <customProperties>
    <customPr name="_pios_id" r:id="rId2"/>
  </customProperties>
  <ignoredErrors>
    <ignoredError sqref="D14"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644FB-FC64-48B5-BDC3-D0F85DA40B6D}">
  <sheetPr>
    <pageSetUpPr fitToPage="1"/>
  </sheetPr>
  <dimension ref="A1:J38"/>
  <sheetViews>
    <sheetView showGridLines="0" tabSelected="1" view="pageBreakPreview" zoomScaleSheetLayoutView="100" workbookViewId="0">
      <selection activeCell="F48" sqref="F48"/>
    </sheetView>
  </sheetViews>
  <sheetFormatPr defaultColWidth="9.1796875" defaultRowHeight="14.5" x14ac:dyDescent="0.35"/>
  <cols>
    <col min="1" max="1" width="5.453125" style="2" customWidth="1"/>
    <col min="2" max="2" width="28.7265625" bestFit="1" customWidth="1"/>
    <col min="3" max="3" width="21.7265625" bestFit="1" customWidth="1"/>
    <col min="4" max="4" width="17.54296875" bestFit="1" customWidth="1"/>
    <col min="5" max="5" width="13.453125" customWidth="1"/>
    <col min="6" max="6" width="17.453125" customWidth="1"/>
    <col min="7" max="7" width="44.1796875" bestFit="1" customWidth="1"/>
    <col min="8" max="8" width="5.453125" customWidth="1"/>
    <col min="9" max="10" width="9.1796875" customWidth="1"/>
  </cols>
  <sheetData>
    <row r="1" spans="1:10" x14ac:dyDescent="0.35">
      <c r="A1" s="94" t="str">
        <f>ToC!A1</f>
        <v>Pacific Gas and Electric Company</v>
      </c>
      <c r="B1" s="94"/>
      <c r="C1" s="94"/>
      <c r="D1" s="94"/>
      <c r="E1" s="94"/>
      <c r="F1" s="94"/>
      <c r="G1" s="95"/>
      <c r="H1" s="17"/>
      <c r="I1" s="17"/>
      <c r="J1" s="17"/>
    </row>
    <row r="2" spans="1:10" x14ac:dyDescent="0.35">
      <c r="A2" s="94" t="str">
        <f>ToC!A2</f>
        <v>TO Tariff Rate Year 2024</v>
      </c>
      <c r="B2" s="94"/>
      <c r="C2" s="94"/>
      <c r="D2" s="94"/>
      <c r="E2" s="94"/>
      <c r="F2" s="94"/>
      <c r="G2" s="94"/>
      <c r="H2" s="17"/>
      <c r="I2" s="17"/>
      <c r="J2" s="17"/>
    </row>
    <row r="3" spans="1:10" x14ac:dyDescent="0.35">
      <c r="A3" s="94" t="s">
        <v>84</v>
      </c>
      <c r="B3" s="94"/>
      <c r="C3" s="94"/>
      <c r="D3" s="94"/>
      <c r="E3" s="94"/>
      <c r="F3" s="94"/>
      <c r="G3" s="95"/>
      <c r="H3" s="17"/>
      <c r="I3" s="17"/>
      <c r="J3" s="17"/>
    </row>
    <row r="4" spans="1:10" x14ac:dyDescent="0.35">
      <c r="A4" s="94" t="s">
        <v>115</v>
      </c>
      <c r="B4" s="94"/>
      <c r="C4" s="94"/>
      <c r="D4" s="94"/>
      <c r="E4" s="94"/>
      <c r="F4" s="94"/>
      <c r="G4" s="95"/>
      <c r="H4" s="17"/>
      <c r="I4" s="17"/>
      <c r="J4" s="17"/>
    </row>
    <row r="5" spans="1:10" x14ac:dyDescent="0.35">
      <c r="B5" s="54" t="s">
        <v>109</v>
      </c>
      <c r="G5" s="3" t="str">
        <f>"Prior Year: "&amp;'1'!$G$5</f>
        <v>Prior Year: 2022</v>
      </c>
    </row>
    <row r="7" spans="1:10" x14ac:dyDescent="0.35">
      <c r="A7" s="7"/>
      <c r="C7" s="47" t="s">
        <v>68</v>
      </c>
      <c r="D7" s="47" t="s">
        <v>69</v>
      </c>
      <c r="E7" s="47" t="s">
        <v>70</v>
      </c>
      <c r="F7" s="47" t="s">
        <v>71</v>
      </c>
      <c r="G7" s="47" t="s">
        <v>87</v>
      </c>
      <c r="H7" s="6"/>
    </row>
    <row r="8" spans="1:10" x14ac:dyDescent="0.35">
      <c r="A8" s="7"/>
      <c r="E8" s="51" t="s">
        <v>72</v>
      </c>
      <c r="F8" s="2" t="s">
        <v>107</v>
      </c>
    </row>
    <row r="9" spans="1:10" x14ac:dyDescent="0.35">
      <c r="A9" s="7"/>
      <c r="F9" s="3" t="s">
        <v>85</v>
      </c>
      <c r="G9" s="3" t="s">
        <v>78</v>
      </c>
    </row>
    <row r="10" spans="1:10" x14ac:dyDescent="0.35">
      <c r="A10" s="8" t="s">
        <v>66</v>
      </c>
      <c r="B10" s="18" t="s">
        <v>74</v>
      </c>
      <c r="C10" s="8" t="s">
        <v>75</v>
      </c>
      <c r="D10" s="8" t="s">
        <v>104</v>
      </c>
      <c r="E10" s="8" t="s">
        <v>108</v>
      </c>
      <c r="F10" s="8" t="s">
        <v>86</v>
      </c>
      <c r="G10" s="16" t="s">
        <v>79</v>
      </c>
      <c r="H10" s="8" t="s">
        <v>66</v>
      </c>
    </row>
    <row r="11" spans="1:10" x14ac:dyDescent="0.35">
      <c r="A11" s="65">
        <v>100</v>
      </c>
      <c r="B11" t="s">
        <v>0</v>
      </c>
      <c r="C11" s="43" t="s">
        <v>303</v>
      </c>
      <c r="D11" s="48">
        <v>59080188</v>
      </c>
      <c r="E11" s="48">
        <v>0</v>
      </c>
      <c r="F11" s="40">
        <f>D11+E11</f>
        <v>59080188</v>
      </c>
      <c r="G11" s="46" t="s">
        <v>289</v>
      </c>
      <c r="H11" s="65">
        <f>A11</f>
        <v>100</v>
      </c>
    </row>
    <row r="12" spans="1:10" x14ac:dyDescent="0.35">
      <c r="A12" s="65">
        <f t="shared" ref="A12:A17" si="0">+A11+1</f>
        <v>101</v>
      </c>
      <c r="B12" t="s">
        <v>1</v>
      </c>
      <c r="C12" s="43" t="s">
        <v>304</v>
      </c>
      <c r="D12" s="48">
        <v>11890408</v>
      </c>
      <c r="E12" s="48">
        <v>0</v>
      </c>
      <c r="F12" s="40">
        <f t="shared" ref="F12:F16" si="1">D12+E12</f>
        <v>11890408</v>
      </c>
      <c r="G12" s="46" t="s">
        <v>290</v>
      </c>
      <c r="H12" s="65">
        <f t="shared" ref="H12:H17" si="2">A12</f>
        <v>101</v>
      </c>
    </row>
    <row r="13" spans="1:10" x14ac:dyDescent="0.35">
      <c r="A13" s="65">
        <f t="shared" si="0"/>
        <v>102</v>
      </c>
      <c r="B13" t="s">
        <v>2</v>
      </c>
      <c r="C13" s="43" t="s">
        <v>298</v>
      </c>
      <c r="D13" s="48">
        <v>28343943</v>
      </c>
      <c r="E13" s="48">
        <v>0</v>
      </c>
      <c r="F13" s="40">
        <f t="shared" si="1"/>
        <v>28343943</v>
      </c>
      <c r="G13" s="46" t="s">
        <v>291</v>
      </c>
      <c r="H13" s="65">
        <f t="shared" si="2"/>
        <v>102</v>
      </c>
    </row>
    <row r="14" spans="1:10" x14ac:dyDescent="0.35">
      <c r="A14" s="65">
        <f t="shared" si="0"/>
        <v>103</v>
      </c>
      <c r="B14" t="s">
        <v>3</v>
      </c>
      <c r="C14" s="43" t="s">
        <v>299</v>
      </c>
      <c r="D14" s="48">
        <v>22072</v>
      </c>
      <c r="E14" s="48">
        <v>0</v>
      </c>
      <c r="F14" s="40">
        <f t="shared" si="1"/>
        <v>22072</v>
      </c>
      <c r="G14" s="46" t="s">
        <v>292</v>
      </c>
      <c r="H14" s="65">
        <f t="shared" si="2"/>
        <v>103</v>
      </c>
    </row>
    <row r="15" spans="1:10" x14ac:dyDescent="0.35">
      <c r="A15" s="65">
        <f t="shared" si="0"/>
        <v>104</v>
      </c>
      <c r="B15" t="s">
        <v>281</v>
      </c>
      <c r="C15" s="43" t="s">
        <v>305</v>
      </c>
      <c r="D15" s="48">
        <v>299690416</v>
      </c>
      <c r="E15" s="48">
        <v>0</v>
      </c>
      <c r="F15" s="40">
        <f t="shared" si="1"/>
        <v>299690416</v>
      </c>
      <c r="G15" s="60" t="s">
        <v>73</v>
      </c>
      <c r="H15" s="65">
        <f t="shared" si="2"/>
        <v>104</v>
      </c>
    </row>
    <row r="16" spans="1:10" x14ac:dyDescent="0.35">
      <c r="A16" s="65">
        <f t="shared" si="0"/>
        <v>105</v>
      </c>
      <c r="B16" t="s">
        <v>282</v>
      </c>
      <c r="C16" s="43" t="s">
        <v>283</v>
      </c>
      <c r="D16" s="48">
        <v>161726698</v>
      </c>
      <c r="E16" s="48">
        <v>0</v>
      </c>
      <c r="F16" s="40">
        <f t="shared" si="1"/>
        <v>161726698</v>
      </c>
      <c r="G16" s="60" t="s">
        <v>73</v>
      </c>
      <c r="H16" s="65">
        <f t="shared" si="2"/>
        <v>105</v>
      </c>
    </row>
    <row r="17" spans="1:8" x14ac:dyDescent="0.35">
      <c r="A17" s="65">
        <f t="shared" si="0"/>
        <v>106</v>
      </c>
      <c r="B17" s="14" t="s">
        <v>15</v>
      </c>
      <c r="C17" s="14"/>
      <c r="D17" s="52">
        <f>SUM(D11:D16)</f>
        <v>560753725</v>
      </c>
      <c r="E17" s="52">
        <f>SUM(E11:E16)</f>
        <v>0</v>
      </c>
      <c r="F17" s="52">
        <f>SUM(F11:F16)</f>
        <v>560753725</v>
      </c>
      <c r="G17" s="61"/>
      <c r="H17" s="65">
        <f t="shared" si="2"/>
        <v>106</v>
      </c>
    </row>
    <row r="18" spans="1:8" x14ac:dyDescent="0.35">
      <c r="A18" s="7"/>
    </row>
    <row r="19" spans="1:8" x14ac:dyDescent="0.35">
      <c r="A19" s="7"/>
      <c r="B19" s="9" t="s">
        <v>67</v>
      </c>
      <c r="D19" s="53"/>
      <c r="E19" s="53"/>
      <c r="F19" s="53"/>
    </row>
    <row r="20" spans="1:8" x14ac:dyDescent="0.35">
      <c r="A20" s="7"/>
      <c r="B20" s="92" t="s">
        <v>293</v>
      </c>
      <c r="C20" s="92"/>
      <c r="D20" s="92"/>
      <c r="E20" s="92"/>
      <c r="F20" s="92"/>
      <c r="G20" s="92"/>
    </row>
    <row r="21" spans="1:8" x14ac:dyDescent="0.35">
      <c r="A21" s="7"/>
      <c r="B21" s="89" t="s">
        <v>301</v>
      </c>
      <c r="F21" s="40"/>
    </row>
    <row r="22" spans="1:8" x14ac:dyDescent="0.35">
      <c r="A22" s="7"/>
      <c r="E22" s="40"/>
    </row>
    <row r="23" spans="1:8" x14ac:dyDescent="0.35">
      <c r="A23" s="7"/>
      <c r="E23" s="40"/>
    </row>
    <row r="24" spans="1:8" x14ac:dyDescent="0.35">
      <c r="A24" s="7"/>
      <c r="F24" s="40"/>
    </row>
    <row r="25" spans="1:8" x14ac:dyDescent="0.35">
      <c r="A25" s="7"/>
      <c r="E25" s="40"/>
    </row>
    <row r="26" spans="1:8" x14ac:dyDescent="0.35">
      <c r="A26" s="7"/>
    </row>
    <row r="27" spans="1:8" x14ac:dyDescent="0.35">
      <c r="A27" s="7"/>
      <c r="E27" s="40"/>
    </row>
    <row r="28" spans="1:8" x14ac:dyDescent="0.35">
      <c r="A28" s="7"/>
      <c r="D28" s="53"/>
      <c r="E28" s="53"/>
    </row>
    <row r="29" spans="1:8" x14ac:dyDescent="0.35">
      <c r="A29" s="7"/>
      <c r="D29" s="53"/>
      <c r="E29" s="53"/>
    </row>
    <row r="30" spans="1:8" x14ac:dyDescent="0.35">
      <c r="A30" s="7"/>
      <c r="D30" s="53"/>
      <c r="E30" s="53"/>
    </row>
    <row r="31" spans="1:8" x14ac:dyDescent="0.35">
      <c r="A31" s="7"/>
    </row>
    <row r="32" spans="1:8" x14ac:dyDescent="0.35">
      <c r="A32" s="7"/>
    </row>
    <row r="33" spans="1:6" x14ac:dyDescent="0.35">
      <c r="A33" s="7"/>
    </row>
    <row r="34" spans="1:6" x14ac:dyDescent="0.35">
      <c r="A34" s="7"/>
    </row>
    <row r="35" spans="1:6" x14ac:dyDescent="0.35">
      <c r="A35" s="7"/>
    </row>
    <row r="36" spans="1:6" x14ac:dyDescent="0.35">
      <c r="F36" s="53"/>
    </row>
    <row r="37" spans="1:6" x14ac:dyDescent="0.35">
      <c r="F37" s="53"/>
    </row>
    <row r="38" spans="1:6" x14ac:dyDescent="0.35">
      <c r="F38" s="53"/>
    </row>
  </sheetData>
  <mergeCells count="5">
    <mergeCell ref="B20:G20"/>
    <mergeCell ref="A1:G1"/>
    <mergeCell ref="A4:G4"/>
    <mergeCell ref="A3:G3"/>
    <mergeCell ref="A2:G2"/>
  </mergeCells>
  <printOptions horizontalCentered="1"/>
  <pageMargins left="1" right="1" top="1" bottom="1" header="0.5" footer="0.5"/>
  <pageSetup scale="75" orientation="landscape" r:id="rId1"/>
  <headerFooter>
    <oddHeader xml:space="preserve">&amp;R&amp;10Docket No. ER19-13-000- Annual Update RY2024
&amp;F
</oddHeader>
  </headerFooter>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D74"/>
  <sheetViews>
    <sheetView showGridLines="0" tabSelected="1" view="pageBreakPreview" topLeftCell="A26" zoomScale="40" zoomScaleSheetLayoutView="40" workbookViewId="0">
      <selection activeCell="F48" sqref="F48"/>
    </sheetView>
  </sheetViews>
  <sheetFormatPr defaultColWidth="9.1796875" defaultRowHeight="14.5" x14ac:dyDescent="0.35"/>
  <cols>
    <col min="1" max="1" width="5.453125" style="11" customWidth="1"/>
    <col min="2" max="2" width="13" style="10" bestFit="1" customWidth="1"/>
    <col min="3" max="7" width="13.7265625" style="10" customWidth="1"/>
    <col min="8" max="8" width="1" style="10" customWidth="1"/>
    <col min="9" max="9" width="13.7265625" style="10" customWidth="1"/>
    <col min="10" max="10" width="1" style="10" customWidth="1"/>
    <col min="11" max="11" width="15.26953125" style="10" bestFit="1" customWidth="1"/>
    <col min="12" max="12" width="1" style="10" customWidth="1"/>
    <col min="13" max="13" width="15.26953125" style="10" bestFit="1" customWidth="1"/>
    <col min="14" max="14" width="1" style="10" customWidth="1"/>
    <col min="15" max="15" width="13.7265625" style="10" bestFit="1" customWidth="1"/>
    <col min="16" max="16" width="1" style="10" customWidth="1"/>
    <col min="17" max="17" width="12.54296875" style="10" bestFit="1" customWidth="1"/>
    <col min="18" max="18" width="1" style="10" customWidth="1"/>
    <col min="19" max="19" width="13.7265625" style="10" bestFit="1" customWidth="1"/>
    <col min="20" max="21" width="11.54296875" style="10" bestFit="1" customWidth="1"/>
    <col min="22" max="22" width="1" style="10" customWidth="1"/>
    <col min="23" max="23" width="15.26953125" style="10" bestFit="1" customWidth="1"/>
    <col min="24" max="24" width="5.453125" style="10" customWidth="1"/>
    <col min="25" max="16384" width="9.1796875" style="10"/>
  </cols>
  <sheetData>
    <row r="1" spans="1:30" x14ac:dyDescent="0.35">
      <c r="A1" s="94" t="str">
        <f>ToC!A1</f>
        <v>Pacific Gas and Electric Company</v>
      </c>
      <c r="B1" s="94"/>
      <c r="C1" s="94"/>
      <c r="D1" s="94"/>
      <c r="E1" s="94"/>
      <c r="F1" s="94"/>
      <c r="G1" s="94"/>
      <c r="H1" s="95"/>
      <c r="I1" s="95"/>
      <c r="J1" s="95"/>
      <c r="K1" s="95"/>
      <c r="L1" s="95"/>
      <c r="M1" s="95"/>
      <c r="N1" s="95"/>
      <c r="O1" s="95"/>
      <c r="P1" s="95"/>
      <c r="Q1" s="95"/>
      <c r="R1" s="95"/>
      <c r="S1" s="95"/>
      <c r="T1" s="95"/>
      <c r="U1" s="95"/>
      <c r="V1" s="95"/>
      <c r="W1" s="95"/>
    </row>
    <row r="2" spans="1:30" x14ac:dyDescent="0.35">
      <c r="A2" s="94" t="str">
        <f>ToC!A2</f>
        <v>TO Tariff Rate Year 2024</v>
      </c>
      <c r="B2" s="94"/>
      <c r="C2" s="94"/>
      <c r="D2" s="94"/>
      <c r="E2" s="94"/>
      <c r="F2" s="94"/>
      <c r="G2" s="94"/>
      <c r="H2" s="94"/>
      <c r="I2" s="94"/>
      <c r="J2" s="94"/>
      <c r="K2" s="94"/>
      <c r="L2" s="94"/>
      <c r="M2" s="94"/>
      <c r="N2" s="94"/>
      <c r="O2" s="94"/>
      <c r="P2" s="94"/>
      <c r="Q2" s="94"/>
      <c r="R2" s="94"/>
      <c r="S2" s="94"/>
      <c r="T2" s="94"/>
      <c r="U2" s="94"/>
      <c r="V2" s="94"/>
      <c r="W2" s="94"/>
    </row>
    <row r="3" spans="1:30" x14ac:dyDescent="0.35">
      <c r="A3" s="94" t="s">
        <v>83</v>
      </c>
      <c r="B3" s="94"/>
      <c r="C3" s="94"/>
      <c r="D3" s="94"/>
      <c r="E3" s="94"/>
      <c r="F3" s="94"/>
      <c r="G3" s="94"/>
      <c r="H3" s="95"/>
      <c r="I3" s="95"/>
      <c r="J3" s="95"/>
      <c r="K3" s="95"/>
      <c r="L3" s="95"/>
      <c r="M3" s="95"/>
      <c r="N3" s="95"/>
      <c r="O3" s="95"/>
      <c r="P3" s="95"/>
      <c r="Q3" s="95"/>
      <c r="R3" s="95"/>
      <c r="S3" s="95"/>
      <c r="T3" s="95"/>
      <c r="U3" s="95"/>
      <c r="V3" s="95"/>
      <c r="W3" s="95"/>
    </row>
    <row r="4" spans="1:30" x14ac:dyDescent="0.35">
      <c r="A4" s="94" t="s">
        <v>116</v>
      </c>
      <c r="B4" s="94"/>
      <c r="C4" s="94"/>
      <c r="D4" s="94"/>
      <c r="E4" s="94"/>
      <c r="F4" s="94"/>
      <c r="G4" s="94"/>
      <c r="H4" s="95"/>
      <c r="I4" s="95"/>
      <c r="J4" s="95"/>
      <c r="K4" s="95"/>
      <c r="L4" s="95"/>
      <c r="M4" s="95"/>
      <c r="N4" s="95"/>
      <c r="O4" s="95"/>
      <c r="P4" s="95"/>
      <c r="Q4" s="95"/>
      <c r="R4" s="95"/>
      <c r="S4" s="95"/>
      <c r="T4" s="95"/>
      <c r="U4" s="95"/>
      <c r="V4" s="95"/>
      <c r="W4" s="95"/>
    </row>
    <row r="5" spans="1:30" x14ac:dyDescent="0.35">
      <c r="B5" s="55" t="s">
        <v>109</v>
      </c>
      <c r="C5" s="55"/>
      <c r="W5" s="3" t="str">
        <f>"Prior Year: "&amp;'1'!$G$5</f>
        <v>Prior Year: 2022</v>
      </c>
    </row>
    <row r="6" spans="1:30" x14ac:dyDescent="0.35">
      <c r="C6" s="62"/>
      <c r="D6" s="62"/>
      <c r="E6" s="62"/>
      <c r="F6" s="62"/>
      <c r="O6" s="62"/>
      <c r="Q6" s="62"/>
      <c r="R6" s="62"/>
      <c r="S6" s="62"/>
      <c r="T6" s="62"/>
      <c r="U6" s="62"/>
      <c r="W6" s="3"/>
    </row>
    <row r="7" spans="1:30" x14ac:dyDescent="0.35">
      <c r="C7" s="44" t="s">
        <v>68</v>
      </c>
      <c r="D7" s="44" t="s">
        <v>69</v>
      </c>
      <c r="E7" s="44" t="s">
        <v>70</v>
      </c>
      <c r="F7" s="44" t="s">
        <v>71</v>
      </c>
      <c r="G7" s="44" t="s">
        <v>87</v>
      </c>
      <c r="H7" s="44"/>
      <c r="I7" s="44" t="s">
        <v>88</v>
      </c>
      <c r="J7" s="44"/>
      <c r="K7" s="44" t="s">
        <v>89</v>
      </c>
      <c r="L7" s="44"/>
      <c r="M7" s="44" t="s">
        <v>90</v>
      </c>
      <c r="N7" s="44"/>
      <c r="O7" s="44" t="s">
        <v>91</v>
      </c>
      <c r="P7" s="44"/>
      <c r="Q7" s="44" t="s">
        <v>92</v>
      </c>
      <c r="R7" s="44"/>
      <c r="S7" s="44" t="s">
        <v>93</v>
      </c>
      <c r="T7" s="44" t="s">
        <v>94</v>
      </c>
      <c r="U7" s="44" t="s">
        <v>95</v>
      </c>
      <c r="V7" s="44"/>
      <c r="W7" s="44" t="s">
        <v>96</v>
      </c>
    </row>
    <row r="8" spans="1:30" ht="15" thickBot="1" x14ac:dyDescent="0.4">
      <c r="C8" s="45" t="s">
        <v>72</v>
      </c>
      <c r="D8" s="45"/>
      <c r="E8" s="45"/>
      <c r="F8" s="45"/>
      <c r="G8" s="45" t="s">
        <v>97</v>
      </c>
      <c r="H8" s="45"/>
      <c r="I8" s="45"/>
      <c r="J8" s="45"/>
      <c r="K8" s="45"/>
      <c r="L8" s="45"/>
      <c r="M8" s="45" t="s">
        <v>98</v>
      </c>
      <c r="N8" s="45"/>
      <c r="O8" s="45"/>
      <c r="P8" s="45"/>
      <c r="Q8" s="45"/>
      <c r="R8" s="45"/>
      <c r="S8" s="45" t="s">
        <v>73</v>
      </c>
      <c r="T8" s="45" t="s">
        <v>105</v>
      </c>
      <c r="U8" s="45"/>
      <c r="V8" s="45"/>
      <c r="W8" s="45" t="s">
        <v>100</v>
      </c>
    </row>
    <row r="9" spans="1:30" s="12" customFormat="1" x14ac:dyDescent="0.35">
      <c r="A9" s="4"/>
      <c r="B9" s="10"/>
      <c r="C9" s="99" t="s">
        <v>4</v>
      </c>
      <c r="D9" s="100"/>
      <c r="E9" s="100"/>
      <c r="F9" s="100"/>
      <c r="G9" s="101"/>
      <c r="H9" s="10"/>
      <c r="I9" s="102" t="s">
        <v>5</v>
      </c>
      <c r="K9" s="102" t="s">
        <v>6</v>
      </c>
      <c r="L9" s="10"/>
      <c r="M9" s="97" t="s">
        <v>7</v>
      </c>
      <c r="N9"/>
      <c r="O9" s="97" t="s">
        <v>8</v>
      </c>
      <c r="P9" s="10"/>
      <c r="Q9" s="19" t="s">
        <v>6</v>
      </c>
      <c r="R9" s="4"/>
      <c r="S9" s="99" t="s">
        <v>9</v>
      </c>
      <c r="T9" s="100"/>
      <c r="U9" s="101"/>
      <c r="V9" s="20"/>
      <c r="W9" s="97" t="s">
        <v>10</v>
      </c>
    </row>
    <row r="10" spans="1:30" ht="29.5" thickBot="1" x14ac:dyDescent="0.4">
      <c r="C10" s="21" t="s">
        <v>11</v>
      </c>
      <c r="D10" s="22" t="s">
        <v>12</v>
      </c>
      <c r="E10" s="23" t="s">
        <v>13</v>
      </c>
      <c r="F10" s="23" t="s">
        <v>14</v>
      </c>
      <c r="G10" s="24" t="s">
        <v>15</v>
      </c>
      <c r="I10" s="103"/>
      <c r="K10" s="103"/>
      <c r="M10" s="98"/>
      <c r="N10"/>
      <c r="O10" s="98"/>
      <c r="Q10" s="1" t="s">
        <v>16</v>
      </c>
      <c r="R10" s="4"/>
      <c r="S10" s="25" t="s">
        <v>16</v>
      </c>
      <c r="T10" s="26" t="s">
        <v>17</v>
      </c>
      <c r="U10" s="27" t="s">
        <v>18</v>
      </c>
      <c r="W10" s="98"/>
      <c r="X10" s="28"/>
      <c r="Y10" s="28"/>
      <c r="Z10" s="28"/>
      <c r="AA10" s="28"/>
      <c r="AB10" s="28"/>
      <c r="AC10" s="28"/>
      <c r="AD10" s="28"/>
    </row>
    <row r="11" spans="1:30" x14ac:dyDescent="0.35">
      <c r="A11" s="37" t="s">
        <v>66</v>
      </c>
      <c r="B11" s="37" t="s">
        <v>19</v>
      </c>
      <c r="C11" s="29"/>
      <c r="D11" s="29"/>
      <c r="E11" s="29"/>
      <c r="F11" s="29"/>
      <c r="G11" s="29"/>
      <c r="H11" s="30"/>
      <c r="I11" s="30"/>
      <c r="K11" s="11"/>
      <c r="M11" s="11"/>
      <c r="N11"/>
      <c r="O11" s="11"/>
      <c r="Q11" s="11"/>
      <c r="R11" s="11"/>
      <c r="S11" s="11"/>
      <c r="T11" s="11"/>
      <c r="U11" s="11"/>
      <c r="V11" s="11"/>
      <c r="W11" s="11"/>
      <c r="X11" s="37" t="s">
        <v>66</v>
      </c>
      <c r="Y11" s="11"/>
      <c r="Z11" s="11"/>
      <c r="AA11" s="11"/>
      <c r="AB11" s="11"/>
      <c r="AC11" s="11"/>
      <c r="AD11" s="11"/>
    </row>
    <row r="12" spans="1:30" s="33" customFormat="1" x14ac:dyDescent="0.35">
      <c r="A12" s="82">
        <v>100</v>
      </c>
      <c r="B12" s="31" t="s">
        <v>20</v>
      </c>
      <c r="C12" s="48">
        <v>0</v>
      </c>
      <c r="D12" s="48">
        <v>0</v>
      </c>
      <c r="E12" s="48">
        <v>0</v>
      </c>
      <c r="F12" s="48">
        <v>0</v>
      </c>
      <c r="G12" s="38">
        <f>SUM(C12:F12)</f>
        <v>0</v>
      </c>
      <c r="H12" s="38"/>
      <c r="I12" s="48">
        <v>3.9465120959397332E-2</v>
      </c>
      <c r="J12" s="38"/>
      <c r="K12" s="48">
        <v>0</v>
      </c>
      <c r="L12" s="38"/>
      <c r="M12" s="38">
        <f>+G12+I12+K12</f>
        <v>3.9465120959397332E-2</v>
      </c>
      <c r="N12" s="38"/>
      <c r="O12" s="48">
        <v>0</v>
      </c>
      <c r="P12" s="38"/>
      <c r="Q12" s="48">
        <v>0</v>
      </c>
      <c r="R12" s="38"/>
      <c r="S12" s="48">
        <v>534670.60053487902</v>
      </c>
      <c r="T12" s="48">
        <v>0</v>
      </c>
      <c r="U12" s="48">
        <v>0</v>
      </c>
      <c r="V12" s="38"/>
      <c r="W12" s="38">
        <f>+M12+Q12+S12+T12+U12+O12</f>
        <v>534670.64</v>
      </c>
      <c r="X12" s="82">
        <f>A12</f>
        <v>100</v>
      </c>
    </row>
    <row r="13" spans="1:30" s="33" customFormat="1" x14ac:dyDescent="0.35">
      <c r="A13" s="82">
        <f>A12+1</f>
        <v>101</v>
      </c>
      <c r="B13" s="31" t="s">
        <v>21</v>
      </c>
      <c r="C13" s="48">
        <v>5913877.6655732337</v>
      </c>
      <c r="D13" s="48">
        <v>10343235.719484022</v>
      </c>
      <c r="E13" s="48">
        <v>0</v>
      </c>
      <c r="F13" s="48">
        <v>0</v>
      </c>
      <c r="G13" s="38">
        <f t="shared" ref="G13:G21" si="0">SUM(C13:F13)</f>
        <v>16257113.385057256</v>
      </c>
      <c r="H13" s="38"/>
      <c r="I13" s="48">
        <v>1982441.2467688264</v>
      </c>
      <c r="J13" s="38"/>
      <c r="K13" s="48">
        <v>12794011.230209116</v>
      </c>
      <c r="L13" s="38"/>
      <c r="M13" s="38">
        <f t="shared" ref="M13:M21" si="1">+G13+I13+K13</f>
        <v>31033565.862035196</v>
      </c>
      <c r="N13" s="38"/>
      <c r="O13" s="48">
        <v>19005566.403467074</v>
      </c>
      <c r="P13" s="38"/>
      <c r="Q13" s="48">
        <v>7853872.8254295941</v>
      </c>
      <c r="R13" s="38"/>
      <c r="S13" s="48">
        <v>65995022.426806524</v>
      </c>
      <c r="T13" s="48">
        <v>1006.4426499685699</v>
      </c>
      <c r="U13" s="48">
        <v>17873.859611645661</v>
      </c>
      <c r="V13" s="38"/>
      <c r="W13" s="38">
        <f>+M13+Q13+S13+T13+U13+O13</f>
        <v>123906907.82000001</v>
      </c>
      <c r="X13" s="82">
        <f t="shared" ref="X13:X21" si="2">A13</f>
        <v>101</v>
      </c>
    </row>
    <row r="14" spans="1:30" s="33" customFormat="1" x14ac:dyDescent="0.35">
      <c r="A14" s="82">
        <f t="shared" ref="A14:A22" si="3">A13+1</f>
        <v>102</v>
      </c>
      <c r="B14" s="31" t="s">
        <v>22</v>
      </c>
      <c r="C14" s="48">
        <v>1778037.5335220252</v>
      </c>
      <c r="D14" s="48">
        <v>3410372.4531816277</v>
      </c>
      <c r="E14" s="48">
        <v>0</v>
      </c>
      <c r="F14" s="48">
        <v>0</v>
      </c>
      <c r="G14" s="38">
        <f t="shared" si="0"/>
        <v>5188409.9867036529</v>
      </c>
      <c r="H14" s="38"/>
      <c r="I14" s="48">
        <v>2229187.5925833904</v>
      </c>
      <c r="J14" s="38"/>
      <c r="K14" s="48">
        <v>4778703.8628288377</v>
      </c>
      <c r="L14" s="38"/>
      <c r="M14" s="38">
        <f t="shared" si="1"/>
        <v>12196301.442115881</v>
      </c>
      <c r="N14" s="38"/>
      <c r="O14" s="48">
        <v>441425.24766971322</v>
      </c>
      <c r="P14" s="38"/>
      <c r="Q14" s="48">
        <v>5495580.1107503381</v>
      </c>
      <c r="R14" s="38"/>
      <c r="S14" s="48">
        <v>76676918.079464048</v>
      </c>
      <c r="T14" s="48">
        <v>0</v>
      </c>
      <c r="U14" s="48">
        <v>0</v>
      </c>
      <c r="V14" s="38"/>
      <c r="W14" s="38">
        <f t="shared" ref="W14:W21" si="4">+M14+Q14+S14+T14+U14+O14</f>
        <v>94810224.87999998</v>
      </c>
      <c r="X14" s="82">
        <f t="shared" si="2"/>
        <v>102</v>
      </c>
    </row>
    <row r="15" spans="1:30" s="33" customFormat="1" x14ac:dyDescent="0.35">
      <c r="A15" s="82">
        <f t="shared" si="3"/>
        <v>103</v>
      </c>
      <c r="B15" s="31" t="s">
        <v>23</v>
      </c>
      <c r="C15" s="48">
        <v>0</v>
      </c>
      <c r="D15" s="48">
        <v>0</v>
      </c>
      <c r="E15" s="48">
        <v>0</v>
      </c>
      <c r="F15" s="48">
        <v>0</v>
      </c>
      <c r="G15" s="38">
        <f t="shared" si="0"/>
        <v>0</v>
      </c>
      <c r="H15" s="38"/>
      <c r="I15" s="48">
        <v>0</v>
      </c>
      <c r="J15" s="38"/>
      <c r="K15" s="48">
        <v>0</v>
      </c>
      <c r="L15" s="38"/>
      <c r="M15" s="38">
        <f t="shared" si="1"/>
        <v>0</v>
      </c>
      <c r="N15" s="38"/>
      <c r="O15" s="48">
        <v>532240.85737673659</v>
      </c>
      <c r="P15" s="38"/>
      <c r="Q15" s="48">
        <v>829559.94262326346</v>
      </c>
      <c r="R15" s="38"/>
      <c r="S15" s="48">
        <v>0</v>
      </c>
      <c r="T15" s="48">
        <v>0</v>
      </c>
      <c r="U15" s="48">
        <v>0</v>
      </c>
      <c r="V15" s="38"/>
      <c r="W15" s="38">
        <f t="shared" si="4"/>
        <v>1361800.8</v>
      </c>
      <c r="X15" s="82">
        <f t="shared" si="2"/>
        <v>103</v>
      </c>
    </row>
    <row r="16" spans="1:30" s="33" customFormat="1" x14ac:dyDescent="0.35">
      <c r="A16" s="82">
        <f t="shared" si="3"/>
        <v>104</v>
      </c>
      <c r="B16" s="31" t="s">
        <v>24</v>
      </c>
      <c r="C16" s="48">
        <v>0</v>
      </c>
      <c r="D16" s="48">
        <v>0</v>
      </c>
      <c r="E16" s="48">
        <v>0</v>
      </c>
      <c r="F16" s="48">
        <v>0</v>
      </c>
      <c r="G16" s="38">
        <f t="shared" si="0"/>
        <v>0</v>
      </c>
      <c r="H16" s="38"/>
      <c r="I16" s="48">
        <v>3330050.1799999997</v>
      </c>
      <c r="J16" s="38"/>
      <c r="K16" s="48">
        <v>0</v>
      </c>
      <c r="L16" s="38"/>
      <c r="M16" s="38">
        <f t="shared" si="1"/>
        <v>3330050.1799999997</v>
      </c>
      <c r="N16" s="38"/>
      <c r="O16" s="48">
        <v>0</v>
      </c>
      <c r="P16" s="38"/>
      <c r="Q16" s="48">
        <v>0</v>
      </c>
      <c r="R16" s="38"/>
      <c r="S16" s="48">
        <v>0</v>
      </c>
      <c r="T16" s="48">
        <v>0</v>
      </c>
      <c r="U16" s="48">
        <v>0</v>
      </c>
      <c r="V16" s="38"/>
      <c r="W16" s="38">
        <f t="shared" si="4"/>
        <v>3330050.1799999997</v>
      </c>
      <c r="X16" s="82">
        <f t="shared" si="2"/>
        <v>104</v>
      </c>
    </row>
    <row r="17" spans="1:24" s="33" customFormat="1" x14ac:dyDescent="0.35">
      <c r="A17" s="82">
        <f t="shared" si="3"/>
        <v>105</v>
      </c>
      <c r="B17" s="31" t="s">
        <v>25</v>
      </c>
      <c r="C17" s="48">
        <v>0</v>
      </c>
      <c r="D17" s="48">
        <v>0</v>
      </c>
      <c r="E17" s="48">
        <v>0</v>
      </c>
      <c r="F17" s="48">
        <v>0</v>
      </c>
      <c r="G17" s="38">
        <f t="shared" si="0"/>
        <v>0</v>
      </c>
      <c r="H17" s="38"/>
      <c r="I17" s="48">
        <v>-3.04</v>
      </c>
      <c r="J17" s="38"/>
      <c r="K17" s="48">
        <v>0</v>
      </c>
      <c r="L17" s="38"/>
      <c r="M17" s="38">
        <f t="shared" si="1"/>
        <v>-3.04</v>
      </c>
      <c r="N17" s="38"/>
      <c r="O17" s="48">
        <v>0</v>
      </c>
      <c r="P17" s="38"/>
      <c r="Q17" s="48">
        <v>0</v>
      </c>
      <c r="R17" s="38"/>
      <c r="S17" s="48">
        <v>0</v>
      </c>
      <c r="T17" s="48">
        <v>0</v>
      </c>
      <c r="U17" s="48">
        <v>0</v>
      </c>
      <c r="V17" s="38"/>
      <c r="W17" s="38">
        <f t="shared" si="4"/>
        <v>-3.04</v>
      </c>
      <c r="X17" s="82">
        <f t="shared" si="2"/>
        <v>105</v>
      </c>
    </row>
    <row r="18" spans="1:24" s="33" customFormat="1" x14ac:dyDescent="0.35">
      <c r="A18" s="82">
        <f t="shared" si="3"/>
        <v>106</v>
      </c>
      <c r="B18" s="31" t="s">
        <v>26</v>
      </c>
      <c r="C18" s="48">
        <v>11451.586037492483</v>
      </c>
      <c r="D18" s="48">
        <v>7761.0376993037917</v>
      </c>
      <c r="E18" s="48">
        <v>0</v>
      </c>
      <c r="F18" s="48">
        <v>0</v>
      </c>
      <c r="G18" s="38">
        <f t="shared" si="0"/>
        <v>19212.623736796275</v>
      </c>
      <c r="H18" s="38"/>
      <c r="I18" s="48">
        <v>50890.306334126857</v>
      </c>
      <c r="J18" s="38"/>
      <c r="K18" s="48">
        <v>178414.03022661648</v>
      </c>
      <c r="L18" s="38"/>
      <c r="M18" s="38">
        <f t="shared" si="1"/>
        <v>248516.9602975396</v>
      </c>
      <c r="N18" s="38"/>
      <c r="O18" s="48">
        <v>142581.44413045445</v>
      </c>
      <c r="P18" s="38"/>
      <c r="Q18" s="48">
        <v>1170844.5675967291</v>
      </c>
      <c r="R18" s="38"/>
      <c r="S18" s="48">
        <v>6306665.1679752767</v>
      </c>
      <c r="T18" s="48">
        <v>0</v>
      </c>
      <c r="U18" s="48">
        <v>0</v>
      </c>
      <c r="V18" s="38"/>
      <c r="W18" s="38">
        <f t="shared" si="4"/>
        <v>7868608.1399999997</v>
      </c>
      <c r="X18" s="82">
        <f t="shared" si="2"/>
        <v>106</v>
      </c>
    </row>
    <row r="19" spans="1:24" s="33" customFormat="1" x14ac:dyDescent="0.35">
      <c r="A19" s="82">
        <f t="shared" si="3"/>
        <v>107</v>
      </c>
      <c r="B19" s="31" t="s">
        <v>27</v>
      </c>
      <c r="C19" s="48">
        <v>25339.795528718216</v>
      </c>
      <c r="D19" s="48">
        <v>43544.597447862354</v>
      </c>
      <c r="E19" s="48">
        <v>0</v>
      </c>
      <c r="F19" s="48">
        <v>0</v>
      </c>
      <c r="G19" s="38">
        <f t="shared" si="0"/>
        <v>68884.392976580566</v>
      </c>
      <c r="H19" s="38"/>
      <c r="I19" s="48">
        <v>314920.84940439049</v>
      </c>
      <c r="J19" s="38"/>
      <c r="K19" s="48">
        <v>87126.719865713516</v>
      </c>
      <c r="L19" s="38"/>
      <c r="M19" s="38">
        <f t="shared" si="1"/>
        <v>470931.96224668459</v>
      </c>
      <c r="N19" s="38"/>
      <c r="O19" s="48">
        <v>165458.71604003367</v>
      </c>
      <c r="P19" s="38"/>
      <c r="Q19" s="48">
        <v>946029.9579209236</v>
      </c>
      <c r="R19" s="38"/>
      <c r="S19" s="48">
        <v>6159626.5837923568</v>
      </c>
      <c r="T19" s="48">
        <v>0</v>
      </c>
      <c r="U19" s="48">
        <v>0</v>
      </c>
      <c r="V19" s="38"/>
      <c r="W19" s="38">
        <f t="shared" si="4"/>
        <v>7742047.2199999988</v>
      </c>
      <c r="X19" s="82">
        <f t="shared" si="2"/>
        <v>107</v>
      </c>
    </row>
    <row r="20" spans="1:24" s="33" customFormat="1" x14ac:dyDescent="0.35">
      <c r="A20" s="82">
        <f t="shared" si="3"/>
        <v>108</v>
      </c>
      <c r="B20" s="31" t="s">
        <v>28</v>
      </c>
      <c r="C20" s="48">
        <v>183865.64899361113</v>
      </c>
      <c r="D20" s="48">
        <v>260043.53879871214</v>
      </c>
      <c r="E20" s="48">
        <v>0</v>
      </c>
      <c r="F20" s="48">
        <v>0</v>
      </c>
      <c r="G20" s="38">
        <f t="shared" si="0"/>
        <v>443909.1877923233</v>
      </c>
      <c r="H20" s="38"/>
      <c r="I20" s="48">
        <v>162874.38566773525</v>
      </c>
      <c r="J20" s="38"/>
      <c r="K20" s="48">
        <v>1188751.1560023662</v>
      </c>
      <c r="L20" s="38"/>
      <c r="M20" s="38">
        <f t="shared" si="1"/>
        <v>1795534.7294624248</v>
      </c>
      <c r="N20" s="38"/>
      <c r="O20" s="48">
        <v>219876.39137095097</v>
      </c>
      <c r="P20" s="38"/>
      <c r="Q20" s="48">
        <v>7185810.7410040507</v>
      </c>
      <c r="R20" s="38"/>
      <c r="S20" s="48">
        <v>25982610.777774993</v>
      </c>
      <c r="T20" s="48">
        <v>56769.270387580116</v>
      </c>
      <c r="U20" s="48">
        <v>0</v>
      </c>
      <c r="V20" s="38"/>
      <c r="W20" s="38">
        <f t="shared" si="4"/>
        <v>35240601.910000004</v>
      </c>
      <c r="X20" s="82">
        <f t="shared" si="2"/>
        <v>108</v>
      </c>
    </row>
    <row r="21" spans="1:24" s="33" customFormat="1" x14ac:dyDescent="0.35">
      <c r="A21" s="82">
        <f t="shared" si="3"/>
        <v>109</v>
      </c>
      <c r="B21" s="31" t="s">
        <v>29</v>
      </c>
      <c r="C21" s="48">
        <v>197.39906343594984</v>
      </c>
      <c r="D21" s="48">
        <v>378.62211316332531</v>
      </c>
      <c r="E21" s="48">
        <v>0</v>
      </c>
      <c r="F21" s="48">
        <v>0</v>
      </c>
      <c r="G21" s="38">
        <f t="shared" si="0"/>
        <v>576.02117659927512</v>
      </c>
      <c r="H21" s="38"/>
      <c r="I21" s="48">
        <v>3556.2323062595929</v>
      </c>
      <c r="J21" s="38"/>
      <c r="K21" s="48">
        <v>0</v>
      </c>
      <c r="L21" s="38"/>
      <c r="M21" s="38">
        <f t="shared" si="1"/>
        <v>4132.2534828588678</v>
      </c>
      <c r="N21" s="38"/>
      <c r="O21" s="48">
        <v>34195.233405950443</v>
      </c>
      <c r="P21" s="38"/>
      <c r="Q21" s="48">
        <v>62174.426864154048</v>
      </c>
      <c r="R21" s="38"/>
      <c r="S21" s="48">
        <v>158389.44624703669</v>
      </c>
      <c r="T21" s="48">
        <v>0</v>
      </c>
      <c r="U21" s="48">
        <v>0</v>
      </c>
      <c r="V21" s="38"/>
      <c r="W21" s="38">
        <f t="shared" si="4"/>
        <v>258891.36000000004</v>
      </c>
      <c r="X21" s="82">
        <f t="shared" si="2"/>
        <v>109</v>
      </c>
    </row>
    <row r="22" spans="1:24" s="33" customFormat="1" x14ac:dyDescent="0.35">
      <c r="A22" s="82">
        <f t="shared" si="3"/>
        <v>110</v>
      </c>
      <c r="B22" s="10" t="s">
        <v>30</v>
      </c>
      <c r="C22" s="39">
        <f>SUM(C12:C21)</f>
        <v>7912769.6287185168</v>
      </c>
      <c r="D22" s="39">
        <f t="shared" ref="D22:W22" si="5">SUM(D12:D21)</f>
        <v>14065335.968724692</v>
      </c>
      <c r="E22" s="39">
        <f t="shared" si="5"/>
        <v>0</v>
      </c>
      <c r="F22" s="39">
        <f t="shared" si="5"/>
        <v>0</v>
      </c>
      <c r="G22" s="39">
        <f t="shared" si="5"/>
        <v>21978105.597443208</v>
      </c>
      <c r="H22" s="38"/>
      <c r="I22" s="39">
        <f t="shared" si="5"/>
        <v>8073917.7925298503</v>
      </c>
      <c r="J22" s="40"/>
      <c r="K22" s="39">
        <f t="shared" si="5"/>
        <v>19027006.999132652</v>
      </c>
      <c r="L22" s="38"/>
      <c r="M22" s="39">
        <f t="shared" si="5"/>
        <v>49079030.389105707</v>
      </c>
      <c r="N22" s="38"/>
      <c r="O22" s="39">
        <f t="shared" si="5"/>
        <v>20541344.293460913</v>
      </c>
      <c r="P22" s="38"/>
      <c r="Q22" s="39">
        <f t="shared" si="5"/>
        <v>23543872.572189055</v>
      </c>
      <c r="R22" s="38"/>
      <c r="S22" s="39">
        <f t="shared" si="5"/>
        <v>181813903.08259511</v>
      </c>
      <c r="T22" s="39">
        <f t="shared" si="5"/>
        <v>57775.713037548689</v>
      </c>
      <c r="U22" s="39">
        <f t="shared" si="5"/>
        <v>17873.859611645661</v>
      </c>
      <c r="V22" s="38"/>
      <c r="W22" s="39">
        <f t="shared" si="5"/>
        <v>275053799.91000003</v>
      </c>
      <c r="X22" s="82">
        <f>A22</f>
        <v>110</v>
      </c>
    </row>
    <row r="23" spans="1:24" s="33" customFormat="1" ht="9" customHeight="1" x14ac:dyDescent="0.35">
      <c r="A23" s="82"/>
      <c r="B23" s="10"/>
      <c r="C23" s="38"/>
      <c r="D23" s="38"/>
      <c r="E23" s="38"/>
      <c r="F23" s="38"/>
      <c r="G23" s="38"/>
      <c r="H23" s="38"/>
      <c r="I23" s="38"/>
      <c r="J23" s="40"/>
      <c r="K23" s="38"/>
      <c r="L23" s="38"/>
      <c r="M23" s="38"/>
      <c r="N23" s="38"/>
      <c r="O23" s="38"/>
      <c r="P23" s="38"/>
      <c r="Q23" s="38"/>
      <c r="R23" s="38"/>
      <c r="S23" s="38"/>
      <c r="T23" s="38"/>
      <c r="U23" s="38"/>
      <c r="V23" s="38"/>
      <c r="W23" s="38"/>
      <c r="X23" s="82"/>
    </row>
    <row r="24" spans="1:24" s="33" customFormat="1" x14ac:dyDescent="0.35">
      <c r="A24" s="82"/>
      <c r="B24" s="37" t="s">
        <v>31</v>
      </c>
      <c r="C24" s="38"/>
      <c r="D24" s="38"/>
      <c r="E24" s="38"/>
      <c r="F24" s="38"/>
      <c r="G24" s="38"/>
      <c r="H24" s="38"/>
      <c r="I24" s="38"/>
      <c r="J24" s="38"/>
      <c r="K24" s="38"/>
      <c r="L24" s="38"/>
      <c r="M24" s="38"/>
      <c r="N24" s="38"/>
      <c r="O24" s="38"/>
      <c r="P24" s="38"/>
      <c r="Q24" s="38"/>
      <c r="R24" s="38"/>
      <c r="S24" s="38"/>
      <c r="T24" s="38"/>
      <c r="U24" s="38"/>
      <c r="V24" s="38"/>
      <c r="W24" s="38"/>
      <c r="X24" s="82"/>
    </row>
    <row r="25" spans="1:24" s="33" customFormat="1" x14ac:dyDescent="0.35">
      <c r="A25" s="82">
        <f>A22+1</f>
        <v>111</v>
      </c>
      <c r="B25" s="31" t="s">
        <v>32</v>
      </c>
      <c r="C25" s="48">
        <v>0</v>
      </c>
      <c r="D25" s="48">
        <v>0</v>
      </c>
      <c r="E25" s="48">
        <v>0</v>
      </c>
      <c r="F25" s="48">
        <v>0</v>
      </c>
      <c r="G25" s="38">
        <f t="shared" ref="G25:G28" si="6">SUM(C25:F25)</f>
        <v>0</v>
      </c>
      <c r="H25" s="38"/>
      <c r="I25" s="48">
        <v>0</v>
      </c>
      <c r="J25" s="38"/>
      <c r="K25" s="48">
        <v>6766779.6308944812</v>
      </c>
      <c r="L25" s="38"/>
      <c r="M25" s="38">
        <f t="shared" ref="M25:M28" si="7">+G25+I25+K25</f>
        <v>6766779.6308944812</v>
      </c>
      <c r="N25" s="38"/>
      <c r="O25" s="48">
        <v>518673.68741253589</v>
      </c>
      <c r="P25" s="38"/>
      <c r="Q25" s="48">
        <v>3560231.9565038909</v>
      </c>
      <c r="R25" s="38"/>
      <c r="S25" s="48">
        <v>17605343.495189093</v>
      </c>
      <c r="T25" s="48">
        <v>0</v>
      </c>
      <c r="U25" s="48">
        <v>0</v>
      </c>
      <c r="V25" s="38"/>
      <c r="W25" s="38">
        <f t="shared" ref="W25:W28" si="8">+M25+Q25+S25+T25+U25+O25</f>
        <v>28451028.770000003</v>
      </c>
      <c r="X25" s="82">
        <f t="shared" ref="X25:X29" si="9">A25</f>
        <v>111</v>
      </c>
    </row>
    <row r="26" spans="1:24" s="33" customFormat="1" x14ac:dyDescent="0.35">
      <c r="A26" s="82">
        <f t="shared" ref="A26:A29" si="10">A25+1</f>
        <v>112</v>
      </c>
      <c r="B26" s="31" t="s">
        <v>33</v>
      </c>
      <c r="C26" s="48">
        <v>7243371.9308373462</v>
      </c>
      <c r="D26" s="48">
        <v>13893180.338068891</v>
      </c>
      <c r="E26" s="48">
        <v>0</v>
      </c>
      <c r="F26" s="48">
        <v>0</v>
      </c>
      <c r="G26" s="38">
        <f t="shared" si="6"/>
        <v>21136552.268906236</v>
      </c>
      <c r="H26" s="38"/>
      <c r="I26" s="48">
        <v>13364268.545710616</v>
      </c>
      <c r="J26" s="38"/>
      <c r="K26" s="48">
        <v>23904388.07026615</v>
      </c>
      <c r="L26" s="38"/>
      <c r="M26" s="38">
        <f t="shared" si="7"/>
        <v>58405208.884883001</v>
      </c>
      <c r="N26" s="38"/>
      <c r="O26" s="48">
        <v>16244765.390233697</v>
      </c>
      <c r="P26" s="38"/>
      <c r="Q26" s="48">
        <v>13555048.12896247</v>
      </c>
      <c r="R26" s="38"/>
      <c r="S26" s="48">
        <v>69707261.935920805</v>
      </c>
      <c r="T26" s="48">
        <v>0</v>
      </c>
      <c r="U26" s="48">
        <v>0</v>
      </c>
      <c r="V26" s="38"/>
      <c r="W26" s="38">
        <f t="shared" si="8"/>
        <v>157912284.33999997</v>
      </c>
      <c r="X26" s="82">
        <f t="shared" si="9"/>
        <v>112</v>
      </c>
    </row>
    <row r="27" spans="1:24" s="33" customFormat="1" x14ac:dyDescent="0.35">
      <c r="A27" s="82">
        <f t="shared" si="10"/>
        <v>113</v>
      </c>
      <c r="B27" s="10" t="s">
        <v>34</v>
      </c>
      <c r="C27" s="48">
        <v>279642.01859984541</v>
      </c>
      <c r="D27" s="48">
        <v>536368.56018995633</v>
      </c>
      <c r="E27" s="48">
        <v>0</v>
      </c>
      <c r="F27" s="48">
        <v>0</v>
      </c>
      <c r="G27" s="38">
        <f t="shared" si="6"/>
        <v>816010.5787898018</v>
      </c>
      <c r="H27" s="38"/>
      <c r="I27" s="48">
        <v>9927837.0831621997</v>
      </c>
      <c r="J27" s="38"/>
      <c r="K27" s="48">
        <v>1146560.5280480469</v>
      </c>
      <c r="L27" s="38"/>
      <c r="M27" s="38">
        <f t="shared" si="7"/>
        <v>11890408.19000005</v>
      </c>
      <c r="N27" s="38"/>
      <c r="O27" s="48">
        <v>0</v>
      </c>
      <c r="P27" s="38"/>
      <c r="Q27" s="48">
        <v>0</v>
      </c>
      <c r="R27" s="38"/>
      <c r="S27" s="48">
        <v>0</v>
      </c>
      <c r="T27" s="48">
        <v>0</v>
      </c>
      <c r="U27" s="48">
        <v>0</v>
      </c>
      <c r="V27" s="38"/>
      <c r="W27" s="38">
        <f t="shared" si="8"/>
        <v>11890408.19000005</v>
      </c>
      <c r="X27" s="82">
        <f t="shared" si="9"/>
        <v>113</v>
      </c>
    </row>
    <row r="28" spans="1:24" s="33" customFormat="1" x14ac:dyDescent="0.35">
      <c r="A28" s="82">
        <f t="shared" si="10"/>
        <v>114</v>
      </c>
      <c r="B28" s="34" t="s">
        <v>35</v>
      </c>
      <c r="C28" s="48">
        <v>0</v>
      </c>
      <c r="D28" s="48">
        <v>0</v>
      </c>
      <c r="E28" s="48">
        <v>0</v>
      </c>
      <c r="F28" s="48">
        <v>0</v>
      </c>
      <c r="G28" s="38">
        <f t="shared" si="6"/>
        <v>0</v>
      </c>
      <c r="H28" s="38"/>
      <c r="I28" s="48">
        <v>0</v>
      </c>
      <c r="J28" s="38"/>
      <c r="K28" s="48">
        <v>0</v>
      </c>
      <c r="L28" s="38"/>
      <c r="M28" s="38">
        <f t="shared" si="7"/>
        <v>0</v>
      </c>
      <c r="N28" s="38"/>
      <c r="O28" s="48">
        <v>19521.419999999998</v>
      </c>
      <c r="P28" s="38"/>
      <c r="Q28" s="48">
        <v>0</v>
      </c>
      <c r="R28" s="38"/>
      <c r="S28" s="48">
        <v>0</v>
      </c>
      <c r="T28" s="48">
        <v>0</v>
      </c>
      <c r="U28" s="48">
        <v>2550.12</v>
      </c>
      <c r="V28" s="38"/>
      <c r="W28" s="38">
        <f t="shared" si="8"/>
        <v>22071.539999999997</v>
      </c>
      <c r="X28" s="82">
        <f t="shared" si="9"/>
        <v>114</v>
      </c>
    </row>
    <row r="29" spans="1:24" s="33" customFormat="1" x14ac:dyDescent="0.35">
      <c r="A29" s="82">
        <f t="shared" si="10"/>
        <v>115</v>
      </c>
      <c r="B29" s="10" t="s">
        <v>30</v>
      </c>
      <c r="C29" s="39">
        <f>SUM(C25:C28)</f>
        <v>7523013.9494371917</v>
      </c>
      <c r="D29" s="39">
        <f t="shared" ref="D29:G29" si="11">SUM(D25:D28)</f>
        <v>14429548.898258848</v>
      </c>
      <c r="E29" s="39">
        <f t="shared" si="11"/>
        <v>0</v>
      </c>
      <c r="F29" s="39">
        <f t="shared" si="11"/>
        <v>0</v>
      </c>
      <c r="G29" s="39">
        <f t="shared" si="11"/>
        <v>21952562.847696036</v>
      </c>
      <c r="H29" s="38"/>
      <c r="I29" s="39">
        <f>SUM(I25:I28)</f>
        <v>23292105.628872816</v>
      </c>
      <c r="J29" s="38"/>
      <c r="K29" s="39">
        <f>SUM(K25:K28)</f>
        <v>31817728.229208678</v>
      </c>
      <c r="L29" s="38"/>
      <c r="M29" s="39">
        <f>SUM(M25:M28)</f>
        <v>77062396.705777526</v>
      </c>
      <c r="N29" s="38"/>
      <c r="O29" s="39">
        <f>SUM(O25:O28)</f>
        <v>16782960.497646235</v>
      </c>
      <c r="P29" s="38"/>
      <c r="Q29" s="39">
        <f>SUM(Q25:Q28)</f>
        <v>17115280.085466363</v>
      </c>
      <c r="R29" s="38"/>
      <c r="S29" s="39">
        <f>SUM(S25:S28)</f>
        <v>87312605.431109905</v>
      </c>
      <c r="T29" s="39">
        <f t="shared" ref="T29:U29" si="12">SUM(T25:T28)</f>
        <v>0</v>
      </c>
      <c r="U29" s="39">
        <f t="shared" si="12"/>
        <v>2550.12</v>
      </c>
      <c r="V29" s="38"/>
      <c r="W29" s="39">
        <f>SUM(W25:W28)</f>
        <v>198275792.84000003</v>
      </c>
      <c r="X29" s="82">
        <f t="shared" si="9"/>
        <v>115</v>
      </c>
    </row>
    <row r="30" spans="1:24" s="33" customFormat="1" ht="9" customHeight="1" x14ac:dyDescent="0.35">
      <c r="A30" s="82"/>
      <c r="B30" s="10"/>
      <c r="C30" s="38"/>
      <c r="D30" s="38"/>
      <c r="E30" s="38"/>
      <c r="F30" s="38"/>
      <c r="G30" s="38"/>
      <c r="H30" s="38"/>
      <c r="I30" s="38"/>
      <c r="J30" s="38"/>
      <c r="K30" s="38"/>
      <c r="L30" s="38"/>
      <c r="M30" s="38"/>
      <c r="N30" s="38"/>
      <c r="O30" s="38"/>
      <c r="P30" s="38"/>
      <c r="Q30" s="38"/>
      <c r="R30" s="38"/>
      <c r="S30" s="38"/>
      <c r="T30" s="38"/>
      <c r="U30" s="38"/>
      <c r="V30" s="38"/>
      <c r="W30" s="38"/>
      <c r="X30" s="82"/>
    </row>
    <row r="31" spans="1:24" s="33" customFormat="1" x14ac:dyDescent="0.35">
      <c r="A31" s="82"/>
      <c r="B31" s="37" t="s">
        <v>36</v>
      </c>
      <c r="C31" s="38"/>
      <c r="D31" s="38"/>
      <c r="E31" s="38"/>
      <c r="F31" s="38"/>
      <c r="G31" s="38"/>
      <c r="H31" s="38"/>
      <c r="I31" s="38"/>
      <c r="J31" s="38"/>
      <c r="K31" s="38"/>
      <c r="L31" s="38"/>
      <c r="M31" s="38"/>
      <c r="N31" s="38"/>
      <c r="O31" s="38"/>
      <c r="P31" s="38"/>
      <c r="Q31" s="38"/>
      <c r="R31" s="38"/>
      <c r="S31" s="38"/>
      <c r="T31" s="38"/>
      <c r="U31" s="38"/>
      <c r="V31" s="38"/>
      <c r="W31" s="38"/>
      <c r="X31" s="82"/>
    </row>
    <row r="32" spans="1:24" s="33" customFormat="1" x14ac:dyDescent="0.35">
      <c r="A32" s="82">
        <f>A29+1</f>
        <v>116</v>
      </c>
      <c r="B32" s="10" t="s">
        <v>37</v>
      </c>
      <c r="C32" s="48">
        <v>11150424.470549131</v>
      </c>
      <c r="D32" s="48">
        <v>23370069.203734882</v>
      </c>
      <c r="E32" s="48">
        <v>0</v>
      </c>
      <c r="F32" s="48">
        <v>0</v>
      </c>
      <c r="G32" s="38">
        <f t="shared" ref="G32:G36" si="13">SUM(C32:F32)</f>
        <v>34520493.674284011</v>
      </c>
      <c r="H32" s="38"/>
      <c r="I32" s="48">
        <v>1057880.9353978161</v>
      </c>
      <c r="J32" s="38"/>
      <c r="K32" s="48">
        <v>17313438.332232796</v>
      </c>
      <c r="L32" s="38"/>
      <c r="M32" s="38">
        <f t="shared" ref="M32:M36" si="14">+G32+I32+K32</f>
        <v>52891812.941914625</v>
      </c>
      <c r="N32" s="38"/>
      <c r="O32" s="48">
        <v>0</v>
      </c>
      <c r="P32" s="38"/>
      <c r="Q32" s="48">
        <v>0</v>
      </c>
      <c r="R32" s="38"/>
      <c r="S32" s="48">
        <v>0</v>
      </c>
      <c r="T32" s="48">
        <v>3816513.4180853814</v>
      </c>
      <c r="U32" s="48">
        <v>0</v>
      </c>
      <c r="V32" s="38"/>
      <c r="W32" s="38">
        <f t="shared" ref="W32:W36" si="15">+M32+Q32+S32+T32+U32+O32</f>
        <v>56708326.360000007</v>
      </c>
      <c r="X32" s="82">
        <f t="shared" ref="X32:X37" si="16">A32</f>
        <v>116</v>
      </c>
    </row>
    <row r="33" spans="1:24" s="33" customFormat="1" x14ac:dyDescent="0.35">
      <c r="A33" s="82">
        <f t="shared" ref="A33:A37" si="17">A32+1</f>
        <v>117</v>
      </c>
      <c r="B33" s="10" t="s">
        <v>38</v>
      </c>
      <c r="C33" s="48">
        <v>1103.5354432869078</v>
      </c>
      <c r="D33" s="48">
        <v>2116.6408503426719</v>
      </c>
      <c r="E33" s="48">
        <v>0</v>
      </c>
      <c r="F33" s="48">
        <v>0</v>
      </c>
      <c r="G33" s="38">
        <f t="shared" si="13"/>
        <v>3220.17629362958</v>
      </c>
      <c r="H33" s="38"/>
      <c r="I33" s="48">
        <v>0</v>
      </c>
      <c r="J33" s="38"/>
      <c r="K33" s="48">
        <v>7852.7326229809432</v>
      </c>
      <c r="L33" s="38"/>
      <c r="M33" s="38">
        <f t="shared" si="14"/>
        <v>11072.908916610522</v>
      </c>
      <c r="N33" s="38"/>
      <c r="O33" s="48">
        <v>0</v>
      </c>
      <c r="P33" s="38"/>
      <c r="Q33" s="48">
        <v>0</v>
      </c>
      <c r="R33" s="38"/>
      <c r="S33" s="48">
        <v>0</v>
      </c>
      <c r="T33" s="48">
        <v>613.24108338947815</v>
      </c>
      <c r="U33" s="48">
        <v>0</v>
      </c>
      <c r="V33" s="38"/>
      <c r="W33" s="38">
        <f t="shared" si="15"/>
        <v>11686.15</v>
      </c>
      <c r="X33" s="82">
        <f t="shared" si="16"/>
        <v>117</v>
      </c>
    </row>
    <row r="34" spans="1:24" s="33" customFormat="1" x14ac:dyDescent="0.35">
      <c r="A34" s="82">
        <f t="shared" si="17"/>
        <v>118</v>
      </c>
      <c r="B34" s="35" t="s">
        <v>39</v>
      </c>
      <c r="C34" s="48">
        <v>0</v>
      </c>
      <c r="D34" s="48">
        <v>0</v>
      </c>
      <c r="E34" s="48">
        <v>0</v>
      </c>
      <c r="F34" s="48">
        <v>0</v>
      </c>
      <c r="G34" s="38">
        <f t="shared" si="13"/>
        <v>0</v>
      </c>
      <c r="H34" s="38"/>
      <c r="I34" s="48">
        <v>2360175.48</v>
      </c>
      <c r="J34" s="38"/>
      <c r="K34" s="48">
        <v>0</v>
      </c>
      <c r="L34" s="38"/>
      <c r="M34" s="38">
        <f t="shared" si="14"/>
        <v>2360175.48</v>
      </c>
      <c r="N34" s="38"/>
      <c r="O34" s="48">
        <v>0</v>
      </c>
      <c r="P34" s="38"/>
      <c r="Q34" s="48">
        <v>0</v>
      </c>
      <c r="R34" s="38"/>
      <c r="S34" s="48">
        <v>0</v>
      </c>
      <c r="T34" s="48">
        <v>0</v>
      </c>
      <c r="U34" s="48">
        <v>0</v>
      </c>
      <c r="V34" s="38"/>
      <c r="W34" s="38">
        <f t="shared" si="15"/>
        <v>2360175.48</v>
      </c>
      <c r="X34" s="82">
        <f t="shared" si="16"/>
        <v>118</v>
      </c>
    </row>
    <row r="35" spans="1:24" s="33" customFormat="1" x14ac:dyDescent="0.35">
      <c r="A35" s="82">
        <f t="shared" si="17"/>
        <v>119</v>
      </c>
      <c r="B35" s="34" t="s">
        <v>40</v>
      </c>
      <c r="C35" s="48">
        <v>0</v>
      </c>
      <c r="D35" s="48">
        <v>0</v>
      </c>
      <c r="E35" s="48">
        <v>0</v>
      </c>
      <c r="F35" s="48">
        <v>0</v>
      </c>
      <c r="G35" s="38">
        <f t="shared" si="13"/>
        <v>0</v>
      </c>
      <c r="H35" s="38"/>
      <c r="I35" s="48">
        <v>0</v>
      </c>
      <c r="J35" s="38"/>
      <c r="K35" s="48">
        <v>0</v>
      </c>
      <c r="L35" s="38"/>
      <c r="M35" s="38">
        <f t="shared" si="14"/>
        <v>0</v>
      </c>
      <c r="N35" s="38"/>
      <c r="O35" s="48">
        <v>0</v>
      </c>
      <c r="P35" s="38"/>
      <c r="Q35" s="48">
        <v>0</v>
      </c>
      <c r="R35" s="38"/>
      <c r="S35" s="48">
        <v>0</v>
      </c>
      <c r="T35" s="48">
        <v>0</v>
      </c>
      <c r="U35" s="48">
        <v>0</v>
      </c>
      <c r="V35" s="38"/>
      <c r="W35" s="38">
        <f t="shared" si="15"/>
        <v>0</v>
      </c>
      <c r="X35" s="82">
        <f t="shared" si="16"/>
        <v>119</v>
      </c>
    </row>
    <row r="36" spans="1:24" s="33" customFormat="1" x14ac:dyDescent="0.35">
      <c r="A36" s="82">
        <f t="shared" si="17"/>
        <v>120</v>
      </c>
      <c r="B36" s="34" t="s">
        <v>35</v>
      </c>
      <c r="C36" s="48">
        <v>0</v>
      </c>
      <c r="D36" s="48">
        <v>0</v>
      </c>
      <c r="E36" s="48">
        <v>0</v>
      </c>
      <c r="F36" s="48">
        <v>0</v>
      </c>
      <c r="G36" s="38">
        <f t="shared" si="13"/>
        <v>0</v>
      </c>
      <c r="H36" s="38"/>
      <c r="I36" s="48">
        <v>0</v>
      </c>
      <c r="J36" s="38"/>
      <c r="K36" s="48">
        <v>0</v>
      </c>
      <c r="L36" s="38"/>
      <c r="M36" s="38">
        <f t="shared" si="14"/>
        <v>0</v>
      </c>
      <c r="N36" s="38"/>
      <c r="O36" s="63">
        <v>23445237.120965604</v>
      </c>
      <c r="P36" s="38"/>
      <c r="Q36" s="48">
        <v>0</v>
      </c>
      <c r="R36" s="38"/>
      <c r="S36" s="48">
        <v>0</v>
      </c>
      <c r="T36" s="48">
        <v>0</v>
      </c>
      <c r="U36" s="48">
        <v>4898705.8990344014</v>
      </c>
      <c r="V36" s="38"/>
      <c r="W36" s="38">
        <f t="shared" si="15"/>
        <v>28343943.020000003</v>
      </c>
      <c r="X36" s="82">
        <f t="shared" si="16"/>
        <v>120</v>
      </c>
    </row>
    <row r="37" spans="1:24" s="33" customFormat="1" x14ac:dyDescent="0.35">
      <c r="A37" s="82">
        <f t="shared" si="17"/>
        <v>121</v>
      </c>
      <c r="B37" s="10" t="s">
        <v>30</v>
      </c>
      <c r="C37" s="39">
        <f>SUM(C32:C36)</f>
        <v>11151528.005992418</v>
      </c>
      <c r="D37" s="39">
        <f t="shared" ref="D37:Q37" si="18">SUM(D32:D36)</f>
        <v>23372185.844585225</v>
      </c>
      <c r="E37" s="39">
        <f t="shared" si="18"/>
        <v>0</v>
      </c>
      <c r="F37" s="39">
        <f t="shared" si="18"/>
        <v>0</v>
      </c>
      <c r="G37" s="39">
        <f t="shared" si="18"/>
        <v>34523713.850577638</v>
      </c>
      <c r="H37" s="38"/>
      <c r="I37" s="39">
        <f t="shared" si="18"/>
        <v>3418056.4153978163</v>
      </c>
      <c r="J37" s="38"/>
      <c r="K37" s="39">
        <f t="shared" si="18"/>
        <v>17321291.064855777</v>
      </c>
      <c r="L37" s="38"/>
      <c r="M37" s="39">
        <f t="shared" si="18"/>
        <v>55263061.33083123</v>
      </c>
      <c r="N37" s="38"/>
      <c r="O37" s="39">
        <f t="shared" si="18"/>
        <v>23445237.120965604</v>
      </c>
      <c r="P37" s="38"/>
      <c r="Q37" s="39">
        <f t="shared" si="18"/>
        <v>0</v>
      </c>
      <c r="R37" s="38"/>
      <c r="S37" s="39">
        <f t="shared" ref="S37" si="19">SUM(S32:S36)</f>
        <v>0</v>
      </c>
      <c r="T37" s="39">
        <f t="shared" ref="T37" si="20">SUM(T32:T36)</f>
        <v>3817126.659168771</v>
      </c>
      <c r="U37" s="39">
        <f t="shared" ref="U37" si="21">SUM(U32:U36)</f>
        <v>4898705.8990344014</v>
      </c>
      <c r="V37" s="38"/>
      <c r="W37" s="39">
        <f>SUM(W32:W36)</f>
        <v>87424131.010000005</v>
      </c>
      <c r="X37" s="82">
        <f t="shared" si="16"/>
        <v>121</v>
      </c>
    </row>
    <row r="38" spans="1:24" s="33" customFormat="1" ht="9" customHeight="1" x14ac:dyDescent="0.35">
      <c r="A38" s="82"/>
      <c r="B38" s="10"/>
      <c r="C38" s="38"/>
      <c r="D38" s="38"/>
      <c r="E38" s="38"/>
      <c r="F38" s="38"/>
      <c r="G38" s="38"/>
      <c r="H38" s="38"/>
      <c r="I38" s="38"/>
      <c r="J38" s="38"/>
      <c r="K38" s="38"/>
      <c r="L38" s="38"/>
      <c r="M38" s="38"/>
      <c r="N38" s="38"/>
      <c r="O38" s="38"/>
      <c r="P38" s="38"/>
      <c r="Q38" s="38"/>
      <c r="R38" s="38"/>
      <c r="S38" s="38"/>
      <c r="T38" s="38"/>
      <c r="U38" s="38"/>
      <c r="V38" s="38"/>
      <c r="W38" s="38"/>
      <c r="X38" s="82"/>
    </row>
    <row r="39" spans="1:24" s="33" customFormat="1" ht="15" thickBot="1" x14ac:dyDescent="0.4">
      <c r="A39" s="82">
        <f>A37+1</f>
        <v>122</v>
      </c>
      <c r="B39" s="36" t="s">
        <v>41</v>
      </c>
      <c r="C39" s="41">
        <f>+C22+C29+C37</f>
        <v>26587311.584148124</v>
      </c>
      <c r="D39" s="41">
        <f t="shared" ref="D39:W39" si="22">+D22+D29+D37</f>
        <v>51867070.711568765</v>
      </c>
      <c r="E39" s="41">
        <f t="shared" si="22"/>
        <v>0</v>
      </c>
      <c r="F39" s="41">
        <f t="shared" si="22"/>
        <v>0</v>
      </c>
      <c r="G39" s="41">
        <f t="shared" si="22"/>
        <v>78454382.295716882</v>
      </c>
      <c r="H39" s="38"/>
      <c r="I39" s="41">
        <f t="shared" si="22"/>
        <v>34784079.836800486</v>
      </c>
      <c r="J39" s="41"/>
      <c r="K39" s="41">
        <f t="shared" si="22"/>
        <v>68166026.293197095</v>
      </c>
      <c r="L39" s="41"/>
      <c r="M39" s="41">
        <f t="shared" si="22"/>
        <v>181404488.42571446</v>
      </c>
      <c r="N39" s="38"/>
      <c r="O39" s="41">
        <f t="shared" si="22"/>
        <v>60769541.912072748</v>
      </c>
      <c r="P39" s="38"/>
      <c r="Q39" s="41">
        <f t="shared" si="22"/>
        <v>40659152.657655418</v>
      </c>
      <c r="R39" s="38"/>
      <c r="S39" s="41">
        <f t="shared" si="22"/>
        <v>269126508.51370502</v>
      </c>
      <c r="T39" s="41">
        <f t="shared" si="22"/>
        <v>3874902.3722063196</v>
      </c>
      <c r="U39" s="41">
        <f t="shared" si="22"/>
        <v>4919129.8786460469</v>
      </c>
      <c r="V39" s="38"/>
      <c r="W39" s="41">
        <f t="shared" si="22"/>
        <v>560753723.76000011</v>
      </c>
      <c r="X39" s="82">
        <f>A39</f>
        <v>122</v>
      </c>
    </row>
    <row r="40" spans="1:24" s="33" customFormat="1" ht="15" thickTop="1" x14ac:dyDescent="0.35">
      <c r="A40" s="82"/>
      <c r="C40" s="38"/>
      <c r="D40" s="38"/>
      <c r="E40" s="38"/>
      <c r="F40" s="38"/>
      <c r="G40" s="38"/>
      <c r="H40" s="38"/>
      <c r="I40" s="38"/>
      <c r="J40" s="38"/>
      <c r="K40" s="38"/>
      <c r="L40" s="38"/>
      <c r="M40" s="38"/>
      <c r="N40" s="38"/>
      <c r="O40" s="42"/>
      <c r="P40" s="38"/>
      <c r="Q40" s="38"/>
      <c r="R40" s="38"/>
      <c r="S40" s="38"/>
      <c r="T40" s="38"/>
      <c r="U40" s="38"/>
      <c r="V40" s="38"/>
      <c r="W40" s="38"/>
      <c r="X40" s="82"/>
    </row>
    <row r="41" spans="1:24" s="33" customFormat="1" x14ac:dyDescent="0.35">
      <c r="A41" s="82"/>
      <c r="B41" s="37" t="s">
        <v>42</v>
      </c>
      <c r="C41" s="38"/>
      <c r="D41" s="38"/>
      <c r="E41" s="38"/>
      <c r="F41" s="38"/>
      <c r="G41" s="38"/>
      <c r="H41" s="38"/>
      <c r="I41" s="38"/>
      <c r="J41" s="38"/>
      <c r="K41" s="38"/>
      <c r="L41" s="38"/>
      <c r="M41" s="38"/>
      <c r="N41" s="38"/>
      <c r="O41" s="42"/>
      <c r="P41" s="38"/>
      <c r="Q41" s="38"/>
      <c r="R41" s="38"/>
      <c r="S41" s="38"/>
      <c r="T41" s="38"/>
      <c r="U41" s="38"/>
      <c r="V41" s="38"/>
      <c r="W41" s="38"/>
      <c r="X41" s="82"/>
    </row>
    <row r="42" spans="1:24" s="33" customFormat="1" x14ac:dyDescent="0.35">
      <c r="A42" s="82">
        <f>A39+1</f>
        <v>123</v>
      </c>
      <c r="B42" s="33" t="s">
        <v>43</v>
      </c>
      <c r="C42" s="48">
        <v>0</v>
      </c>
      <c r="D42" s="48">
        <v>0</v>
      </c>
      <c r="E42" s="48">
        <v>0</v>
      </c>
      <c r="F42" s="48">
        <v>0</v>
      </c>
      <c r="G42" s="38">
        <f t="shared" ref="G42:G66" si="23">SUM(C42:F42)</f>
        <v>0</v>
      </c>
      <c r="H42" s="38"/>
      <c r="I42" s="48">
        <v>0</v>
      </c>
      <c r="J42" s="38"/>
      <c r="K42" s="48">
        <v>1491520615.7559907</v>
      </c>
      <c r="L42" s="38"/>
      <c r="M42" s="38">
        <f t="shared" ref="M42:M66" si="24">+G42+I42+K42</f>
        <v>1491520615.7559907</v>
      </c>
      <c r="N42" s="38"/>
      <c r="O42" s="48">
        <v>0</v>
      </c>
      <c r="P42" s="38"/>
      <c r="Q42" s="48">
        <v>0</v>
      </c>
      <c r="R42" s="38"/>
      <c r="S42" s="48">
        <v>0</v>
      </c>
      <c r="T42" s="48">
        <v>0</v>
      </c>
      <c r="U42" s="48">
        <v>0</v>
      </c>
      <c r="V42" s="38"/>
      <c r="W42" s="38">
        <f t="shared" ref="W42:W66" si="25">+M42+Q42+S42+T42+U42+O42</f>
        <v>1491520615.7559907</v>
      </c>
      <c r="X42" s="82">
        <f t="shared" ref="X42:X67" si="26">A42</f>
        <v>123</v>
      </c>
    </row>
    <row r="43" spans="1:24" s="33" customFormat="1" x14ac:dyDescent="0.35">
      <c r="A43" s="82">
        <f t="shared" ref="A43:A67" si="27">A42+1</f>
        <v>124</v>
      </c>
      <c r="B43" s="33" t="s">
        <v>44</v>
      </c>
      <c r="C43" s="48">
        <v>0</v>
      </c>
      <c r="D43" s="48">
        <v>0</v>
      </c>
      <c r="E43" s="48">
        <v>0</v>
      </c>
      <c r="F43" s="48">
        <v>0</v>
      </c>
      <c r="G43" s="38">
        <f t="shared" si="23"/>
        <v>0</v>
      </c>
      <c r="H43" s="38"/>
      <c r="I43" s="48">
        <v>0</v>
      </c>
      <c r="J43" s="38"/>
      <c r="K43" s="48">
        <v>3841580.334005536</v>
      </c>
      <c r="L43" s="38"/>
      <c r="M43" s="38">
        <f t="shared" si="24"/>
        <v>3841580.334005536</v>
      </c>
      <c r="N43" s="38"/>
      <c r="O43" s="48">
        <v>0</v>
      </c>
      <c r="P43" s="38"/>
      <c r="Q43" s="48">
        <v>0</v>
      </c>
      <c r="R43" s="38"/>
      <c r="S43" s="48">
        <v>0</v>
      </c>
      <c r="T43" s="48">
        <v>0</v>
      </c>
      <c r="U43" s="48">
        <v>0</v>
      </c>
      <c r="V43" s="38"/>
      <c r="W43" s="38">
        <f t="shared" si="25"/>
        <v>3841580.334005536</v>
      </c>
      <c r="X43" s="82">
        <f t="shared" si="26"/>
        <v>124</v>
      </c>
    </row>
    <row r="44" spans="1:24" s="33" customFormat="1" x14ac:dyDescent="0.35">
      <c r="A44" s="82">
        <f t="shared" si="27"/>
        <v>125</v>
      </c>
      <c r="B44" s="33" t="s">
        <v>45</v>
      </c>
      <c r="C44" s="48">
        <v>0</v>
      </c>
      <c r="D44" s="48">
        <v>0</v>
      </c>
      <c r="E44" s="48">
        <v>0</v>
      </c>
      <c r="F44" s="48">
        <v>0</v>
      </c>
      <c r="G44" s="38">
        <f t="shared" si="23"/>
        <v>0</v>
      </c>
      <c r="H44" s="38"/>
      <c r="I44" s="48">
        <v>26058351.989999998</v>
      </c>
      <c r="J44" s="38"/>
      <c r="K44" s="48">
        <v>0</v>
      </c>
      <c r="L44" s="38"/>
      <c r="M44" s="38">
        <f t="shared" si="24"/>
        <v>26058351.989999998</v>
      </c>
      <c r="N44" s="38"/>
      <c r="O44" s="48">
        <v>0</v>
      </c>
      <c r="P44" s="38"/>
      <c r="Q44" s="48">
        <v>0</v>
      </c>
      <c r="R44" s="38"/>
      <c r="S44" s="48">
        <v>0</v>
      </c>
      <c r="T44" s="48">
        <v>0</v>
      </c>
      <c r="U44" s="48">
        <v>0</v>
      </c>
      <c r="V44" s="38"/>
      <c r="W44" s="38">
        <f t="shared" si="25"/>
        <v>26058351.989999998</v>
      </c>
      <c r="X44" s="82">
        <f t="shared" si="26"/>
        <v>125</v>
      </c>
    </row>
    <row r="45" spans="1:24" s="33" customFormat="1" x14ac:dyDescent="0.35">
      <c r="A45" s="82">
        <f t="shared" si="27"/>
        <v>126</v>
      </c>
      <c r="B45" s="33" t="s">
        <v>46</v>
      </c>
      <c r="C45" s="48">
        <v>0</v>
      </c>
      <c r="D45" s="48">
        <v>0</v>
      </c>
      <c r="E45" s="48">
        <v>0</v>
      </c>
      <c r="F45" s="48">
        <v>0</v>
      </c>
      <c r="G45" s="38">
        <f t="shared" si="23"/>
        <v>0</v>
      </c>
      <c r="H45" s="38"/>
      <c r="I45" s="48">
        <v>37.92</v>
      </c>
      <c r="J45" s="38"/>
      <c r="K45" s="48">
        <v>0</v>
      </c>
      <c r="L45" s="38"/>
      <c r="M45" s="38">
        <f t="shared" si="24"/>
        <v>37.92</v>
      </c>
      <c r="N45" s="38"/>
      <c r="O45" s="48">
        <v>0</v>
      </c>
      <c r="P45" s="38"/>
      <c r="Q45" s="48">
        <v>0</v>
      </c>
      <c r="R45" s="38"/>
      <c r="S45" s="48">
        <v>0</v>
      </c>
      <c r="T45" s="48">
        <v>0</v>
      </c>
      <c r="U45" s="48">
        <v>0</v>
      </c>
      <c r="V45" s="38"/>
      <c r="W45" s="38">
        <f t="shared" si="25"/>
        <v>37.92</v>
      </c>
      <c r="X45" s="82">
        <f t="shared" si="26"/>
        <v>126</v>
      </c>
    </row>
    <row r="46" spans="1:24" s="33" customFormat="1" x14ac:dyDescent="0.35">
      <c r="A46" s="82">
        <f t="shared" si="27"/>
        <v>127</v>
      </c>
      <c r="B46" s="33" t="s">
        <v>47</v>
      </c>
      <c r="C46" s="48">
        <v>0</v>
      </c>
      <c r="D46" s="48">
        <v>0</v>
      </c>
      <c r="E46" s="48">
        <v>0</v>
      </c>
      <c r="F46" s="48">
        <v>0</v>
      </c>
      <c r="G46" s="38">
        <f t="shared" si="23"/>
        <v>0</v>
      </c>
      <c r="H46" s="38"/>
      <c r="I46" s="48">
        <v>106735395.78000002</v>
      </c>
      <c r="J46" s="38"/>
      <c r="K46" s="48">
        <v>0</v>
      </c>
      <c r="L46" s="38"/>
      <c r="M46" s="38">
        <f t="shared" si="24"/>
        <v>106735395.78000002</v>
      </c>
      <c r="N46" s="38"/>
      <c r="O46" s="48">
        <v>0</v>
      </c>
      <c r="P46" s="38"/>
      <c r="Q46" s="48">
        <v>0</v>
      </c>
      <c r="R46" s="38"/>
      <c r="S46" s="48">
        <v>0</v>
      </c>
      <c r="T46" s="48">
        <v>0</v>
      </c>
      <c r="U46" s="48">
        <v>0</v>
      </c>
      <c r="V46" s="38"/>
      <c r="W46" s="38">
        <f t="shared" si="25"/>
        <v>106735395.78000002</v>
      </c>
      <c r="X46" s="82">
        <f t="shared" si="26"/>
        <v>127</v>
      </c>
    </row>
    <row r="47" spans="1:24" s="33" customFormat="1" x14ac:dyDescent="0.35">
      <c r="A47" s="82">
        <f t="shared" si="27"/>
        <v>128</v>
      </c>
      <c r="B47" s="33" t="s">
        <v>48</v>
      </c>
      <c r="C47" s="48">
        <v>0</v>
      </c>
      <c r="D47" s="48">
        <v>0</v>
      </c>
      <c r="E47" s="48">
        <v>0</v>
      </c>
      <c r="F47" s="48">
        <v>0</v>
      </c>
      <c r="G47" s="38">
        <f t="shared" si="23"/>
        <v>0</v>
      </c>
      <c r="H47" s="38"/>
      <c r="I47" s="48">
        <v>826378.08000000007</v>
      </c>
      <c r="J47" s="38"/>
      <c r="K47" s="48">
        <v>0</v>
      </c>
      <c r="L47" s="38"/>
      <c r="M47" s="38">
        <f t="shared" si="24"/>
        <v>826378.08000000007</v>
      </c>
      <c r="N47" s="38"/>
      <c r="O47" s="48">
        <v>0</v>
      </c>
      <c r="P47" s="38"/>
      <c r="Q47" s="48">
        <v>0</v>
      </c>
      <c r="R47" s="38"/>
      <c r="S47" s="48">
        <v>0</v>
      </c>
      <c r="T47" s="48">
        <v>0</v>
      </c>
      <c r="U47" s="48">
        <v>0</v>
      </c>
      <c r="V47" s="38"/>
      <c r="W47" s="38">
        <f t="shared" si="25"/>
        <v>826378.08000000007</v>
      </c>
      <c r="X47" s="82">
        <f t="shared" si="26"/>
        <v>128</v>
      </c>
    </row>
    <row r="48" spans="1:24" s="33" customFormat="1" x14ac:dyDescent="0.35">
      <c r="A48" s="82">
        <f t="shared" si="27"/>
        <v>129</v>
      </c>
      <c r="B48" s="33" t="s">
        <v>49</v>
      </c>
      <c r="C48" s="48">
        <v>0</v>
      </c>
      <c r="D48" s="48">
        <v>0</v>
      </c>
      <c r="E48" s="48">
        <v>0</v>
      </c>
      <c r="F48" s="48">
        <v>0</v>
      </c>
      <c r="G48" s="38">
        <f t="shared" si="23"/>
        <v>0</v>
      </c>
      <c r="H48" s="38"/>
      <c r="I48" s="48">
        <v>297014767.56</v>
      </c>
      <c r="J48" s="38"/>
      <c r="K48" s="48">
        <v>0</v>
      </c>
      <c r="L48" s="38"/>
      <c r="M48" s="38">
        <f t="shared" si="24"/>
        <v>297014767.56</v>
      </c>
      <c r="N48" s="38"/>
      <c r="O48" s="48">
        <v>0</v>
      </c>
      <c r="P48" s="38"/>
      <c r="Q48" s="48">
        <v>0</v>
      </c>
      <c r="R48" s="38"/>
      <c r="S48" s="48">
        <v>0</v>
      </c>
      <c r="T48" s="48">
        <v>0</v>
      </c>
      <c r="U48" s="48">
        <v>0</v>
      </c>
      <c r="V48" s="38"/>
      <c r="W48" s="38">
        <f t="shared" si="25"/>
        <v>297014767.56</v>
      </c>
      <c r="X48" s="82">
        <f t="shared" si="26"/>
        <v>129</v>
      </c>
    </row>
    <row r="49" spans="1:24" s="33" customFormat="1" x14ac:dyDescent="0.35">
      <c r="A49" s="82">
        <f t="shared" si="27"/>
        <v>130</v>
      </c>
      <c r="B49" s="33" t="s">
        <v>50</v>
      </c>
      <c r="C49" s="48">
        <v>0</v>
      </c>
      <c r="D49" s="48">
        <v>0</v>
      </c>
      <c r="E49" s="48">
        <v>0</v>
      </c>
      <c r="F49" s="48">
        <v>0</v>
      </c>
      <c r="G49" s="38">
        <f t="shared" si="23"/>
        <v>0</v>
      </c>
      <c r="H49" s="38"/>
      <c r="I49" s="48">
        <v>5092868.75</v>
      </c>
      <c r="J49" s="38"/>
      <c r="K49" s="48">
        <v>0</v>
      </c>
      <c r="L49" s="38"/>
      <c r="M49" s="38">
        <f t="shared" si="24"/>
        <v>5092868.75</v>
      </c>
      <c r="N49" s="38"/>
      <c r="O49" s="48">
        <v>0</v>
      </c>
      <c r="P49" s="38"/>
      <c r="Q49" s="48">
        <v>0</v>
      </c>
      <c r="R49" s="38"/>
      <c r="S49" s="48">
        <v>0</v>
      </c>
      <c r="T49" s="48">
        <v>0</v>
      </c>
      <c r="U49" s="48">
        <v>0</v>
      </c>
      <c r="V49" s="38"/>
      <c r="W49" s="38">
        <f t="shared" si="25"/>
        <v>5092868.75</v>
      </c>
      <c r="X49" s="82">
        <f t="shared" si="26"/>
        <v>130</v>
      </c>
    </row>
    <row r="50" spans="1:24" s="33" customFormat="1" x14ac:dyDescent="0.35">
      <c r="A50" s="82">
        <f t="shared" si="27"/>
        <v>131</v>
      </c>
      <c r="B50" s="33" t="s">
        <v>51</v>
      </c>
      <c r="C50" s="48">
        <v>0</v>
      </c>
      <c r="D50" s="48">
        <v>0</v>
      </c>
      <c r="E50" s="48">
        <v>0</v>
      </c>
      <c r="F50" s="48">
        <v>0</v>
      </c>
      <c r="G50" s="38">
        <f t="shared" si="23"/>
        <v>0</v>
      </c>
      <c r="H50" s="38"/>
      <c r="I50" s="48">
        <v>0</v>
      </c>
      <c r="J50" s="38"/>
      <c r="K50" s="48">
        <v>0</v>
      </c>
      <c r="L50" s="38"/>
      <c r="M50" s="38">
        <f t="shared" si="24"/>
        <v>0</v>
      </c>
      <c r="N50" s="38"/>
      <c r="O50" s="48">
        <v>0</v>
      </c>
      <c r="P50" s="38"/>
      <c r="Q50" s="48">
        <v>0</v>
      </c>
      <c r="R50" s="38"/>
      <c r="S50" s="48">
        <v>0</v>
      </c>
      <c r="T50" s="48">
        <v>0</v>
      </c>
      <c r="U50" s="48">
        <v>0</v>
      </c>
      <c r="V50" s="38"/>
      <c r="W50" s="38">
        <f t="shared" si="25"/>
        <v>0</v>
      </c>
      <c r="X50" s="82">
        <f t="shared" si="26"/>
        <v>131</v>
      </c>
    </row>
    <row r="51" spans="1:24" s="33" customFormat="1" x14ac:dyDescent="0.35">
      <c r="A51" s="82">
        <f t="shared" si="27"/>
        <v>132</v>
      </c>
      <c r="B51" s="33" t="s">
        <v>52</v>
      </c>
      <c r="C51" s="48">
        <v>0</v>
      </c>
      <c r="D51" s="48">
        <v>0</v>
      </c>
      <c r="E51" s="48">
        <v>0</v>
      </c>
      <c r="F51" s="48">
        <v>0</v>
      </c>
      <c r="G51" s="38">
        <f t="shared" si="23"/>
        <v>0</v>
      </c>
      <c r="H51" s="38"/>
      <c r="I51" s="48">
        <v>240235</v>
      </c>
      <c r="J51" s="38"/>
      <c r="K51" s="48">
        <v>0</v>
      </c>
      <c r="L51" s="38"/>
      <c r="M51" s="38">
        <f t="shared" si="24"/>
        <v>240235</v>
      </c>
      <c r="N51" s="38"/>
      <c r="O51" s="48">
        <v>0</v>
      </c>
      <c r="P51" s="38"/>
      <c r="Q51" s="48">
        <v>0</v>
      </c>
      <c r="R51" s="38"/>
      <c r="S51" s="48">
        <v>0</v>
      </c>
      <c r="T51" s="48">
        <v>0</v>
      </c>
      <c r="U51" s="48">
        <v>0</v>
      </c>
      <c r="V51" s="38"/>
      <c r="W51" s="38">
        <f t="shared" si="25"/>
        <v>240235</v>
      </c>
      <c r="X51" s="82">
        <f t="shared" si="26"/>
        <v>132</v>
      </c>
    </row>
    <row r="52" spans="1:24" s="33" customFormat="1" x14ac:dyDescent="0.35">
      <c r="A52" s="82">
        <f t="shared" si="27"/>
        <v>133</v>
      </c>
      <c r="B52" s="33" t="s">
        <v>53</v>
      </c>
      <c r="C52" s="48">
        <v>0</v>
      </c>
      <c r="D52" s="48">
        <v>0</v>
      </c>
      <c r="E52" s="48">
        <v>0</v>
      </c>
      <c r="F52" s="48">
        <v>0</v>
      </c>
      <c r="G52" s="38">
        <f t="shared" si="23"/>
        <v>0</v>
      </c>
      <c r="H52" s="38"/>
      <c r="I52" s="48">
        <v>-978288.34999999986</v>
      </c>
      <c r="J52" s="38"/>
      <c r="K52" s="48">
        <v>0</v>
      </c>
      <c r="L52" s="38"/>
      <c r="M52" s="38">
        <f t="shared" si="24"/>
        <v>-978288.34999999986</v>
      </c>
      <c r="N52" s="38"/>
      <c r="O52" s="48">
        <v>0</v>
      </c>
      <c r="P52" s="38"/>
      <c r="Q52" s="48">
        <v>0</v>
      </c>
      <c r="R52" s="38"/>
      <c r="S52" s="48">
        <v>0</v>
      </c>
      <c r="T52" s="48">
        <v>0</v>
      </c>
      <c r="U52" s="48">
        <v>0</v>
      </c>
      <c r="V52" s="38"/>
      <c r="W52" s="38">
        <f t="shared" si="25"/>
        <v>-978288.34999999986</v>
      </c>
      <c r="X52" s="82">
        <f t="shared" si="26"/>
        <v>133</v>
      </c>
    </row>
    <row r="53" spans="1:24" s="33" customFormat="1" x14ac:dyDescent="0.35">
      <c r="A53" s="82">
        <f t="shared" si="27"/>
        <v>134</v>
      </c>
      <c r="B53" s="33" t="s">
        <v>255</v>
      </c>
      <c r="C53" s="48">
        <v>0</v>
      </c>
      <c r="D53" s="48">
        <v>0</v>
      </c>
      <c r="E53" s="48">
        <v>0</v>
      </c>
      <c r="F53" s="48">
        <v>0</v>
      </c>
      <c r="G53" s="38">
        <f t="shared" si="23"/>
        <v>0</v>
      </c>
      <c r="H53" s="38"/>
      <c r="I53" s="48">
        <v>4048624.33</v>
      </c>
      <c r="J53" s="38"/>
      <c r="K53" s="48">
        <v>0</v>
      </c>
      <c r="L53" s="38"/>
      <c r="M53" s="38">
        <f t="shared" ref="M53" si="28">+G53+I53+K53</f>
        <v>4048624.33</v>
      </c>
      <c r="N53" s="38"/>
      <c r="O53" s="48">
        <v>0</v>
      </c>
      <c r="P53" s="38"/>
      <c r="Q53" s="48">
        <v>0</v>
      </c>
      <c r="R53" s="38"/>
      <c r="S53" s="48">
        <v>0</v>
      </c>
      <c r="T53" s="48">
        <v>0</v>
      </c>
      <c r="U53" s="48">
        <v>0</v>
      </c>
      <c r="V53" s="38"/>
      <c r="W53" s="38">
        <f t="shared" ref="W53" si="29">+M53+Q53+S53+T53+U53+O53</f>
        <v>4048624.33</v>
      </c>
      <c r="X53" s="82">
        <f t="shared" ref="X53" si="30">A53</f>
        <v>134</v>
      </c>
    </row>
    <row r="54" spans="1:24" s="33" customFormat="1" x14ac:dyDescent="0.35">
      <c r="A54" s="82">
        <f t="shared" si="27"/>
        <v>135</v>
      </c>
      <c r="B54" s="33" t="s">
        <v>54</v>
      </c>
      <c r="C54" s="48">
        <v>0</v>
      </c>
      <c r="D54" s="48">
        <v>0</v>
      </c>
      <c r="E54" s="48">
        <v>0</v>
      </c>
      <c r="F54" s="48">
        <v>0</v>
      </c>
      <c r="G54" s="38">
        <f t="shared" si="23"/>
        <v>0</v>
      </c>
      <c r="H54" s="38"/>
      <c r="I54" s="48">
        <v>21033359.446663</v>
      </c>
      <c r="J54" s="38"/>
      <c r="K54" s="48">
        <v>0</v>
      </c>
      <c r="L54" s="38"/>
      <c r="M54" s="38">
        <f t="shared" si="24"/>
        <v>21033359.446663</v>
      </c>
      <c r="N54" s="38"/>
      <c r="O54" s="48">
        <v>0</v>
      </c>
      <c r="P54" s="38"/>
      <c r="Q54" s="48">
        <v>0</v>
      </c>
      <c r="R54" s="38"/>
      <c r="S54" s="48">
        <v>0</v>
      </c>
      <c r="T54" s="48">
        <v>0</v>
      </c>
      <c r="U54" s="48">
        <v>0</v>
      </c>
      <c r="V54" s="38"/>
      <c r="W54" s="38">
        <f t="shared" si="25"/>
        <v>21033359.446663</v>
      </c>
      <c r="X54" s="82">
        <f t="shared" si="26"/>
        <v>135</v>
      </c>
    </row>
    <row r="55" spans="1:24" s="33" customFormat="1" x14ac:dyDescent="0.35">
      <c r="A55" s="82">
        <f t="shared" si="27"/>
        <v>136</v>
      </c>
      <c r="B55" s="33" t="s">
        <v>55</v>
      </c>
      <c r="C55" s="48">
        <v>0</v>
      </c>
      <c r="D55" s="48">
        <v>0</v>
      </c>
      <c r="E55" s="48">
        <v>0</v>
      </c>
      <c r="F55" s="48">
        <v>0</v>
      </c>
      <c r="G55" s="38">
        <f t="shared" si="23"/>
        <v>0</v>
      </c>
      <c r="H55" s="38"/>
      <c r="I55" s="48">
        <v>133248.84</v>
      </c>
      <c r="J55" s="38"/>
      <c r="K55" s="48">
        <v>0</v>
      </c>
      <c r="L55" s="38"/>
      <c r="M55" s="38">
        <f t="shared" si="24"/>
        <v>133248.84</v>
      </c>
      <c r="N55" s="38"/>
      <c r="O55" s="48">
        <v>0</v>
      </c>
      <c r="P55" s="38"/>
      <c r="Q55" s="48">
        <v>0</v>
      </c>
      <c r="R55" s="38"/>
      <c r="S55" s="48">
        <v>0</v>
      </c>
      <c r="T55" s="48">
        <v>0</v>
      </c>
      <c r="U55" s="48">
        <v>0</v>
      </c>
      <c r="V55" s="38"/>
      <c r="W55" s="38">
        <f t="shared" si="25"/>
        <v>133248.84</v>
      </c>
      <c r="X55" s="82">
        <f t="shared" si="26"/>
        <v>136</v>
      </c>
    </row>
    <row r="56" spans="1:24" s="33" customFormat="1" x14ac:dyDescent="0.35">
      <c r="A56" s="82">
        <f t="shared" si="27"/>
        <v>137</v>
      </c>
      <c r="B56" s="33" t="s">
        <v>56</v>
      </c>
      <c r="C56" s="48">
        <v>0</v>
      </c>
      <c r="D56" s="48">
        <v>0</v>
      </c>
      <c r="E56" s="48">
        <v>0</v>
      </c>
      <c r="F56" s="48">
        <v>0</v>
      </c>
      <c r="G56" s="38">
        <f t="shared" si="23"/>
        <v>0</v>
      </c>
      <c r="H56" s="38"/>
      <c r="I56" s="48">
        <v>30049311.420000002</v>
      </c>
      <c r="J56" s="38"/>
      <c r="K56" s="48">
        <v>0</v>
      </c>
      <c r="L56" s="38"/>
      <c r="M56" s="38">
        <f t="shared" si="24"/>
        <v>30049311.420000002</v>
      </c>
      <c r="N56" s="38"/>
      <c r="O56" s="48">
        <v>0</v>
      </c>
      <c r="P56" s="38"/>
      <c r="Q56" s="48">
        <v>0</v>
      </c>
      <c r="R56" s="38"/>
      <c r="S56" s="48">
        <v>0</v>
      </c>
      <c r="T56" s="48">
        <v>0</v>
      </c>
      <c r="U56" s="48">
        <v>0</v>
      </c>
      <c r="V56" s="38"/>
      <c r="W56" s="38">
        <f t="shared" si="25"/>
        <v>30049311.420000002</v>
      </c>
      <c r="X56" s="82">
        <f t="shared" si="26"/>
        <v>137</v>
      </c>
    </row>
    <row r="57" spans="1:24" s="33" customFormat="1" x14ac:dyDescent="0.35">
      <c r="A57" s="82">
        <f t="shared" si="27"/>
        <v>138</v>
      </c>
      <c r="B57" s="33" t="s">
        <v>57</v>
      </c>
      <c r="C57" s="48">
        <v>0</v>
      </c>
      <c r="D57" s="48">
        <v>0</v>
      </c>
      <c r="E57" s="48">
        <v>0</v>
      </c>
      <c r="F57" s="48">
        <v>0</v>
      </c>
      <c r="G57" s="38">
        <f t="shared" si="23"/>
        <v>0</v>
      </c>
      <c r="H57" s="38"/>
      <c r="I57" s="48">
        <v>0</v>
      </c>
      <c r="J57" s="38"/>
      <c r="K57" s="48">
        <v>0</v>
      </c>
      <c r="L57" s="38"/>
      <c r="M57" s="38">
        <f t="shared" si="24"/>
        <v>0</v>
      </c>
      <c r="N57" s="38"/>
      <c r="O57" s="48">
        <v>0</v>
      </c>
      <c r="P57" s="38"/>
      <c r="Q57" s="48">
        <v>0</v>
      </c>
      <c r="R57" s="38"/>
      <c r="S57" s="48">
        <v>0</v>
      </c>
      <c r="T57" s="48">
        <v>0</v>
      </c>
      <c r="U57" s="48">
        <v>0</v>
      </c>
      <c r="V57" s="38"/>
      <c r="W57" s="38">
        <f t="shared" si="25"/>
        <v>0</v>
      </c>
      <c r="X57" s="82">
        <f t="shared" si="26"/>
        <v>138</v>
      </c>
    </row>
    <row r="58" spans="1:24" s="33" customFormat="1" x14ac:dyDescent="0.35">
      <c r="A58" s="82">
        <f t="shared" si="27"/>
        <v>139</v>
      </c>
      <c r="B58" s="33" t="s">
        <v>58</v>
      </c>
      <c r="C58" s="48">
        <v>0</v>
      </c>
      <c r="D58" s="48">
        <v>0</v>
      </c>
      <c r="E58" s="48">
        <v>0</v>
      </c>
      <c r="F58" s="48">
        <v>0</v>
      </c>
      <c r="G58" s="38">
        <f t="shared" si="23"/>
        <v>0</v>
      </c>
      <c r="H58" s="38"/>
      <c r="I58" s="48">
        <v>25684444.590716999</v>
      </c>
      <c r="J58" s="38"/>
      <c r="K58" s="48">
        <v>0</v>
      </c>
      <c r="L58" s="38"/>
      <c r="M58" s="38">
        <f t="shared" si="24"/>
        <v>25684444.590716999</v>
      </c>
      <c r="N58" s="38"/>
      <c r="O58" s="48">
        <v>0</v>
      </c>
      <c r="P58" s="38"/>
      <c r="Q58" s="48">
        <v>0</v>
      </c>
      <c r="R58" s="38"/>
      <c r="S58" s="48">
        <v>0</v>
      </c>
      <c r="T58" s="48">
        <v>0</v>
      </c>
      <c r="U58" s="48">
        <v>0</v>
      </c>
      <c r="V58" s="38"/>
      <c r="W58" s="38">
        <f t="shared" si="25"/>
        <v>25684444.590716999</v>
      </c>
      <c r="X58" s="82">
        <f t="shared" si="26"/>
        <v>139</v>
      </c>
    </row>
    <row r="59" spans="1:24" s="33" customFormat="1" x14ac:dyDescent="0.35">
      <c r="A59" s="82">
        <f t="shared" si="27"/>
        <v>140</v>
      </c>
      <c r="B59" s="33" t="s">
        <v>59</v>
      </c>
      <c r="C59" s="48">
        <v>0</v>
      </c>
      <c r="D59" s="48">
        <v>0</v>
      </c>
      <c r="E59" s="48">
        <v>0</v>
      </c>
      <c r="F59" s="48">
        <v>0</v>
      </c>
      <c r="G59" s="38">
        <f t="shared" si="23"/>
        <v>0</v>
      </c>
      <c r="H59" s="38"/>
      <c r="I59" s="48">
        <v>205016.16</v>
      </c>
      <c r="J59" s="38"/>
      <c r="K59" s="48">
        <v>0</v>
      </c>
      <c r="L59" s="38"/>
      <c r="M59" s="38">
        <f t="shared" si="24"/>
        <v>205016.16</v>
      </c>
      <c r="N59" s="38"/>
      <c r="O59" s="48">
        <v>0</v>
      </c>
      <c r="P59" s="38"/>
      <c r="Q59" s="48">
        <v>0</v>
      </c>
      <c r="R59" s="38"/>
      <c r="S59" s="48">
        <v>0</v>
      </c>
      <c r="T59" s="48">
        <v>0</v>
      </c>
      <c r="U59" s="48">
        <v>0</v>
      </c>
      <c r="V59" s="38"/>
      <c r="W59" s="38">
        <f t="shared" si="25"/>
        <v>205016.16</v>
      </c>
      <c r="X59" s="82">
        <f t="shared" si="26"/>
        <v>140</v>
      </c>
    </row>
    <row r="60" spans="1:24" s="33" customFormat="1" x14ac:dyDescent="0.35">
      <c r="A60" s="82">
        <f t="shared" si="27"/>
        <v>141</v>
      </c>
      <c r="B60" s="33" t="s">
        <v>60</v>
      </c>
      <c r="C60" s="48">
        <v>0</v>
      </c>
      <c r="D60" s="48">
        <v>0</v>
      </c>
      <c r="E60" s="48">
        <v>7103965.4850423988</v>
      </c>
      <c r="F60" s="48">
        <v>1256229.7670770411</v>
      </c>
      <c r="G60" s="38">
        <f t="shared" si="23"/>
        <v>8360195.2521194397</v>
      </c>
      <c r="H60" s="38"/>
      <c r="I60" s="48">
        <v>0</v>
      </c>
      <c r="J60" s="38"/>
      <c r="K60" s="48">
        <v>0</v>
      </c>
      <c r="L60" s="38"/>
      <c r="M60" s="38">
        <f t="shared" si="24"/>
        <v>8360195.2521194397</v>
      </c>
      <c r="N60" s="38"/>
      <c r="O60" s="48">
        <v>0</v>
      </c>
      <c r="P60" s="38"/>
      <c r="Q60" s="48">
        <v>0</v>
      </c>
      <c r="R60" s="38"/>
      <c r="S60" s="48">
        <v>0</v>
      </c>
      <c r="T60" s="48">
        <v>0</v>
      </c>
      <c r="U60" s="48">
        <v>0</v>
      </c>
      <c r="V60" s="38"/>
      <c r="W60" s="38">
        <f t="shared" si="25"/>
        <v>8360195.2521194397</v>
      </c>
      <c r="X60" s="82">
        <f t="shared" si="26"/>
        <v>141</v>
      </c>
    </row>
    <row r="61" spans="1:24" s="33" customFormat="1" x14ac:dyDescent="0.35">
      <c r="A61" s="82">
        <f t="shared" si="27"/>
        <v>142</v>
      </c>
      <c r="B61" s="33" t="s">
        <v>61</v>
      </c>
      <c r="C61" s="48">
        <v>0</v>
      </c>
      <c r="D61" s="48">
        <v>0</v>
      </c>
      <c r="E61" s="48">
        <v>3954651.0040560002</v>
      </c>
      <c r="F61" s="48">
        <v>0</v>
      </c>
      <c r="G61" s="38">
        <f t="shared" si="23"/>
        <v>3954651.0040560002</v>
      </c>
      <c r="H61" s="38"/>
      <c r="I61" s="48">
        <v>0</v>
      </c>
      <c r="J61" s="38"/>
      <c r="K61" s="48">
        <v>0</v>
      </c>
      <c r="L61" s="38"/>
      <c r="M61" s="38">
        <f t="shared" si="24"/>
        <v>3954651.0040560002</v>
      </c>
      <c r="N61" s="38"/>
      <c r="O61" s="48">
        <v>0</v>
      </c>
      <c r="P61" s="38"/>
      <c r="Q61" s="48">
        <v>0</v>
      </c>
      <c r="R61" s="38"/>
      <c r="S61" s="48">
        <v>0</v>
      </c>
      <c r="T61" s="48">
        <v>0</v>
      </c>
      <c r="U61" s="48">
        <v>0</v>
      </c>
      <c r="V61" s="38"/>
      <c r="W61" s="38">
        <f t="shared" si="25"/>
        <v>3954651.0040560002</v>
      </c>
      <c r="X61" s="82">
        <f t="shared" si="26"/>
        <v>142</v>
      </c>
    </row>
    <row r="62" spans="1:24" s="33" customFormat="1" x14ac:dyDescent="0.35">
      <c r="A62" s="82">
        <f t="shared" si="27"/>
        <v>143</v>
      </c>
      <c r="B62" s="33" t="s">
        <v>62</v>
      </c>
      <c r="C62" s="48">
        <v>0</v>
      </c>
      <c r="D62" s="48">
        <v>0</v>
      </c>
      <c r="E62" s="48">
        <v>166034.58582484489</v>
      </c>
      <c r="F62" s="48">
        <v>9430.7462307886617</v>
      </c>
      <c r="G62" s="38">
        <f t="shared" si="23"/>
        <v>175465.33205563357</v>
      </c>
      <c r="H62" s="38"/>
      <c r="I62" s="48">
        <v>0</v>
      </c>
      <c r="J62" s="38"/>
      <c r="K62" s="48">
        <v>0</v>
      </c>
      <c r="L62" s="38"/>
      <c r="M62" s="38">
        <f t="shared" si="24"/>
        <v>175465.33205563357</v>
      </c>
      <c r="N62" s="38"/>
      <c r="O62" s="48">
        <v>0</v>
      </c>
      <c r="P62" s="38"/>
      <c r="Q62" s="48">
        <v>0</v>
      </c>
      <c r="R62" s="38"/>
      <c r="S62" s="48">
        <v>0</v>
      </c>
      <c r="T62" s="48">
        <v>0</v>
      </c>
      <c r="U62" s="48">
        <v>0</v>
      </c>
      <c r="V62" s="38"/>
      <c r="W62" s="38">
        <f t="shared" si="25"/>
        <v>175465.33205563357</v>
      </c>
      <c r="X62" s="82">
        <f t="shared" si="26"/>
        <v>143</v>
      </c>
    </row>
    <row r="63" spans="1:24" s="33" customFormat="1" x14ac:dyDescent="0.35">
      <c r="A63" s="82">
        <f t="shared" si="27"/>
        <v>144</v>
      </c>
      <c r="B63" s="33" t="s">
        <v>63</v>
      </c>
      <c r="C63" s="48">
        <v>139523243.61285704</v>
      </c>
      <c r="D63" s="48">
        <v>288939438.67421144</v>
      </c>
      <c r="E63" s="48">
        <v>0</v>
      </c>
      <c r="F63" s="48">
        <v>0</v>
      </c>
      <c r="G63" s="38">
        <f t="shared" si="23"/>
        <v>428462682.28706849</v>
      </c>
      <c r="H63" s="38"/>
      <c r="I63" s="48">
        <v>0</v>
      </c>
      <c r="J63" s="38"/>
      <c r="K63" s="48">
        <v>5399083.2708120076</v>
      </c>
      <c r="L63" s="38"/>
      <c r="M63" s="38">
        <f t="shared" si="24"/>
        <v>433861765.55788052</v>
      </c>
      <c r="N63" s="38"/>
      <c r="O63" s="48">
        <v>0</v>
      </c>
      <c r="P63" s="38"/>
      <c r="Q63" s="48">
        <v>0</v>
      </c>
      <c r="R63" s="38"/>
      <c r="S63" s="48">
        <v>0</v>
      </c>
      <c r="T63" s="48">
        <v>0</v>
      </c>
      <c r="U63" s="48">
        <v>0</v>
      </c>
      <c r="V63" s="38"/>
      <c r="W63" s="38">
        <f t="shared" si="25"/>
        <v>433861765.55788052</v>
      </c>
      <c r="X63" s="82">
        <f t="shared" si="26"/>
        <v>144</v>
      </c>
    </row>
    <row r="64" spans="1:24" s="33" customFormat="1" x14ac:dyDescent="0.35">
      <c r="A64" s="82">
        <f t="shared" si="27"/>
        <v>145</v>
      </c>
      <c r="B64" s="33" t="s">
        <v>64</v>
      </c>
      <c r="C64" s="48">
        <v>1824607.680485436</v>
      </c>
      <c r="D64" s="48">
        <v>2001241.1378097422</v>
      </c>
      <c r="E64" s="48">
        <v>0</v>
      </c>
      <c r="F64" s="48">
        <v>0</v>
      </c>
      <c r="G64" s="38">
        <f t="shared" si="23"/>
        <v>3825848.818295178</v>
      </c>
      <c r="H64" s="38"/>
      <c r="I64" s="48">
        <v>0</v>
      </c>
      <c r="J64" s="38"/>
      <c r="K64" s="48">
        <v>58156.729649187822</v>
      </c>
      <c r="L64" s="38"/>
      <c r="M64" s="38">
        <f t="shared" si="24"/>
        <v>3884005.547944366</v>
      </c>
      <c r="N64" s="38"/>
      <c r="O64" s="48">
        <v>0</v>
      </c>
      <c r="P64" s="38"/>
      <c r="Q64" s="48">
        <v>0</v>
      </c>
      <c r="R64" s="38"/>
      <c r="S64" s="48">
        <v>0</v>
      </c>
      <c r="T64" s="48">
        <v>0</v>
      </c>
      <c r="U64" s="48">
        <v>0</v>
      </c>
      <c r="V64" s="38"/>
      <c r="W64" s="38">
        <f t="shared" si="25"/>
        <v>3884005.547944366</v>
      </c>
      <c r="X64" s="82">
        <f t="shared" si="26"/>
        <v>145</v>
      </c>
    </row>
    <row r="65" spans="1:24" s="33" customFormat="1" x14ac:dyDescent="0.35">
      <c r="A65" s="82">
        <f t="shared" si="27"/>
        <v>146</v>
      </c>
      <c r="B65" s="33" t="s">
        <v>65</v>
      </c>
      <c r="C65" s="48">
        <v>0</v>
      </c>
      <c r="D65" s="48">
        <v>0</v>
      </c>
      <c r="E65" s="48">
        <v>3006427.42</v>
      </c>
      <c r="F65" s="48">
        <v>0</v>
      </c>
      <c r="G65" s="38">
        <f t="shared" si="23"/>
        <v>3006427.42</v>
      </c>
      <c r="H65" s="38"/>
      <c r="I65" s="48">
        <v>0</v>
      </c>
      <c r="J65" s="38"/>
      <c r="K65" s="48">
        <v>0</v>
      </c>
      <c r="L65" s="38"/>
      <c r="M65" s="38">
        <f t="shared" si="24"/>
        <v>3006427.42</v>
      </c>
      <c r="N65" s="38"/>
      <c r="O65" s="48">
        <v>0</v>
      </c>
      <c r="P65" s="38"/>
      <c r="Q65" s="48">
        <v>0</v>
      </c>
      <c r="R65" s="38"/>
      <c r="S65" s="48">
        <v>0</v>
      </c>
      <c r="T65" s="48">
        <v>0</v>
      </c>
      <c r="U65" s="48">
        <v>0</v>
      </c>
      <c r="V65" s="38"/>
      <c r="W65" s="38">
        <f t="shared" si="25"/>
        <v>3006427.42</v>
      </c>
      <c r="X65" s="82">
        <f t="shared" si="26"/>
        <v>146</v>
      </c>
    </row>
    <row r="66" spans="1:24" s="33" customFormat="1" x14ac:dyDescent="0.35">
      <c r="A66" s="82">
        <f t="shared" si="27"/>
        <v>147</v>
      </c>
      <c r="B66" s="33" t="s">
        <v>35</v>
      </c>
      <c r="C66" s="48">
        <v>0</v>
      </c>
      <c r="D66" s="48">
        <v>0</v>
      </c>
      <c r="E66" s="48">
        <v>0</v>
      </c>
      <c r="F66" s="48">
        <v>0</v>
      </c>
      <c r="G66" s="38">
        <f t="shared" si="23"/>
        <v>0</v>
      </c>
      <c r="H66" s="38"/>
      <c r="I66" s="48">
        <v>0</v>
      </c>
      <c r="J66" s="38"/>
      <c r="K66" s="48">
        <v>0</v>
      </c>
      <c r="L66" s="38"/>
      <c r="M66" s="38">
        <f t="shared" si="24"/>
        <v>0</v>
      </c>
      <c r="N66" s="38"/>
      <c r="O66" s="48">
        <v>659394808.87</v>
      </c>
      <c r="P66" s="38"/>
      <c r="Q66" s="48">
        <v>0</v>
      </c>
      <c r="R66" s="38"/>
      <c r="S66" s="48">
        <v>0</v>
      </c>
      <c r="T66" s="48">
        <v>0</v>
      </c>
      <c r="U66" s="48">
        <v>0</v>
      </c>
      <c r="V66" s="38"/>
      <c r="W66" s="38">
        <f t="shared" si="25"/>
        <v>659394808.87</v>
      </c>
      <c r="X66" s="82">
        <f t="shared" si="26"/>
        <v>147</v>
      </c>
    </row>
    <row r="67" spans="1:24" x14ac:dyDescent="0.35">
      <c r="A67" s="82">
        <f t="shared" si="27"/>
        <v>148</v>
      </c>
      <c r="B67" s="10" t="s">
        <v>30</v>
      </c>
      <c r="C67" s="39">
        <f>SUM(C42:C66)</f>
        <v>141347851.29334247</v>
      </c>
      <c r="D67" s="39">
        <f t="shared" ref="D67:Q67" si="31">SUM(D42:D66)</f>
        <v>290940679.8120212</v>
      </c>
      <c r="E67" s="39">
        <f t="shared" si="31"/>
        <v>14231078.494923245</v>
      </c>
      <c r="F67" s="39">
        <f t="shared" si="31"/>
        <v>1265660.5133078299</v>
      </c>
      <c r="G67" s="39">
        <f>SUM(G42:G66)</f>
        <v>447785270.11359477</v>
      </c>
      <c r="H67" s="38"/>
      <c r="I67" s="39">
        <f t="shared" si="31"/>
        <v>516143751.51738006</v>
      </c>
      <c r="J67" s="38"/>
      <c r="K67" s="39">
        <f t="shared" si="31"/>
        <v>1500819436.0904577</v>
      </c>
      <c r="L67" s="38"/>
      <c r="M67" s="39">
        <f>SUM(M42:M66)</f>
        <v>2464748457.7214327</v>
      </c>
      <c r="N67" s="38"/>
      <c r="O67" s="39">
        <f t="shared" si="31"/>
        <v>659394808.87</v>
      </c>
      <c r="P67" s="38"/>
      <c r="Q67" s="39">
        <f t="shared" si="31"/>
        <v>0</v>
      </c>
      <c r="R67" s="38"/>
      <c r="S67" s="39">
        <f t="shared" ref="S67" si="32">SUM(S42:S66)</f>
        <v>0</v>
      </c>
      <c r="T67" s="39">
        <f t="shared" ref="T67" si="33">SUM(T42:T66)</f>
        <v>0</v>
      </c>
      <c r="U67" s="39">
        <f t="shared" ref="U67" si="34">SUM(U42:U66)</f>
        <v>0</v>
      </c>
      <c r="V67" s="38"/>
      <c r="W67" s="39">
        <f t="shared" ref="W67" si="35">SUM(W42:W66)</f>
        <v>3124143266.5914326</v>
      </c>
      <c r="X67" s="82">
        <f t="shared" si="26"/>
        <v>148</v>
      </c>
    </row>
    <row r="68" spans="1:24" ht="9" customHeight="1" x14ac:dyDescent="0.35">
      <c r="A68" s="82"/>
      <c r="C68" s="38"/>
      <c r="D68" s="38"/>
      <c r="E68" s="38"/>
      <c r="F68" s="38"/>
      <c r="G68" s="38"/>
      <c r="H68" s="38"/>
      <c r="I68" s="38"/>
      <c r="J68" s="38"/>
      <c r="K68" s="38"/>
      <c r="L68" s="38"/>
      <c r="M68" s="38"/>
      <c r="N68" s="38"/>
      <c r="O68" s="38"/>
      <c r="P68" s="38"/>
      <c r="Q68" s="38"/>
      <c r="R68" s="38"/>
      <c r="S68" s="38"/>
      <c r="T68" s="38"/>
      <c r="U68" s="38" t="s">
        <v>207</v>
      </c>
      <c r="V68" s="38"/>
      <c r="W68" s="38"/>
      <c r="X68" s="82"/>
    </row>
    <row r="69" spans="1:24" s="33" customFormat="1" ht="15" thickBot="1" x14ac:dyDescent="0.4">
      <c r="A69" s="82">
        <f>A67+1</f>
        <v>149</v>
      </c>
      <c r="B69" s="36" t="s">
        <v>41</v>
      </c>
      <c r="C69" s="57">
        <f>+C67+C39</f>
        <v>167935162.87749058</v>
      </c>
      <c r="D69" s="57">
        <f t="shared" ref="D69:G69" si="36">+D67+D39</f>
        <v>342807750.52358997</v>
      </c>
      <c r="E69" s="57">
        <f t="shared" si="36"/>
        <v>14231078.494923245</v>
      </c>
      <c r="F69" s="57">
        <f t="shared" si="36"/>
        <v>1265660.5133078299</v>
      </c>
      <c r="G69" s="57">
        <f t="shared" si="36"/>
        <v>526239652.40931165</v>
      </c>
      <c r="H69" s="58"/>
      <c r="I69" s="57">
        <f>+I67+I39</f>
        <v>550927831.35418057</v>
      </c>
      <c r="J69" s="57"/>
      <c r="K69" s="57">
        <f>+K67+K39</f>
        <v>1568985462.3836548</v>
      </c>
      <c r="L69" s="58"/>
      <c r="M69" s="57">
        <f>+M67+M39</f>
        <v>2646152946.1471472</v>
      </c>
      <c r="N69" s="58"/>
      <c r="O69" s="57">
        <f>+O67+O39</f>
        <v>720164350.78207278</v>
      </c>
      <c r="P69" s="58"/>
      <c r="Q69" s="57">
        <f>+Q67+Q39</f>
        <v>40659152.657655418</v>
      </c>
      <c r="R69" s="58"/>
      <c r="S69" s="57">
        <f t="shared" ref="S69:U69" si="37">+S67+S39</f>
        <v>269126508.51370502</v>
      </c>
      <c r="T69" s="57">
        <f t="shared" si="37"/>
        <v>3874902.3722063196</v>
      </c>
      <c r="U69" s="57">
        <f t="shared" si="37"/>
        <v>4919129.8786460469</v>
      </c>
      <c r="V69" s="58"/>
      <c r="W69" s="57">
        <f>+W67+W39</f>
        <v>3684896990.3514328</v>
      </c>
      <c r="X69" s="82">
        <f>A69</f>
        <v>149</v>
      </c>
    </row>
    <row r="70" spans="1:24" ht="11.25" customHeight="1" thickTop="1" x14ac:dyDescent="0.35">
      <c r="E70" s="32"/>
      <c r="W70" s="32"/>
    </row>
    <row r="71" spans="1:24" x14ac:dyDescent="0.35">
      <c r="B71" s="9" t="s">
        <v>67</v>
      </c>
      <c r="C71" s="33"/>
      <c r="D71" s="33"/>
      <c r="E71" s="33"/>
      <c r="F71" s="33"/>
      <c r="G71" s="33"/>
      <c r="H71" s="33"/>
      <c r="I71" s="33"/>
      <c r="J71" s="33"/>
      <c r="K71" s="33"/>
      <c r="L71" s="33"/>
      <c r="M71" s="33"/>
      <c r="N71" s="33"/>
      <c r="O71" s="33"/>
      <c r="P71" s="33"/>
      <c r="Q71" s="33"/>
      <c r="R71" s="33"/>
      <c r="S71" s="33"/>
      <c r="T71" s="33"/>
      <c r="U71" s="33"/>
      <c r="V71" s="33"/>
      <c r="W71" s="32"/>
    </row>
    <row r="72" spans="1:24" ht="50.25" customHeight="1" x14ac:dyDescent="0.35">
      <c r="B72" s="96" t="s">
        <v>294</v>
      </c>
      <c r="C72" s="96"/>
      <c r="D72" s="96"/>
      <c r="E72" s="96"/>
      <c r="F72" s="96"/>
      <c r="G72" s="96"/>
      <c r="H72" s="96"/>
      <c r="I72" s="96"/>
      <c r="J72" s="96"/>
      <c r="K72" s="96"/>
      <c r="L72" s="96"/>
      <c r="M72" s="96"/>
      <c r="N72" s="96"/>
      <c r="O72" s="96"/>
      <c r="P72" s="96"/>
      <c r="Q72" s="96"/>
      <c r="R72" s="96"/>
      <c r="S72" s="96"/>
      <c r="T72" s="96"/>
      <c r="U72" s="96"/>
      <c r="V72" s="96"/>
      <c r="W72" s="96"/>
    </row>
    <row r="73" spans="1:24" ht="36.75" customHeight="1" x14ac:dyDescent="0.35">
      <c r="B73" s="96" t="s">
        <v>295</v>
      </c>
      <c r="C73" s="96"/>
      <c r="D73" s="96"/>
      <c r="E73" s="96"/>
      <c r="F73" s="96"/>
      <c r="G73" s="96"/>
      <c r="H73" s="96"/>
      <c r="I73" s="96"/>
      <c r="J73" s="96"/>
      <c r="K73" s="96"/>
      <c r="L73" s="96"/>
      <c r="M73" s="96"/>
      <c r="N73" s="96"/>
      <c r="O73" s="96"/>
      <c r="P73" s="96"/>
      <c r="Q73" s="96"/>
      <c r="R73" s="96"/>
      <c r="S73" s="96"/>
      <c r="T73" s="96"/>
      <c r="U73" s="96"/>
      <c r="V73" s="96"/>
      <c r="W73" s="96"/>
    </row>
    <row r="74" spans="1:24" ht="33.75" customHeight="1" x14ac:dyDescent="0.35">
      <c r="B74" s="96" t="s">
        <v>296</v>
      </c>
      <c r="C74" s="96"/>
      <c r="D74" s="96"/>
      <c r="E74" s="96"/>
      <c r="F74" s="96"/>
      <c r="G74" s="96"/>
      <c r="H74" s="96"/>
      <c r="I74" s="96"/>
      <c r="J74" s="96"/>
      <c r="K74" s="96"/>
      <c r="L74" s="96"/>
      <c r="M74" s="96"/>
      <c r="N74" s="96"/>
      <c r="O74" s="96"/>
      <c r="P74" s="96"/>
      <c r="Q74" s="96"/>
      <c r="R74" s="96"/>
      <c r="S74" s="96"/>
      <c r="T74" s="96"/>
      <c r="U74" s="96"/>
      <c r="V74" s="96"/>
      <c r="W74" s="96"/>
    </row>
  </sheetData>
  <mergeCells count="14">
    <mergeCell ref="B72:W72"/>
    <mergeCell ref="B73:W73"/>
    <mergeCell ref="B74:W74"/>
    <mergeCell ref="A1:W1"/>
    <mergeCell ref="A4:W4"/>
    <mergeCell ref="A3:W3"/>
    <mergeCell ref="W9:W10"/>
    <mergeCell ref="C9:G9"/>
    <mergeCell ref="I9:I10"/>
    <mergeCell ref="K9:K10"/>
    <mergeCell ref="M9:M10"/>
    <mergeCell ref="O9:O10"/>
    <mergeCell ref="S9:U9"/>
    <mergeCell ref="A2:W2"/>
  </mergeCells>
  <printOptions horizontalCentered="1"/>
  <pageMargins left="1" right="1" top="1" bottom="1" header="0.5" footer="0.5"/>
  <pageSetup scale="41" orientation="landscape" r:id="rId1"/>
  <headerFooter>
    <oddHeader xml:space="preserve">&amp;R&amp;10Docket No. ER19-13-000- Annual Update RY2024
&amp;F
</oddHeader>
  </headerFooter>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3A94A-36D9-42E0-95FE-8111C90B0014}">
  <sheetPr>
    <pageSetUpPr fitToPage="1"/>
  </sheetPr>
  <dimension ref="A1:R46"/>
  <sheetViews>
    <sheetView showGridLines="0" tabSelected="1" view="pageBreakPreview" topLeftCell="A9" zoomScale="55" zoomScaleSheetLayoutView="55" workbookViewId="0">
      <selection activeCell="F48" sqref="F48"/>
    </sheetView>
  </sheetViews>
  <sheetFormatPr defaultColWidth="9.1796875" defaultRowHeight="14.5" x14ac:dyDescent="0.35"/>
  <cols>
    <col min="1" max="1" width="5.26953125" style="64" customWidth="1"/>
    <col min="2" max="2" width="12.7265625" style="64" customWidth="1"/>
    <col min="3" max="6" width="13.7265625" style="64" customWidth="1"/>
    <col min="7" max="7" width="13.7265625" style="64" bestFit="1" customWidth="1"/>
    <col min="8" max="8" width="1.1796875" style="64" customWidth="1"/>
    <col min="9" max="9" width="13.7265625" style="64" bestFit="1" customWidth="1"/>
    <col min="10" max="10" width="0.81640625" style="64" customWidth="1"/>
    <col min="11" max="11" width="13.7265625" style="64" bestFit="1" customWidth="1"/>
    <col min="12" max="12" width="1" style="64" customWidth="1"/>
    <col min="13" max="13" width="15.26953125" style="64" bestFit="1" customWidth="1"/>
    <col min="14" max="14" width="1" style="64" customWidth="1"/>
    <col min="15" max="15" width="13.7265625" style="64" bestFit="1" customWidth="1"/>
    <col min="16" max="16" width="1" style="64" customWidth="1"/>
    <col min="17" max="17" width="16.81640625" style="64" bestFit="1" customWidth="1"/>
    <col min="18" max="18" width="5.453125" style="64" customWidth="1"/>
    <col min="19" max="16384" width="9.1796875" style="64"/>
  </cols>
  <sheetData>
    <row r="1" spans="1:18" x14ac:dyDescent="0.35">
      <c r="A1" s="94" t="str">
        <f>ToC!A1</f>
        <v>Pacific Gas and Electric Company</v>
      </c>
      <c r="B1" s="94"/>
      <c r="C1" s="94"/>
      <c r="D1" s="94"/>
      <c r="E1" s="94"/>
      <c r="F1" s="94"/>
      <c r="G1" s="94"/>
      <c r="H1" s="94"/>
      <c r="I1" s="94"/>
      <c r="J1" s="94"/>
      <c r="K1" s="94"/>
      <c r="L1" s="94"/>
      <c r="M1" s="94"/>
      <c r="N1" s="94"/>
      <c r="O1" s="94"/>
      <c r="P1" s="94"/>
      <c r="Q1" s="94"/>
      <c r="R1"/>
    </row>
    <row r="2" spans="1:18" x14ac:dyDescent="0.35">
      <c r="A2" s="94" t="str">
        <f>ToC!A2</f>
        <v>TO Tariff Rate Year 2024</v>
      </c>
      <c r="B2" s="94"/>
      <c r="C2" s="94"/>
      <c r="D2" s="94"/>
      <c r="E2" s="94"/>
      <c r="F2" s="94"/>
      <c r="G2" s="94"/>
      <c r="H2" s="94"/>
      <c r="I2" s="94"/>
      <c r="J2" s="94"/>
      <c r="K2" s="94"/>
      <c r="L2" s="94"/>
      <c r="M2" s="94"/>
      <c r="N2" s="94"/>
      <c r="O2" s="94"/>
      <c r="P2" s="94"/>
      <c r="Q2" s="94"/>
      <c r="R2" s="81"/>
    </row>
    <row r="3" spans="1:18" x14ac:dyDescent="0.35">
      <c r="A3" s="94" t="s">
        <v>287</v>
      </c>
      <c r="B3" s="94"/>
      <c r="C3" s="94"/>
      <c r="D3" s="94"/>
      <c r="E3" s="94"/>
      <c r="F3" s="94"/>
      <c r="G3" s="94"/>
      <c r="H3" s="94"/>
      <c r="I3" s="94"/>
      <c r="J3" s="94"/>
      <c r="K3" s="94"/>
      <c r="L3" s="94"/>
      <c r="M3" s="94"/>
      <c r="N3" s="94"/>
      <c r="O3" s="94"/>
      <c r="P3" s="94"/>
      <c r="Q3" s="94"/>
      <c r="R3"/>
    </row>
    <row r="4" spans="1:18" x14ac:dyDescent="0.35">
      <c r="A4" s="94" t="s">
        <v>117</v>
      </c>
      <c r="B4" s="94"/>
      <c r="C4" s="94"/>
      <c r="D4" s="94"/>
      <c r="E4" s="94"/>
      <c r="F4" s="94"/>
      <c r="G4" s="94"/>
      <c r="H4" s="94"/>
      <c r="I4" s="94"/>
      <c r="J4" s="94"/>
      <c r="K4" s="94"/>
      <c r="L4" s="94"/>
      <c r="M4" s="94"/>
      <c r="N4" s="94"/>
      <c r="O4" s="94"/>
      <c r="P4" s="94"/>
      <c r="Q4" s="94"/>
      <c r="R4"/>
    </row>
    <row r="5" spans="1:18" x14ac:dyDescent="0.35">
      <c r="B5" s="55" t="s">
        <v>109</v>
      </c>
      <c r="C5" s="55"/>
      <c r="Q5" s="65" t="str">
        <f>"Prior Year: "&amp;'1'!$G$5</f>
        <v>Prior Year: 2022</v>
      </c>
    </row>
    <row r="6" spans="1:18" ht="6" customHeight="1" x14ac:dyDescent="0.35"/>
    <row r="7" spans="1:18" x14ac:dyDescent="0.35">
      <c r="C7" s="44" t="s">
        <v>68</v>
      </c>
      <c r="D7" s="44" t="s">
        <v>69</v>
      </c>
      <c r="E7" s="44" t="s">
        <v>70</v>
      </c>
      <c r="F7" s="44" t="s">
        <v>71</v>
      </c>
      <c r="G7" s="44" t="s">
        <v>87</v>
      </c>
      <c r="H7" s="44"/>
      <c r="I7" s="44" t="s">
        <v>88</v>
      </c>
      <c r="J7" s="44"/>
      <c r="K7" s="44" t="s">
        <v>89</v>
      </c>
      <c r="L7" s="44"/>
      <c r="M7" s="44" t="s">
        <v>90</v>
      </c>
      <c r="N7" s="44"/>
      <c r="O7" s="44" t="s">
        <v>91</v>
      </c>
      <c r="P7" s="44"/>
      <c r="Q7" s="44" t="s">
        <v>92</v>
      </c>
    </row>
    <row r="8" spans="1:18" ht="15" thickBot="1" x14ac:dyDescent="0.4">
      <c r="C8" s="66" t="s">
        <v>72</v>
      </c>
      <c r="D8" s="66"/>
      <c r="E8" s="66"/>
      <c r="F8" s="66"/>
      <c r="G8" s="66" t="s">
        <v>97</v>
      </c>
      <c r="H8" s="66"/>
      <c r="I8" s="66"/>
      <c r="J8" s="66"/>
      <c r="K8" s="66"/>
      <c r="L8" s="66"/>
      <c r="M8" s="66" t="s">
        <v>98</v>
      </c>
      <c r="N8" s="66"/>
      <c r="O8" s="66"/>
      <c r="P8" s="66"/>
      <c r="Q8" s="66" t="s">
        <v>99</v>
      </c>
    </row>
    <row r="9" spans="1:18" s="67" customFormat="1" ht="14.25" customHeight="1" x14ac:dyDescent="0.35">
      <c r="A9" s="64"/>
      <c r="B9" s="64"/>
      <c r="C9" s="104" t="s">
        <v>4</v>
      </c>
      <c r="D9" s="105"/>
      <c r="E9" s="105"/>
      <c r="F9" s="105"/>
      <c r="G9" s="106"/>
      <c r="H9" s="64"/>
      <c r="I9" s="107" t="s">
        <v>5</v>
      </c>
      <c r="K9" s="107" t="s">
        <v>6</v>
      </c>
      <c r="L9" s="64"/>
      <c r="M9" s="109" t="s">
        <v>7</v>
      </c>
      <c r="N9" s="56"/>
      <c r="O9" s="109" t="s">
        <v>8</v>
      </c>
      <c r="P9" s="64"/>
      <c r="Q9" s="109" t="s">
        <v>10</v>
      </c>
      <c r="R9" s="64"/>
    </row>
    <row r="10" spans="1:18" ht="30.75" customHeight="1" thickBot="1" x14ac:dyDescent="0.4">
      <c r="C10" s="68" t="s">
        <v>11</v>
      </c>
      <c r="D10" s="69" t="s">
        <v>12</v>
      </c>
      <c r="E10" s="70" t="s">
        <v>13</v>
      </c>
      <c r="F10" s="70" t="s">
        <v>14</v>
      </c>
      <c r="G10" s="71" t="s">
        <v>15</v>
      </c>
      <c r="I10" s="108"/>
      <c r="K10" s="108"/>
      <c r="M10" s="110"/>
      <c r="N10" s="56"/>
      <c r="O10" s="110"/>
      <c r="Q10" s="110"/>
    </row>
    <row r="11" spans="1:18" x14ac:dyDescent="0.35">
      <c r="A11" s="72" t="s">
        <v>66</v>
      </c>
      <c r="B11" s="72" t="s">
        <v>19</v>
      </c>
      <c r="C11" s="73"/>
      <c r="D11" s="73"/>
      <c r="E11" s="73"/>
      <c r="F11" s="73"/>
      <c r="G11" s="73"/>
      <c r="H11" s="74"/>
      <c r="I11" s="74"/>
      <c r="K11" s="75"/>
      <c r="M11" s="75"/>
      <c r="N11" s="56"/>
      <c r="O11" s="75"/>
      <c r="R11" s="72" t="s">
        <v>66</v>
      </c>
    </row>
    <row r="12" spans="1:18" s="33" customFormat="1" x14ac:dyDescent="0.35">
      <c r="A12" s="82">
        <v>100</v>
      </c>
      <c r="B12" s="76" t="s">
        <v>20</v>
      </c>
      <c r="C12" s="48">
        <v>17544.979484851101</v>
      </c>
      <c r="D12" s="48">
        <v>33652.222519875002</v>
      </c>
      <c r="E12" s="48">
        <v>1789.1063142040462</v>
      </c>
      <c r="F12" s="48">
        <v>148.80487023575</v>
      </c>
      <c r="G12" s="38">
        <f>SUM(C12:F12)</f>
        <v>53135.113189165895</v>
      </c>
      <c r="H12" s="38"/>
      <c r="I12" s="48">
        <v>109665.21424415494</v>
      </c>
      <c r="J12" s="38"/>
      <c r="K12" s="48">
        <v>215330.33315797648</v>
      </c>
      <c r="L12" s="38"/>
      <c r="M12" s="38">
        <f>K12+I12+G12</f>
        <v>378130.66059129732</v>
      </c>
      <c r="N12" s="38"/>
      <c r="O12" s="48">
        <v>156539.93994358159</v>
      </c>
      <c r="P12" s="38"/>
      <c r="Q12" s="38">
        <f>+M12+O12</f>
        <v>534670.6005348789</v>
      </c>
      <c r="R12" s="82">
        <f>A12</f>
        <v>100</v>
      </c>
    </row>
    <row r="13" spans="1:18" s="33" customFormat="1" x14ac:dyDescent="0.35">
      <c r="A13" s="82">
        <f>A12+1</f>
        <v>101</v>
      </c>
      <c r="B13" s="76" t="s">
        <v>21</v>
      </c>
      <c r="C13" s="48">
        <v>2165644.1958263931</v>
      </c>
      <c r="D13" s="48">
        <v>4153823.0603091624</v>
      </c>
      <c r="E13" s="48">
        <v>220836.2630698868</v>
      </c>
      <c r="F13" s="48">
        <v>18367.556588766573</v>
      </c>
      <c r="G13" s="38">
        <f t="shared" ref="G13:G21" si="0">SUM(C13:F13)</f>
        <v>6558671.0757942079</v>
      </c>
      <c r="H13" s="38"/>
      <c r="I13" s="48">
        <v>13536398.541643977</v>
      </c>
      <c r="J13" s="38"/>
      <c r="K13" s="48">
        <v>30898680.009079114</v>
      </c>
      <c r="L13" s="38"/>
      <c r="M13" s="38">
        <f t="shared" ref="M13:M21" si="1">K13+I13+G13</f>
        <v>50993749.626517296</v>
      </c>
      <c r="N13" s="38"/>
      <c r="O13" s="48">
        <v>22874025.927980438</v>
      </c>
      <c r="P13" s="38"/>
      <c r="Q13" s="38">
        <f t="shared" ref="Q13:Q36" si="2">+M13+O13</f>
        <v>73867775.554497734</v>
      </c>
      <c r="R13" s="82">
        <f t="shared" ref="R13:R22" si="3">A13</f>
        <v>101</v>
      </c>
    </row>
    <row r="14" spans="1:18" s="33" customFormat="1" x14ac:dyDescent="0.35">
      <c r="A14" s="82">
        <f t="shared" ref="A14:A22" si="4">A13+1</f>
        <v>102</v>
      </c>
      <c r="B14" s="76" t="s">
        <v>22</v>
      </c>
      <c r="C14" s="48">
        <v>2516119.1831381447</v>
      </c>
      <c r="D14" s="48">
        <v>4826053.1002957691</v>
      </c>
      <c r="E14" s="48">
        <v>256575.09156560851</v>
      </c>
      <c r="F14" s="48">
        <v>21340.052797886208</v>
      </c>
      <c r="G14" s="38">
        <f t="shared" si="0"/>
        <v>7620087.4277974097</v>
      </c>
      <c r="H14" s="38"/>
      <c r="I14" s="48">
        <v>15727048.841574375</v>
      </c>
      <c r="J14" s="38"/>
      <c r="K14" s="48">
        <v>33903014.514731511</v>
      </c>
      <c r="L14" s="38"/>
      <c r="M14" s="38">
        <f t="shared" si="1"/>
        <v>57250150.784103289</v>
      </c>
      <c r="N14" s="38"/>
      <c r="O14" s="48">
        <v>24922347.406111088</v>
      </c>
      <c r="P14" s="38"/>
      <c r="Q14" s="38">
        <f t="shared" si="2"/>
        <v>82172498.190214381</v>
      </c>
      <c r="R14" s="82">
        <f t="shared" si="3"/>
        <v>102</v>
      </c>
    </row>
    <row r="15" spans="1:18" s="33" customFormat="1" x14ac:dyDescent="0.35">
      <c r="A15" s="82">
        <f t="shared" si="4"/>
        <v>103</v>
      </c>
      <c r="B15" s="76" t="s">
        <v>23</v>
      </c>
      <c r="C15" s="48">
        <v>0</v>
      </c>
      <c r="D15" s="48">
        <v>0</v>
      </c>
      <c r="E15" s="48">
        <v>0</v>
      </c>
      <c r="F15" s="48">
        <v>0</v>
      </c>
      <c r="G15" s="38">
        <f t="shared" si="0"/>
        <v>0</v>
      </c>
      <c r="H15" s="38"/>
      <c r="I15" s="48">
        <v>0</v>
      </c>
      <c r="J15" s="38"/>
      <c r="K15" s="48">
        <v>456257.96844279498</v>
      </c>
      <c r="L15" s="38"/>
      <c r="M15" s="38">
        <f t="shared" si="1"/>
        <v>456257.96844279498</v>
      </c>
      <c r="N15" s="38"/>
      <c r="O15" s="48">
        <v>373301.974180469</v>
      </c>
      <c r="P15" s="38"/>
      <c r="Q15" s="38">
        <f t="shared" si="2"/>
        <v>829559.94262326392</v>
      </c>
      <c r="R15" s="82">
        <f t="shared" si="3"/>
        <v>103</v>
      </c>
    </row>
    <row r="16" spans="1:18" s="33" customFormat="1" x14ac:dyDescent="0.35">
      <c r="A16" s="82">
        <f t="shared" si="4"/>
        <v>104</v>
      </c>
      <c r="B16" s="76" t="s">
        <v>24</v>
      </c>
      <c r="C16" s="48">
        <v>0</v>
      </c>
      <c r="D16" s="48">
        <v>0</v>
      </c>
      <c r="E16" s="48">
        <v>0</v>
      </c>
      <c r="F16" s="48">
        <v>0</v>
      </c>
      <c r="G16" s="38">
        <f t="shared" si="0"/>
        <v>0</v>
      </c>
      <c r="H16" s="38"/>
      <c r="I16" s="48">
        <v>0</v>
      </c>
      <c r="J16" s="38"/>
      <c r="K16" s="48">
        <v>0</v>
      </c>
      <c r="L16" s="38"/>
      <c r="M16" s="38">
        <f t="shared" si="1"/>
        <v>0</v>
      </c>
      <c r="N16" s="38"/>
      <c r="O16" s="48">
        <v>0</v>
      </c>
      <c r="P16" s="38"/>
      <c r="Q16" s="38">
        <f t="shared" si="2"/>
        <v>0</v>
      </c>
      <c r="R16" s="82">
        <f t="shared" si="3"/>
        <v>104</v>
      </c>
    </row>
    <row r="17" spans="1:18" s="33" customFormat="1" x14ac:dyDescent="0.35">
      <c r="A17" s="82">
        <f t="shared" si="4"/>
        <v>105</v>
      </c>
      <c r="B17" s="76" t="s">
        <v>25</v>
      </c>
      <c r="C17" s="48">
        <v>0</v>
      </c>
      <c r="D17" s="48">
        <v>0</v>
      </c>
      <c r="E17" s="48">
        <v>0</v>
      </c>
      <c r="F17" s="48">
        <v>0</v>
      </c>
      <c r="G17" s="38">
        <f t="shared" si="0"/>
        <v>0</v>
      </c>
      <c r="H17" s="38"/>
      <c r="I17" s="48">
        <v>0</v>
      </c>
      <c r="J17" s="38"/>
      <c r="K17" s="48">
        <v>0</v>
      </c>
      <c r="L17" s="38"/>
      <c r="M17" s="38">
        <f t="shared" si="1"/>
        <v>0</v>
      </c>
      <c r="N17" s="38"/>
      <c r="O17" s="48">
        <v>0</v>
      </c>
      <c r="P17" s="38"/>
      <c r="Q17" s="38">
        <f t="shared" si="2"/>
        <v>0</v>
      </c>
      <c r="R17" s="82">
        <f t="shared" si="3"/>
        <v>105</v>
      </c>
    </row>
    <row r="18" spans="1:18" s="33" customFormat="1" x14ac:dyDescent="0.35">
      <c r="A18" s="82">
        <f t="shared" si="4"/>
        <v>106</v>
      </c>
      <c r="B18" s="76" t="s">
        <v>26</v>
      </c>
      <c r="C18" s="48">
        <v>206950.43056277599</v>
      </c>
      <c r="D18" s="48">
        <v>396942.15350298502</v>
      </c>
      <c r="E18" s="48">
        <v>21103.263321954852</v>
      </c>
      <c r="F18" s="48">
        <v>1755.21618544587</v>
      </c>
      <c r="G18" s="38">
        <f t="shared" si="0"/>
        <v>626751.06357316172</v>
      </c>
      <c r="H18" s="38"/>
      <c r="I18" s="48">
        <v>1293547.4404619718</v>
      </c>
      <c r="J18" s="38"/>
      <c r="K18" s="48">
        <v>3183876.5821094387</v>
      </c>
      <c r="L18" s="38"/>
      <c r="M18" s="38">
        <f t="shared" si="1"/>
        <v>5104175.0861445731</v>
      </c>
      <c r="N18" s="38"/>
      <c r="O18" s="48">
        <v>2373334.649427433</v>
      </c>
      <c r="P18" s="38"/>
      <c r="Q18" s="38">
        <f t="shared" si="2"/>
        <v>7477509.7355720066</v>
      </c>
      <c r="R18" s="82">
        <f t="shared" si="3"/>
        <v>106</v>
      </c>
    </row>
    <row r="19" spans="1:18" s="33" customFormat="1" x14ac:dyDescent="0.35">
      <c r="A19" s="82">
        <f t="shared" si="4"/>
        <v>107</v>
      </c>
      <c r="B19" s="76" t="s">
        <v>27</v>
      </c>
      <c r="C19" s="48">
        <v>202125.42439937315</v>
      </c>
      <c r="D19" s="48">
        <v>387687.52991047641</v>
      </c>
      <c r="E19" s="48">
        <v>20611.245135186931</v>
      </c>
      <c r="F19" s="48">
        <v>1714.2936858412577</v>
      </c>
      <c r="G19" s="38">
        <f t="shared" si="0"/>
        <v>612138.49313087773</v>
      </c>
      <c r="H19" s="38"/>
      <c r="I19" s="48">
        <v>1263388.6514422544</v>
      </c>
      <c r="J19" s="38"/>
      <c r="K19" s="48">
        <v>3001011.0261544599</v>
      </c>
      <c r="L19" s="38"/>
      <c r="M19" s="38">
        <f t="shared" si="1"/>
        <v>4876538.170727592</v>
      </c>
      <c r="N19" s="38"/>
      <c r="O19" s="48">
        <v>2229118.3709856882</v>
      </c>
      <c r="P19" s="38"/>
      <c r="Q19" s="38">
        <f t="shared" si="2"/>
        <v>7105656.5417132806</v>
      </c>
      <c r="R19" s="82">
        <f t="shared" si="3"/>
        <v>107</v>
      </c>
    </row>
    <row r="20" spans="1:18" s="33" customFormat="1" x14ac:dyDescent="0.35">
      <c r="A20" s="82">
        <f t="shared" si="4"/>
        <v>108</v>
      </c>
      <c r="B20" s="76" t="s">
        <v>28</v>
      </c>
      <c r="C20" s="48">
        <v>855241.94255372405</v>
      </c>
      <c r="D20" s="48">
        <v>1640400.4452668841</v>
      </c>
      <c r="E20" s="48">
        <v>87211.202550345348</v>
      </c>
      <c r="F20" s="48">
        <v>7253.5944765145832</v>
      </c>
      <c r="G20" s="38">
        <f t="shared" si="0"/>
        <v>2590107.184847468</v>
      </c>
      <c r="H20" s="38"/>
      <c r="I20" s="48">
        <v>5345705.3592865746</v>
      </c>
      <c r="J20" s="38"/>
      <c r="K20" s="48">
        <v>14448619.262152229</v>
      </c>
      <c r="L20" s="38"/>
      <c r="M20" s="38">
        <f t="shared" si="1"/>
        <v>22384431.806286268</v>
      </c>
      <c r="N20" s="38"/>
      <c r="O20" s="48">
        <v>10840758.98288036</v>
      </c>
      <c r="P20" s="38"/>
      <c r="Q20" s="38">
        <f t="shared" si="2"/>
        <v>33225190.789166629</v>
      </c>
      <c r="R20" s="82">
        <f t="shared" si="3"/>
        <v>108</v>
      </c>
    </row>
    <row r="21" spans="1:18" s="33" customFormat="1" x14ac:dyDescent="0.35">
      <c r="A21" s="82">
        <f t="shared" si="4"/>
        <v>109</v>
      </c>
      <c r="B21" s="76" t="s">
        <v>29</v>
      </c>
      <c r="C21" s="48">
        <v>5197.4796860742999</v>
      </c>
      <c r="D21" s="48">
        <v>9969.0480168029208</v>
      </c>
      <c r="E21" s="48">
        <v>530.00026203118239</v>
      </c>
      <c r="F21" s="48">
        <v>44.081572788786701</v>
      </c>
      <c r="G21" s="38">
        <f t="shared" si="0"/>
        <v>15740.609537697192</v>
      </c>
      <c r="H21" s="38"/>
      <c r="I21" s="48">
        <v>32486.941566111502</v>
      </c>
      <c r="J21" s="38"/>
      <c r="K21" s="48">
        <v>97984.83993476523</v>
      </c>
      <c r="L21" s="38"/>
      <c r="M21" s="38">
        <f t="shared" si="1"/>
        <v>146212.39103857393</v>
      </c>
      <c r="N21" s="38"/>
      <c r="O21" s="48">
        <v>74351.482072616898</v>
      </c>
      <c r="P21" s="38"/>
      <c r="Q21" s="38">
        <f t="shared" si="2"/>
        <v>220563.87311119083</v>
      </c>
      <c r="R21" s="82">
        <f t="shared" si="3"/>
        <v>109</v>
      </c>
    </row>
    <row r="22" spans="1:18" s="33" customFormat="1" x14ac:dyDescent="0.35">
      <c r="A22" s="82">
        <f t="shared" si="4"/>
        <v>110</v>
      </c>
      <c r="B22" s="64" t="s">
        <v>30</v>
      </c>
      <c r="C22" s="39">
        <f>SUM(C12:C21)</f>
        <v>5968823.6356513351</v>
      </c>
      <c r="D22" s="39">
        <f t="shared" ref="D22:M22" si="5">SUM(D12:D21)</f>
        <v>11448527.559821956</v>
      </c>
      <c r="E22" s="39">
        <f t="shared" si="5"/>
        <v>608656.17221921775</v>
      </c>
      <c r="F22" s="39">
        <f t="shared" si="5"/>
        <v>50623.600177479027</v>
      </c>
      <c r="G22" s="39">
        <f t="shared" si="5"/>
        <v>18076630.96786999</v>
      </c>
      <c r="H22" s="39"/>
      <c r="I22" s="39">
        <f t="shared" si="5"/>
        <v>37308240.990219414</v>
      </c>
      <c r="J22" s="39"/>
      <c r="K22" s="39">
        <f t="shared" si="5"/>
        <v>86204774.53576228</v>
      </c>
      <c r="L22" s="39"/>
      <c r="M22" s="39">
        <f t="shared" si="5"/>
        <v>141589646.49385166</v>
      </c>
      <c r="N22" s="39"/>
      <c r="O22" s="39">
        <f t="shared" ref="O22:Q22" si="6">SUM(O12:O21)</f>
        <v>63843778.733581677</v>
      </c>
      <c r="P22" s="39"/>
      <c r="Q22" s="39">
        <f t="shared" si="6"/>
        <v>205433425.22743335</v>
      </c>
      <c r="R22" s="82">
        <f t="shared" si="3"/>
        <v>110</v>
      </c>
    </row>
    <row r="23" spans="1:18" s="33" customFormat="1" ht="9" customHeight="1" x14ac:dyDescent="0.35">
      <c r="A23" s="82"/>
      <c r="B23" s="64"/>
      <c r="C23" s="38"/>
      <c r="D23" s="38"/>
      <c r="E23" s="38"/>
      <c r="F23" s="38"/>
      <c r="G23" s="38"/>
      <c r="H23" s="38"/>
      <c r="I23" s="38"/>
      <c r="J23" s="40"/>
      <c r="K23" s="38"/>
      <c r="L23" s="38"/>
      <c r="M23" s="38"/>
      <c r="N23" s="38"/>
      <c r="O23" s="38"/>
      <c r="P23" s="38"/>
      <c r="Q23" s="38"/>
      <c r="R23" s="82"/>
    </row>
    <row r="24" spans="1:18" s="33" customFormat="1" x14ac:dyDescent="0.35">
      <c r="A24" s="82"/>
      <c r="B24" s="72" t="s">
        <v>31</v>
      </c>
      <c r="C24" s="38"/>
      <c r="D24" s="38"/>
      <c r="E24" s="38"/>
      <c r="F24" s="38"/>
      <c r="G24" s="38"/>
      <c r="H24" s="38"/>
      <c r="I24" s="38"/>
      <c r="J24" s="38"/>
      <c r="K24" s="38"/>
      <c r="L24" s="38"/>
      <c r="M24" s="38"/>
      <c r="N24" s="38"/>
      <c r="O24" s="38"/>
      <c r="P24" s="38"/>
      <c r="Q24" s="38"/>
      <c r="R24" s="82"/>
    </row>
    <row r="25" spans="1:18" s="33" customFormat="1" x14ac:dyDescent="0.35">
      <c r="A25" s="82">
        <f>A22+1</f>
        <v>111</v>
      </c>
      <c r="B25" s="76" t="s">
        <v>32</v>
      </c>
      <c r="C25" s="48">
        <v>577711.56696822902</v>
      </c>
      <c r="D25" s="48">
        <v>1108082.12803593</v>
      </c>
      <c r="E25" s="48">
        <v>58910.722189444903</v>
      </c>
      <c r="F25" s="48">
        <v>4899.7660459292701</v>
      </c>
      <c r="G25" s="38">
        <f t="shared" ref="G25:G27" si="7">SUM(C25:F25)</f>
        <v>1749604.1832395331</v>
      </c>
      <c r="H25" s="38"/>
      <c r="I25" s="48">
        <v>3610996.6852682848</v>
      </c>
      <c r="J25" s="38"/>
      <c r="K25" s="48">
        <v>9048407.9774817508</v>
      </c>
      <c r="L25" s="38"/>
      <c r="M25" s="38">
        <f t="shared" ref="M25:M27" si="8">K25+I25+G25</f>
        <v>14409008.845989568</v>
      </c>
      <c r="N25" s="38"/>
      <c r="O25" s="48">
        <v>6756566.6057034098</v>
      </c>
      <c r="P25" s="38"/>
      <c r="Q25" s="38">
        <f t="shared" si="2"/>
        <v>21165575.451692976</v>
      </c>
      <c r="R25" s="82">
        <f t="shared" ref="R25:R29" si="9">A25</f>
        <v>111</v>
      </c>
    </row>
    <row r="26" spans="1:18" s="33" customFormat="1" x14ac:dyDescent="0.35">
      <c r="A26" s="82">
        <f t="shared" ref="A26:A29" si="10">A25+1</f>
        <v>112</v>
      </c>
      <c r="B26" s="76" t="s">
        <v>33</v>
      </c>
      <c r="C26" s="48">
        <v>2287412.9966887715</v>
      </c>
      <c r="D26" s="48">
        <v>4387382.2266870532</v>
      </c>
      <c r="E26" s="48">
        <v>233253.33831833824</v>
      </c>
      <c r="F26" s="48">
        <v>19400.3187317337</v>
      </c>
      <c r="G26" s="38">
        <f t="shared" si="7"/>
        <v>6927448.8804258974</v>
      </c>
      <c r="H26" s="38"/>
      <c r="I26" s="48">
        <v>14297516.652175637</v>
      </c>
      <c r="J26" s="38"/>
      <c r="K26" s="48">
        <v>35528800.47089541</v>
      </c>
      <c r="L26" s="38"/>
      <c r="M26" s="38">
        <f t="shared" si="8"/>
        <v>56753766.003496945</v>
      </c>
      <c r="N26" s="38"/>
      <c r="O26" s="48">
        <v>26508544.061386388</v>
      </c>
      <c r="P26" s="38"/>
      <c r="Q26" s="38">
        <f t="shared" si="2"/>
        <v>83262310.064883336</v>
      </c>
      <c r="R26" s="82">
        <f t="shared" si="9"/>
        <v>112</v>
      </c>
    </row>
    <row r="27" spans="1:18" s="33" customFormat="1" x14ac:dyDescent="0.35">
      <c r="A27" s="82">
        <f t="shared" si="10"/>
        <v>113</v>
      </c>
      <c r="B27" s="64" t="s">
        <v>34</v>
      </c>
      <c r="C27" s="48">
        <v>0</v>
      </c>
      <c r="D27" s="48">
        <v>0</v>
      </c>
      <c r="E27" s="48">
        <v>0</v>
      </c>
      <c r="F27" s="48">
        <v>0</v>
      </c>
      <c r="G27" s="38">
        <f t="shared" si="7"/>
        <v>0</v>
      </c>
      <c r="H27" s="38"/>
      <c r="I27" s="48">
        <v>0</v>
      </c>
      <c r="J27" s="38"/>
      <c r="K27" s="48">
        <v>0</v>
      </c>
      <c r="L27" s="38"/>
      <c r="M27" s="38">
        <f t="shared" si="8"/>
        <v>0</v>
      </c>
      <c r="N27" s="38"/>
      <c r="O27" s="48">
        <v>0</v>
      </c>
      <c r="P27" s="38"/>
      <c r="Q27" s="38">
        <f t="shared" si="2"/>
        <v>0</v>
      </c>
      <c r="R27" s="82">
        <f t="shared" si="9"/>
        <v>113</v>
      </c>
    </row>
    <row r="28" spans="1:18" s="33" customFormat="1" x14ac:dyDescent="0.35">
      <c r="A28" s="82">
        <f t="shared" si="10"/>
        <v>114</v>
      </c>
      <c r="B28" s="77" t="s">
        <v>35</v>
      </c>
      <c r="C28" s="48">
        <v>0</v>
      </c>
      <c r="D28" s="48">
        <v>0</v>
      </c>
      <c r="E28" s="48">
        <v>0</v>
      </c>
      <c r="F28" s="48">
        <v>0</v>
      </c>
      <c r="G28" s="38">
        <f t="shared" ref="G28" si="11">SUM(C28:F28)</f>
        <v>0</v>
      </c>
      <c r="H28" s="38"/>
      <c r="I28" s="48">
        <v>0</v>
      </c>
      <c r="J28" s="38"/>
      <c r="K28" s="48">
        <v>0</v>
      </c>
      <c r="L28" s="38"/>
      <c r="M28" s="38">
        <f t="shared" ref="M28" si="12">K28+I28+G28</f>
        <v>0</v>
      </c>
      <c r="N28" s="38"/>
      <c r="O28" s="48">
        <v>2550.12</v>
      </c>
      <c r="P28" s="38"/>
      <c r="Q28" s="38">
        <f t="shared" si="2"/>
        <v>2550.12</v>
      </c>
      <c r="R28" s="82">
        <f t="shared" si="9"/>
        <v>114</v>
      </c>
    </row>
    <row r="29" spans="1:18" s="33" customFormat="1" x14ac:dyDescent="0.35">
      <c r="A29" s="82">
        <f t="shared" si="10"/>
        <v>115</v>
      </c>
      <c r="B29" s="64" t="s">
        <v>30</v>
      </c>
      <c r="C29" s="39">
        <f>SUM(C25:C28)</f>
        <v>2865124.5636570007</v>
      </c>
      <c r="D29" s="39">
        <f t="shared" ref="D29:Q29" si="13">SUM(D25:D28)</f>
        <v>5495464.3547229832</v>
      </c>
      <c r="E29" s="39">
        <f t="shared" si="13"/>
        <v>292164.06050778314</v>
      </c>
      <c r="F29" s="39">
        <f t="shared" si="13"/>
        <v>24300.084777662971</v>
      </c>
      <c r="G29" s="39">
        <f t="shared" si="13"/>
        <v>8677053.063665431</v>
      </c>
      <c r="H29" s="39"/>
      <c r="I29" s="39">
        <f t="shared" si="13"/>
        <v>17908513.337443922</v>
      </c>
      <c r="J29" s="39"/>
      <c r="K29" s="39">
        <f t="shared" si="13"/>
        <v>44577208.448377162</v>
      </c>
      <c r="L29" s="39"/>
      <c r="M29" s="39">
        <f t="shared" si="13"/>
        <v>71162774.849486515</v>
      </c>
      <c r="N29" s="39"/>
      <c r="O29" s="39">
        <f t="shared" si="13"/>
        <v>33267660.787089799</v>
      </c>
      <c r="P29" s="39"/>
      <c r="Q29" s="39">
        <f t="shared" si="13"/>
        <v>104430435.63657632</v>
      </c>
      <c r="R29" s="82">
        <f t="shared" si="9"/>
        <v>115</v>
      </c>
    </row>
    <row r="30" spans="1:18" s="33" customFormat="1" ht="7.5" customHeight="1" x14ac:dyDescent="0.35">
      <c r="A30" s="82"/>
      <c r="B30" s="64"/>
      <c r="C30" s="38"/>
      <c r="D30" s="38"/>
      <c r="E30" s="38"/>
      <c r="F30" s="38"/>
      <c r="G30" s="38"/>
      <c r="H30" s="38"/>
      <c r="I30" s="38"/>
      <c r="J30" s="38"/>
      <c r="K30" s="38"/>
      <c r="L30" s="38"/>
      <c r="M30" s="38"/>
      <c r="N30" s="38"/>
      <c r="O30" s="38"/>
      <c r="P30" s="38"/>
      <c r="Q30" s="38"/>
      <c r="R30" s="82"/>
    </row>
    <row r="31" spans="1:18" s="33" customFormat="1" x14ac:dyDescent="0.35">
      <c r="A31" s="82"/>
      <c r="B31" s="72" t="s">
        <v>36</v>
      </c>
      <c r="C31" s="38"/>
      <c r="D31" s="38"/>
      <c r="E31" s="38"/>
      <c r="F31" s="38"/>
      <c r="G31" s="38"/>
      <c r="H31" s="38"/>
      <c r="I31" s="38"/>
      <c r="J31" s="38"/>
      <c r="K31" s="38"/>
      <c r="L31" s="38"/>
      <c r="M31" s="38"/>
      <c r="N31" s="38"/>
      <c r="O31" s="38"/>
      <c r="P31" s="38"/>
      <c r="Q31" s="38"/>
      <c r="R31" s="82"/>
    </row>
    <row r="32" spans="1:18" s="33" customFormat="1" x14ac:dyDescent="0.35">
      <c r="A32" s="82">
        <f>A29+1</f>
        <v>116</v>
      </c>
      <c r="B32" s="64" t="s">
        <v>37</v>
      </c>
      <c r="C32" s="48">
        <v>177083.36456836891</v>
      </c>
      <c r="D32" s="48">
        <v>339655.50054751051</v>
      </c>
      <c r="E32" s="48">
        <v>18057.642413507481</v>
      </c>
      <c r="F32" s="48">
        <v>1501.9035564138626</v>
      </c>
      <c r="G32" s="38">
        <f t="shared" ref="G32:G35" si="14">SUM(C32:F32)</f>
        <v>536298.41108580073</v>
      </c>
      <c r="H32" s="38"/>
      <c r="I32" s="48">
        <v>1106862.79976752</v>
      </c>
      <c r="J32" s="38"/>
      <c r="K32" s="48">
        <v>2173352.2072320646</v>
      </c>
      <c r="L32" s="38"/>
      <c r="M32" s="38">
        <f t="shared" ref="M32:M35" si="15">K32+I32+G32</f>
        <v>3816513.4180853856</v>
      </c>
      <c r="N32" s="38"/>
      <c r="O32" s="48">
        <v>0</v>
      </c>
      <c r="P32" s="38"/>
      <c r="Q32" s="38">
        <f t="shared" si="2"/>
        <v>3816513.4180853856</v>
      </c>
      <c r="R32" s="82">
        <f t="shared" ref="R32:R37" si="16">A32</f>
        <v>116</v>
      </c>
    </row>
    <row r="33" spans="1:18" s="33" customFormat="1" x14ac:dyDescent="0.35">
      <c r="A33" s="82">
        <f t="shared" ref="A33:A37" si="17">A32+1</f>
        <v>117</v>
      </c>
      <c r="B33" s="64" t="s">
        <v>38</v>
      </c>
      <c r="C33" s="48">
        <v>28.4539270381077</v>
      </c>
      <c r="D33" s="48">
        <v>54.576175770251403</v>
      </c>
      <c r="E33" s="48">
        <v>2.9015195242453529</v>
      </c>
      <c r="F33" s="48">
        <v>0.24132732239778101</v>
      </c>
      <c r="G33" s="38">
        <f t="shared" si="14"/>
        <v>86.172949655002242</v>
      </c>
      <c r="H33" s="38"/>
      <c r="I33" s="48">
        <v>177.85178987618079</v>
      </c>
      <c r="J33" s="38"/>
      <c r="K33" s="48">
        <v>349.21634385829526</v>
      </c>
      <c r="L33" s="38"/>
      <c r="M33" s="38">
        <f t="shared" si="15"/>
        <v>613.24108338947826</v>
      </c>
      <c r="N33" s="38"/>
      <c r="O33" s="48">
        <v>0</v>
      </c>
      <c r="P33" s="38"/>
      <c r="Q33" s="38">
        <f t="shared" si="2"/>
        <v>613.24108338947826</v>
      </c>
      <c r="R33" s="82">
        <f t="shared" si="16"/>
        <v>117</v>
      </c>
    </row>
    <row r="34" spans="1:18" s="33" customFormat="1" x14ac:dyDescent="0.35">
      <c r="A34" s="82">
        <f t="shared" si="17"/>
        <v>118</v>
      </c>
      <c r="B34" s="78" t="s">
        <v>39</v>
      </c>
      <c r="C34" s="48">
        <v>0</v>
      </c>
      <c r="D34" s="48">
        <v>0</v>
      </c>
      <c r="E34" s="48">
        <v>0</v>
      </c>
      <c r="F34" s="48">
        <v>0</v>
      </c>
      <c r="G34" s="38">
        <f t="shared" si="14"/>
        <v>0</v>
      </c>
      <c r="H34" s="38"/>
      <c r="I34" s="48">
        <v>0</v>
      </c>
      <c r="J34" s="38"/>
      <c r="K34" s="48">
        <v>0</v>
      </c>
      <c r="L34" s="38"/>
      <c r="M34" s="38">
        <f t="shared" si="15"/>
        <v>0</v>
      </c>
      <c r="N34" s="38"/>
      <c r="O34" s="48">
        <v>0</v>
      </c>
      <c r="P34" s="38"/>
      <c r="Q34" s="38">
        <f t="shared" si="2"/>
        <v>0</v>
      </c>
      <c r="R34" s="82">
        <f t="shared" si="16"/>
        <v>118</v>
      </c>
    </row>
    <row r="35" spans="1:18" s="33" customFormat="1" x14ac:dyDescent="0.35">
      <c r="A35" s="82">
        <f t="shared" si="17"/>
        <v>119</v>
      </c>
      <c r="B35" s="77" t="s">
        <v>40</v>
      </c>
      <c r="C35" s="48">
        <v>0</v>
      </c>
      <c r="D35" s="48">
        <v>0</v>
      </c>
      <c r="E35" s="48">
        <v>0</v>
      </c>
      <c r="F35" s="48">
        <v>0</v>
      </c>
      <c r="G35" s="38">
        <f t="shared" si="14"/>
        <v>0</v>
      </c>
      <c r="H35" s="38"/>
      <c r="I35" s="48">
        <v>0</v>
      </c>
      <c r="J35" s="38"/>
      <c r="K35" s="48">
        <v>0</v>
      </c>
      <c r="L35" s="38"/>
      <c r="M35" s="38">
        <f t="shared" si="15"/>
        <v>0</v>
      </c>
      <c r="N35" s="38"/>
      <c r="O35" s="48">
        <v>0</v>
      </c>
      <c r="P35" s="38"/>
      <c r="Q35" s="38">
        <f t="shared" si="2"/>
        <v>0</v>
      </c>
      <c r="R35" s="82">
        <f t="shared" si="16"/>
        <v>119</v>
      </c>
    </row>
    <row r="36" spans="1:18" s="33" customFormat="1" x14ac:dyDescent="0.35">
      <c r="A36" s="82">
        <f t="shared" si="17"/>
        <v>120</v>
      </c>
      <c r="B36" s="77" t="s">
        <v>35</v>
      </c>
      <c r="C36" s="48">
        <v>0</v>
      </c>
      <c r="D36" s="48">
        <v>0</v>
      </c>
      <c r="E36" s="48">
        <v>0</v>
      </c>
      <c r="F36" s="48">
        <v>0</v>
      </c>
      <c r="G36" s="38">
        <f t="shared" ref="G36" si="18">SUM(C36:F36)</f>
        <v>0</v>
      </c>
      <c r="H36" s="38"/>
      <c r="I36" s="48">
        <v>0</v>
      </c>
      <c r="J36" s="38"/>
      <c r="K36" s="48">
        <v>0</v>
      </c>
      <c r="L36" s="38"/>
      <c r="M36" s="38">
        <f t="shared" ref="M36" si="19">K36+I36+G36</f>
        <v>0</v>
      </c>
      <c r="N36" s="38"/>
      <c r="O36" s="48">
        <v>4898705.8990344014</v>
      </c>
      <c r="P36" s="38"/>
      <c r="Q36" s="38">
        <f t="shared" si="2"/>
        <v>4898705.8990344014</v>
      </c>
      <c r="R36" s="82">
        <f t="shared" si="16"/>
        <v>120</v>
      </c>
    </row>
    <row r="37" spans="1:18" s="33" customFormat="1" x14ac:dyDescent="0.35">
      <c r="A37" s="82">
        <f t="shared" si="17"/>
        <v>121</v>
      </c>
      <c r="B37" s="64" t="s">
        <v>30</v>
      </c>
      <c r="C37" s="39">
        <f>SUM(C32:C36)</f>
        <v>177111.81849540703</v>
      </c>
      <c r="D37" s="39">
        <f t="shared" ref="D37:Q37" si="20">SUM(D32:D36)</f>
        <v>339710.07672328077</v>
      </c>
      <c r="E37" s="39">
        <f t="shared" si="20"/>
        <v>18060.543933031728</v>
      </c>
      <c r="F37" s="39">
        <f t="shared" si="20"/>
        <v>1502.1448837362605</v>
      </c>
      <c r="G37" s="39">
        <f t="shared" si="20"/>
        <v>536384.58403545571</v>
      </c>
      <c r="H37" s="39"/>
      <c r="I37" s="39">
        <f t="shared" si="20"/>
        <v>1107040.6515573962</v>
      </c>
      <c r="J37" s="39"/>
      <c r="K37" s="39">
        <f t="shared" si="20"/>
        <v>2173701.4235759228</v>
      </c>
      <c r="L37" s="39"/>
      <c r="M37" s="39">
        <f t="shared" si="20"/>
        <v>3817126.6591687752</v>
      </c>
      <c r="N37" s="39"/>
      <c r="O37" s="39">
        <f t="shared" si="20"/>
        <v>4898705.8990344014</v>
      </c>
      <c r="P37" s="39"/>
      <c r="Q37" s="39">
        <f t="shared" si="20"/>
        <v>8715832.5582031757</v>
      </c>
      <c r="R37" s="82">
        <f t="shared" si="16"/>
        <v>121</v>
      </c>
    </row>
    <row r="38" spans="1:18" s="33" customFormat="1" ht="9" customHeight="1" x14ac:dyDescent="0.35">
      <c r="A38" s="82"/>
      <c r="B38" s="64"/>
      <c r="C38" s="38"/>
      <c r="D38" s="38"/>
      <c r="E38" s="38"/>
      <c r="F38" s="38"/>
      <c r="G38" s="38"/>
      <c r="H38" s="38"/>
      <c r="I38" s="38"/>
      <c r="J38" s="38"/>
      <c r="K38" s="38"/>
      <c r="L38" s="38"/>
      <c r="M38" s="38"/>
      <c r="N38" s="38"/>
      <c r="O38" s="38"/>
      <c r="P38" s="38"/>
      <c r="Q38" s="38"/>
      <c r="R38" s="82"/>
    </row>
    <row r="39" spans="1:18" s="33" customFormat="1" ht="15" thickBot="1" x14ac:dyDescent="0.4">
      <c r="A39" s="82">
        <f>A37+1</f>
        <v>122</v>
      </c>
      <c r="B39" s="36" t="s">
        <v>41</v>
      </c>
      <c r="C39" s="57">
        <f>C37+C29+C22</f>
        <v>9011060.0178037435</v>
      </c>
      <c r="D39" s="57">
        <f t="shared" ref="D39:I39" si="21">D37+D29+D22</f>
        <v>17283701.991268218</v>
      </c>
      <c r="E39" s="57">
        <f t="shared" si="21"/>
        <v>918880.77666003257</v>
      </c>
      <c r="F39" s="57">
        <f t="shared" si="21"/>
        <v>76425.829838878257</v>
      </c>
      <c r="G39" s="57">
        <f t="shared" si="21"/>
        <v>27290068.615570877</v>
      </c>
      <c r="H39" s="57"/>
      <c r="I39" s="57">
        <f t="shared" si="21"/>
        <v>56323794.979220733</v>
      </c>
      <c r="J39" s="57"/>
      <c r="K39" s="57">
        <f>K37+K29+K22</f>
        <v>132955684.40771537</v>
      </c>
      <c r="L39" s="57"/>
      <c r="M39" s="57">
        <f>M37+M29+M22</f>
        <v>216569548.00250697</v>
      </c>
      <c r="N39" s="57"/>
      <c r="O39" s="57">
        <f>O37+O29+O22</f>
        <v>102010145.41970587</v>
      </c>
      <c r="P39" s="57"/>
      <c r="Q39" s="57">
        <f>Q37+Q29+Q22</f>
        <v>318579693.42221284</v>
      </c>
      <c r="R39" s="82">
        <f t="shared" ref="R39" si="22">A39</f>
        <v>122</v>
      </c>
    </row>
    <row r="40" spans="1:18" ht="9.75" customHeight="1" thickTop="1" x14ac:dyDescent="0.35">
      <c r="Q40" s="32"/>
    </row>
    <row r="41" spans="1:18" x14ac:dyDescent="0.35">
      <c r="B41" s="79" t="s">
        <v>67</v>
      </c>
      <c r="C41" s="33"/>
      <c r="D41" s="33"/>
      <c r="E41" s="33"/>
      <c r="F41" s="33"/>
      <c r="G41" s="33"/>
      <c r="H41" s="33"/>
      <c r="I41" s="33"/>
      <c r="J41" s="33"/>
      <c r="K41" s="33"/>
      <c r="L41" s="33"/>
      <c r="M41" s="33"/>
      <c r="N41" s="33"/>
      <c r="O41" s="33"/>
      <c r="P41" s="33"/>
      <c r="Q41" s="33"/>
    </row>
    <row r="42" spans="1:18" ht="33" customHeight="1" x14ac:dyDescent="0.35">
      <c r="B42" s="96" t="s">
        <v>297</v>
      </c>
      <c r="C42" s="96"/>
      <c r="D42" s="96"/>
      <c r="E42" s="96"/>
      <c r="F42" s="96"/>
      <c r="G42" s="96"/>
      <c r="H42" s="96"/>
      <c r="I42" s="96"/>
      <c r="J42" s="96"/>
      <c r="K42" s="96"/>
      <c r="L42" s="96"/>
      <c r="M42" s="96"/>
      <c r="N42" s="96"/>
      <c r="O42" s="96"/>
      <c r="P42" s="96"/>
      <c r="Q42" s="96"/>
    </row>
    <row r="46" spans="1:18" x14ac:dyDescent="0.35">
      <c r="C46" s="10"/>
      <c r="D46" s="10"/>
      <c r="E46" s="10"/>
      <c r="F46" s="33"/>
      <c r="G46" s="33"/>
      <c r="H46" s="33"/>
      <c r="I46" s="33"/>
      <c r="J46" s="33"/>
      <c r="K46" s="10"/>
      <c r="L46" s="10"/>
      <c r="M46" s="10"/>
      <c r="N46" s="10"/>
      <c r="O46" s="10"/>
    </row>
  </sheetData>
  <mergeCells count="11">
    <mergeCell ref="B42:Q42"/>
    <mergeCell ref="A1:Q1"/>
    <mergeCell ref="A2:Q2"/>
    <mergeCell ref="A3:Q3"/>
    <mergeCell ref="A4:Q4"/>
    <mergeCell ref="C9:G9"/>
    <mergeCell ref="I9:I10"/>
    <mergeCell ref="K9:K10"/>
    <mergeCell ref="M9:M10"/>
    <mergeCell ref="O9:O10"/>
    <mergeCell ref="Q9:Q10"/>
  </mergeCells>
  <printOptions horizontalCentered="1"/>
  <pageMargins left="1" right="1" top="1" bottom="1" header="0.5" footer="0.5"/>
  <pageSetup scale="67" orientation="landscape" r:id="rId1"/>
  <headerFooter>
    <oddHeader xml:space="preserve">&amp;R&amp;10Docket No. ER19-13-000- Annual Update RY2024
&amp;F
</oddHeader>
  </headerFooter>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F7165-DE19-4965-AD33-7D32EB34282F}">
  <sheetPr>
    <pageSetUpPr fitToPage="1"/>
  </sheetPr>
  <dimension ref="A1:R72"/>
  <sheetViews>
    <sheetView showGridLines="0" tabSelected="1" view="pageBreakPreview" topLeftCell="A44" zoomScale="70" zoomScaleSheetLayoutView="70" workbookViewId="0">
      <selection activeCell="F48" sqref="F48"/>
    </sheetView>
  </sheetViews>
  <sheetFormatPr defaultColWidth="9.1796875" defaultRowHeight="14.5" x14ac:dyDescent="0.35"/>
  <cols>
    <col min="1" max="1" width="5.453125" style="75" customWidth="1"/>
    <col min="2" max="2" width="11.54296875" style="64" customWidth="1"/>
    <col min="3" max="4" width="15.26953125" style="64" customWidth="1"/>
    <col min="5" max="5" width="13.7265625" style="64" bestFit="1" customWidth="1"/>
    <col min="6" max="6" width="12.54296875" style="64" bestFit="1" customWidth="1"/>
    <col min="7" max="7" width="15.26953125" style="64" customWidth="1"/>
    <col min="8" max="8" width="1.1796875" style="64" customWidth="1"/>
    <col min="9" max="9" width="15.81640625" style="64" customWidth="1"/>
    <col min="10" max="10" width="0.81640625" style="64" customWidth="1"/>
    <col min="11" max="11" width="16.26953125" style="64" bestFit="1" customWidth="1"/>
    <col min="12" max="12" width="1" style="64" customWidth="1"/>
    <col min="13" max="13" width="16.26953125" style="64" bestFit="1" customWidth="1"/>
    <col min="14" max="14" width="1" style="64" customWidth="1"/>
    <col min="15" max="15" width="15.26953125" style="64" bestFit="1" customWidth="1"/>
    <col min="16" max="16" width="1" style="64" customWidth="1"/>
    <col min="17" max="17" width="16.26953125" style="64" bestFit="1" customWidth="1"/>
    <col min="18" max="18" width="5.453125" style="64" customWidth="1"/>
    <col min="19" max="16384" width="9.1796875" style="64"/>
  </cols>
  <sheetData>
    <row r="1" spans="1:18" x14ac:dyDescent="0.35">
      <c r="A1" s="94" t="str">
        <f>ToC!A1</f>
        <v>Pacific Gas and Electric Company</v>
      </c>
      <c r="B1" s="94"/>
      <c r="C1" s="94"/>
      <c r="D1" s="94"/>
      <c r="E1" s="94"/>
      <c r="F1" s="94"/>
      <c r="G1" s="94"/>
      <c r="H1" s="95"/>
      <c r="I1" s="95"/>
      <c r="J1" s="95"/>
      <c r="K1" s="95"/>
      <c r="L1" s="95"/>
      <c r="M1" s="95"/>
      <c r="N1" s="95"/>
      <c r="O1" s="95"/>
      <c r="P1" s="95"/>
      <c r="Q1" s="95"/>
    </row>
    <row r="2" spans="1:18" x14ac:dyDescent="0.35">
      <c r="A2" s="94" t="str">
        <f>ToC!A2</f>
        <v>TO Tariff Rate Year 2024</v>
      </c>
      <c r="B2" s="94"/>
      <c r="C2" s="94"/>
      <c r="D2" s="94"/>
      <c r="E2" s="94"/>
      <c r="F2" s="94"/>
      <c r="G2" s="94"/>
      <c r="H2" s="94"/>
      <c r="I2" s="94"/>
      <c r="J2" s="94"/>
      <c r="K2" s="94"/>
      <c r="L2" s="94"/>
      <c r="M2" s="94"/>
      <c r="N2" s="94"/>
      <c r="O2" s="94"/>
      <c r="P2" s="94"/>
      <c r="Q2" s="94"/>
    </row>
    <row r="3" spans="1:18" x14ac:dyDescent="0.35">
      <c r="A3" s="94" t="s">
        <v>82</v>
      </c>
      <c r="B3" s="94"/>
      <c r="C3" s="94"/>
      <c r="D3" s="94"/>
      <c r="E3" s="94"/>
      <c r="F3" s="94"/>
      <c r="G3" s="94"/>
      <c r="H3" s="94"/>
      <c r="I3" s="94"/>
      <c r="J3" s="94"/>
      <c r="K3" s="94"/>
      <c r="L3" s="94"/>
      <c r="M3" s="94"/>
      <c r="N3" s="94"/>
      <c r="O3" s="94"/>
      <c r="P3" s="94"/>
      <c r="Q3" s="94"/>
    </row>
    <row r="4" spans="1:18" x14ac:dyDescent="0.35">
      <c r="A4" s="94" t="s">
        <v>205</v>
      </c>
      <c r="B4" s="94"/>
      <c r="C4" s="94"/>
      <c r="D4" s="94"/>
      <c r="E4" s="94"/>
      <c r="F4" s="94"/>
      <c r="G4" s="94"/>
      <c r="H4" s="95"/>
      <c r="I4" s="95"/>
      <c r="J4" s="95"/>
      <c r="K4" s="95"/>
      <c r="L4" s="95"/>
      <c r="M4" s="95"/>
      <c r="N4" s="95"/>
      <c r="O4" s="95"/>
      <c r="P4" s="95"/>
      <c r="Q4" s="95"/>
    </row>
    <row r="5" spans="1:18" x14ac:dyDescent="0.35">
      <c r="B5" s="55" t="s">
        <v>109</v>
      </c>
      <c r="C5" s="55"/>
      <c r="Q5" s="65" t="str">
        <f>"Prior Year: "&amp;'1'!$G$5</f>
        <v>Prior Year: 2022</v>
      </c>
    </row>
    <row r="6" spans="1:18" ht="6.75" customHeight="1" x14ac:dyDescent="0.35"/>
    <row r="7" spans="1:18" x14ac:dyDescent="0.35">
      <c r="C7" s="44" t="s">
        <v>68</v>
      </c>
      <c r="D7" s="44" t="s">
        <v>69</v>
      </c>
      <c r="E7" s="44" t="s">
        <v>70</v>
      </c>
      <c r="F7" s="44" t="s">
        <v>71</v>
      </c>
      <c r="G7" s="44" t="s">
        <v>87</v>
      </c>
      <c r="H7" s="44"/>
      <c r="I7" s="44" t="s">
        <v>88</v>
      </c>
      <c r="J7" s="44"/>
      <c r="K7" s="44" t="s">
        <v>89</v>
      </c>
      <c r="L7" s="44"/>
      <c r="M7" s="44" t="s">
        <v>90</v>
      </c>
      <c r="N7" s="44"/>
      <c r="O7" s="44" t="s">
        <v>91</v>
      </c>
      <c r="P7" s="44"/>
      <c r="Q7" s="44" t="s">
        <v>92</v>
      </c>
    </row>
    <row r="8" spans="1:18" ht="15" thickBot="1" x14ac:dyDescent="0.4">
      <c r="C8" s="66" t="s">
        <v>72</v>
      </c>
      <c r="D8" s="66"/>
      <c r="E8" s="66"/>
      <c r="F8" s="66"/>
      <c r="G8" s="66" t="s">
        <v>97</v>
      </c>
      <c r="H8" s="66"/>
      <c r="I8" s="66"/>
      <c r="J8" s="66"/>
      <c r="K8" s="66"/>
      <c r="L8" s="66"/>
      <c r="M8" s="66" t="s">
        <v>98</v>
      </c>
      <c r="N8" s="66"/>
      <c r="O8" s="66"/>
      <c r="P8" s="66"/>
      <c r="Q8" s="66" t="s">
        <v>99</v>
      </c>
    </row>
    <row r="9" spans="1:18" s="67" customFormat="1" ht="14.25" customHeight="1" x14ac:dyDescent="0.35">
      <c r="A9" s="75"/>
      <c r="B9" s="64"/>
      <c r="C9" s="104" t="s">
        <v>4</v>
      </c>
      <c r="D9" s="105"/>
      <c r="E9" s="105"/>
      <c r="F9" s="105"/>
      <c r="G9" s="106"/>
      <c r="H9" s="64"/>
      <c r="I9" s="107" t="s">
        <v>5</v>
      </c>
      <c r="K9" s="107" t="s">
        <v>6</v>
      </c>
      <c r="L9" s="64"/>
      <c r="M9" s="109" t="s">
        <v>7</v>
      </c>
      <c r="N9" s="56"/>
      <c r="O9" s="109" t="s">
        <v>8</v>
      </c>
      <c r="P9" s="64"/>
      <c r="Q9" s="109" t="s">
        <v>10</v>
      </c>
      <c r="R9" s="64"/>
    </row>
    <row r="10" spans="1:18" ht="36" customHeight="1" thickBot="1" x14ac:dyDescent="0.4">
      <c r="C10" s="68" t="s">
        <v>11</v>
      </c>
      <c r="D10" s="69" t="s">
        <v>12</v>
      </c>
      <c r="E10" s="70" t="s">
        <v>13</v>
      </c>
      <c r="F10" s="70" t="s">
        <v>14</v>
      </c>
      <c r="G10" s="71" t="s">
        <v>15</v>
      </c>
      <c r="I10" s="108"/>
      <c r="K10" s="108"/>
      <c r="M10" s="110"/>
      <c r="N10" s="56"/>
      <c r="O10" s="110"/>
      <c r="Q10" s="110"/>
    </row>
    <row r="11" spans="1:18" x14ac:dyDescent="0.35">
      <c r="A11" s="72" t="s">
        <v>66</v>
      </c>
      <c r="B11" s="72" t="s">
        <v>19</v>
      </c>
      <c r="C11" s="73"/>
      <c r="D11" s="73"/>
      <c r="E11" s="73"/>
      <c r="F11" s="73"/>
      <c r="G11" s="73"/>
      <c r="H11" s="74"/>
      <c r="I11" s="74"/>
      <c r="K11" s="75"/>
      <c r="M11" s="75"/>
      <c r="N11" s="56"/>
      <c r="O11" s="75"/>
      <c r="R11" s="72" t="s">
        <v>66</v>
      </c>
    </row>
    <row r="12" spans="1:18" s="33" customFormat="1" x14ac:dyDescent="0.35">
      <c r="A12" s="82">
        <v>100</v>
      </c>
      <c r="B12" s="76" t="s">
        <v>20</v>
      </c>
      <c r="C12" s="38">
        <f>'4'!C12+'3'!C12</f>
        <v>17544.979484851101</v>
      </c>
      <c r="D12" s="38">
        <f>'4'!D12+'3'!D12</f>
        <v>33652.222519875002</v>
      </c>
      <c r="E12" s="38">
        <f>'4'!E12+'3'!E12</f>
        <v>1789.1063142040462</v>
      </c>
      <c r="F12" s="38">
        <f>'4'!F12+'3'!F12</f>
        <v>148.80487023575</v>
      </c>
      <c r="G12" s="38">
        <f>SUM(C12:F12)</f>
        <v>53135.113189165895</v>
      </c>
      <c r="H12" s="38"/>
      <c r="I12" s="38">
        <f>'4'!I12+'3'!I12</f>
        <v>109665.2537092759</v>
      </c>
      <c r="J12" s="38"/>
      <c r="K12" s="38">
        <f>'4'!K12+'3'!K12</f>
        <v>215330.33315797648</v>
      </c>
      <c r="L12" s="38"/>
      <c r="M12" s="38">
        <f t="shared" ref="M12:M21" si="0">K12+I12+G12</f>
        <v>378130.70005641825</v>
      </c>
      <c r="N12" s="38"/>
      <c r="O12" s="38">
        <f>'4'!O12+'3'!O12</f>
        <v>156539.93994358159</v>
      </c>
      <c r="P12" s="38"/>
      <c r="Q12" s="38">
        <f t="shared" ref="Q12:Q21" si="1">+M12+O12</f>
        <v>534670.6399999999</v>
      </c>
      <c r="R12" s="82">
        <f>A12</f>
        <v>100</v>
      </c>
    </row>
    <row r="13" spans="1:18" s="33" customFormat="1" x14ac:dyDescent="0.35">
      <c r="A13" s="82">
        <f>A12+1</f>
        <v>101</v>
      </c>
      <c r="B13" s="76" t="s">
        <v>21</v>
      </c>
      <c r="C13" s="38">
        <f>'4'!C13+'3'!C13</f>
        <v>8079521.8613996264</v>
      </c>
      <c r="D13" s="38">
        <f>'4'!D13+'3'!D13</f>
        <v>14497058.779793184</v>
      </c>
      <c r="E13" s="38">
        <f>'4'!E13+'3'!E13</f>
        <v>220836.2630698868</v>
      </c>
      <c r="F13" s="38">
        <f>'4'!F13+'3'!F13</f>
        <v>18367.556588766573</v>
      </c>
      <c r="G13" s="38">
        <f t="shared" ref="G13:G21" si="2">SUM(C13:F13)</f>
        <v>22815784.460851461</v>
      </c>
      <c r="H13" s="38"/>
      <c r="I13" s="38">
        <f>'4'!I13+'3'!I13</f>
        <v>15518839.788412804</v>
      </c>
      <c r="J13" s="38"/>
      <c r="K13" s="38">
        <f>'4'!K13+'3'!K13</f>
        <v>43692691.239288226</v>
      </c>
      <c r="L13" s="38"/>
      <c r="M13" s="38">
        <f t="shared" si="0"/>
        <v>82027315.488552481</v>
      </c>
      <c r="N13" s="38"/>
      <c r="O13" s="38">
        <f>'4'!O13+'3'!O13</f>
        <v>41879592.331447512</v>
      </c>
      <c r="P13" s="38"/>
      <c r="Q13" s="38">
        <f t="shared" si="1"/>
        <v>123906907.81999999</v>
      </c>
      <c r="R13" s="82">
        <f t="shared" ref="R13:R22" si="3">A13</f>
        <v>101</v>
      </c>
    </row>
    <row r="14" spans="1:18" s="33" customFormat="1" x14ac:dyDescent="0.35">
      <c r="A14" s="82">
        <f t="shared" ref="A14:A22" si="4">A13+1</f>
        <v>102</v>
      </c>
      <c r="B14" s="76" t="s">
        <v>22</v>
      </c>
      <c r="C14" s="38">
        <f>'4'!C14+'3'!C14</f>
        <v>4294156.7166601699</v>
      </c>
      <c r="D14" s="38">
        <f>'4'!D14+'3'!D14</f>
        <v>8236425.5534773972</v>
      </c>
      <c r="E14" s="38">
        <f>'4'!E14+'3'!E14</f>
        <v>256575.09156560851</v>
      </c>
      <c r="F14" s="38">
        <f>'4'!F14+'3'!F14</f>
        <v>21340.052797886208</v>
      </c>
      <c r="G14" s="38">
        <f t="shared" si="2"/>
        <v>12808497.414501062</v>
      </c>
      <c r="H14" s="38"/>
      <c r="I14" s="38">
        <f>'4'!I14+'3'!I14</f>
        <v>17956236.434157766</v>
      </c>
      <c r="J14" s="38"/>
      <c r="K14" s="38">
        <f>'4'!K14+'3'!K14</f>
        <v>38681718.377560347</v>
      </c>
      <c r="L14" s="38"/>
      <c r="M14" s="38">
        <f t="shared" si="0"/>
        <v>69446452.226219177</v>
      </c>
      <c r="N14" s="38"/>
      <c r="O14" s="38">
        <f>'4'!O14+'3'!O14</f>
        <v>25363772.653780799</v>
      </c>
      <c r="P14" s="38"/>
      <c r="Q14" s="38">
        <f t="shared" si="1"/>
        <v>94810224.87999998</v>
      </c>
      <c r="R14" s="82">
        <f t="shared" si="3"/>
        <v>102</v>
      </c>
    </row>
    <row r="15" spans="1:18" s="33" customFormat="1" x14ac:dyDescent="0.35">
      <c r="A15" s="82">
        <f t="shared" si="4"/>
        <v>103</v>
      </c>
      <c r="B15" s="76" t="s">
        <v>23</v>
      </c>
      <c r="C15" s="38">
        <f>'4'!C15+'3'!C15</f>
        <v>0</v>
      </c>
      <c r="D15" s="38">
        <f>'4'!D15+'3'!D15</f>
        <v>0</v>
      </c>
      <c r="E15" s="38">
        <f>'4'!E15+'3'!E15</f>
        <v>0</v>
      </c>
      <c r="F15" s="38">
        <f>'4'!F15+'3'!F15</f>
        <v>0</v>
      </c>
      <c r="G15" s="38">
        <f t="shared" si="2"/>
        <v>0</v>
      </c>
      <c r="H15" s="38"/>
      <c r="I15" s="38">
        <f>'4'!I15+'3'!I15</f>
        <v>0</v>
      </c>
      <c r="J15" s="38"/>
      <c r="K15" s="38">
        <f>'4'!K15+'3'!K15</f>
        <v>456257.96844279498</v>
      </c>
      <c r="L15" s="38"/>
      <c r="M15" s="38">
        <f t="shared" si="0"/>
        <v>456257.96844279498</v>
      </c>
      <c r="N15" s="38"/>
      <c r="O15" s="38">
        <f>'4'!O15+'3'!O15</f>
        <v>905542.83155720565</v>
      </c>
      <c r="P15" s="38"/>
      <c r="Q15" s="38">
        <f t="shared" si="1"/>
        <v>1361800.8000000007</v>
      </c>
      <c r="R15" s="82">
        <f t="shared" si="3"/>
        <v>103</v>
      </c>
    </row>
    <row r="16" spans="1:18" s="33" customFormat="1" x14ac:dyDescent="0.35">
      <c r="A16" s="82">
        <f t="shared" si="4"/>
        <v>104</v>
      </c>
      <c r="B16" s="76" t="s">
        <v>24</v>
      </c>
      <c r="C16" s="38">
        <f>'4'!C16+'3'!C16</f>
        <v>0</v>
      </c>
      <c r="D16" s="38">
        <f>'4'!D16+'3'!D16</f>
        <v>0</v>
      </c>
      <c r="E16" s="38">
        <f>'4'!E16+'3'!E16</f>
        <v>0</v>
      </c>
      <c r="F16" s="38">
        <f>'4'!F16+'3'!F16</f>
        <v>0</v>
      </c>
      <c r="G16" s="38">
        <f t="shared" si="2"/>
        <v>0</v>
      </c>
      <c r="H16" s="38"/>
      <c r="I16" s="38">
        <f>'4'!I16+'3'!I16</f>
        <v>3330050.1799999997</v>
      </c>
      <c r="J16" s="38"/>
      <c r="K16" s="38">
        <f>'4'!K16+'3'!K16</f>
        <v>0</v>
      </c>
      <c r="L16" s="38"/>
      <c r="M16" s="38">
        <f t="shared" si="0"/>
        <v>3330050.1799999997</v>
      </c>
      <c r="N16" s="38"/>
      <c r="O16" s="38">
        <f>'4'!O16+'3'!O16</f>
        <v>0</v>
      </c>
      <c r="P16" s="38"/>
      <c r="Q16" s="38">
        <f t="shared" si="1"/>
        <v>3330050.1799999997</v>
      </c>
      <c r="R16" s="82">
        <f t="shared" si="3"/>
        <v>104</v>
      </c>
    </row>
    <row r="17" spans="1:18" s="33" customFormat="1" x14ac:dyDescent="0.35">
      <c r="A17" s="82">
        <f t="shared" si="4"/>
        <v>105</v>
      </c>
      <c r="B17" s="76" t="s">
        <v>25</v>
      </c>
      <c r="C17" s="38">
        <f>'4'!C17+'3'!C17</f>
        <v>0</v>
      </c>
      <c r="D17" s="38">
        <f>'4'!D17+'3'!D17</f>
        <v>0</v>
      </c>
      <c r="E17" s="38">
        <f>'4'!E17+'3'!E17</f>
        <v>0</v>
      </c>
      <c r="F17" s="38">
        <f>'4'!F17+'3'!F17</f>
        <v>0</v>
      </c>
      <c r="G17" s="38">
        <f t="shared" si="2"/>
        <v>0</v>
      </c>
      <c r="H17" s="38"/>
      <c r="I17" s="38">
        <f>'4'!I17+'3'!I17</f>
        <v>-3.04</v>
      </c>
      <c r="J17" s="38"/>
      <c r="K17" s="38">
        <f>'4'!K17+'3'!K17</f>
        <v>0</v>
      </c>
      <c r="L17" s="38"/>
      <c r="M17" s="38">
        <f t="shared" si="0"/>
        <v>-3.04</v>
      </c>
      <c r="N17" s="38"/>
      <c r="O17" s="38">
        <f>'4'!O17+'3'!O17</f>
        <v>0</v>
      </c>
      <c r="P17" s="38"/>
      <c r="Q17" s="38">
        <f t="shared" si="1"/>
        <v>-3.04</v>
      </c>
      <c r="R17" s="82">
        <f t="shared" si="3"/>
        <v>105</v>
      </c>
    </row>
    <row r="18" spans="1:18" s="33" customFormat="1" x14ac:dyDescent="0.35">
      <c r="A18" s="82">
        <f t="shared" si="4"/>
        <v>106</v>
      </c>
      <c r="B18" s="76" t="s">
        <v>26</v>
      </c>
      <c r="C18" s="38">
        <f>'4'!C18+'3'!C18</f>
        <v>218402.01660026849</v>
      </c>
      <c r="D18" s="38">
        <f>'4'!D18+'3'!D18</f>
        <v>404703.19120228878</v>
      </c>
      <c r="E18" s="38">
        <f>'4'!E18+'3'!E18</f>
        <v>21103.263321954852</v>
      </c>
      <c r="F18" s="38">
        <f>'4'!F18+'3'!F18</f>
        <v>1755.21618544587</v>
      </c>
      <c r="G18" s="38">
        <f t="shared" si="2"/>
        <v>645963.68730995804</v>
      </c>
      <c r="H18" s="38"/>
      <c r="I18" s="38">
        <f>'4'!I18+'3'!I18</f>
        <v>1344437.7467960985</v>
      </c>
      <c r="J18" s="38"/>
      <c r="K18" s="38">
        <f>'4'!K18+'3'!K18</f>
        <v>3362290.6123360554</v>
      </c>
      <c r="L18" s="38"/>
      <c r="M18" s="38">
        <f t="shared" si="0"/>
        <v>5352692.046442112</v>
      </c>
      <c r="N18" s="38"/>
      <c r="O18" s="38">
        <f>'4'!O18+'3'!O18</f>
        <v>2515916.0935578877</v>
      </c>
      <c r="P18" s="38"/>
      <c r="Q18" s="38">
        <f t="shared" si="1"/>
        <v>7868608.1399999997</v>
      </c>
      <c r="R18" s="82">
        <f t="shared" si="3"/>
        <v>106</v>
      </c>
    </row>
    <row r="19" spans="1:18" s="33" customFormat="1" x14ac:dyDescent="0.35">
      <c r="A19" s="82">
        <f t="shared" si="4"/>
        <v>107</v>
      </c>
      <c r="B19" s="76" t="s">
        <v>27</v>
      </c>
      <c r="C19" s="38">
        <f>'4'!C19+'3'!C19</f>
        <v>227465.21992809136</v>
      </c>
      <c r="D19" s="38">
        <f>'4'!D19+'3'!D19</f>
        <v>431232.1273583388</v>
      </c>
      <c r="E19" s="38">
        <f>'4'!E19+'3'!E19</f>
        <v>20611.245135186931</v>
      </c>
      <c r="F19" s="38">
        <f>'4'!F19+'3'!F19</f>
        <v>1714.2936858412577</v>
      </c>
      <c r="G19" s="38">
        <f t="shared" si="2"/>
        <v>681022.88610745838</v>
      </c>
      <c r="H19" s="38"/>
      <c r="I19" s="38">
        <f>'4'!I19+'3'!I19</f>
        <v>1578309.5008466449</v>
      </c>
      <c r="J19" s="38"/>
      <c r="K19" s="38">
        <f>'4'!K19+'3'!K19</f>
        <v>3088137.7460201737</v>
      </c>
      <c r="L19" s="38"/>
      <c r="M19" s="38">
        <f t="shared" si="0"/>
        <v>5347470.1329742773</v>
      </c>
      <c r="N19" s="38"/>
      <c r="O19" s="38">
        <f>'4'!O19+'3'!O19</f>
        <v>2394577.087025722</v>
      </c>
      <c r="P19" s="38"/>
      <c r="Q19" s="38">
        <f t="shared" si="1"/>
        <v>7742047.2199999988</v>
      </c>
      <c r="R19" s="82">
        <f t="shared" si="3"/>
        <v>107</v>
      </c>
    </row>
    <row r="20" spans="1:18" s="33" customFormat="1" x14ac:dyDescent="0.35">
      <c r="A20" s="82">
        <f t="shared" si="4"/>
        <v>108</v>
      </c>
      <c r="B20" s="76" t="s">
        <v>28</v>
      </c>
      <c r="C20" s="38">
        <f>'4'!C20+'3'!C20</f>
        <v>1039107.5915473351</v>
      </c>
      <c r="D20" s="38">
        <f>'4'!D20+'3'!D20</f>
        <v>1900443.9840655962</v>
      </c>
      <c r="E20" s="38">
        <f>'4'!E20+'3'!E20</f>
        <v>87211.202550345348</v>
      </c>
      <c r="F20" s="38">
        <f>'4'!F20+'3'!F20</f>
        <v>7253.5944765145832</v>
      </c>
      <c r="G20" s="38">
        <f t="shared" si="2"/>
        <v>3034016.3726397916</v>
      </c>
      <c r="H20" s="38"/>
      <c r="I20" s="38">
        <f>'4'!I20+'3'!I20</f>
        <v>5508579.7449543104</v>
      </c>
      <c r="J20" s="38"/>
      <c r="K20" s="38">
        <f>'4'!K20+'3'!K20</f>
        <v>15637370.418154595</v>
      </c>
      <c r="L20" s="38"/>
      <c r="M20" s="38">
        <f t="shared" si="0"/>
        <v>24179966.535748698</v>
      </c>
      <c r="N20" s="38"/>
      <c r="O20" s="38">
        <f>'4'!O20+'3'!O20</f>
        <v>11060635.37425131</v>
      </c>
      <c r="P20" s="38"/>
      <c r="Q20" s="38">
        <f t="shared" si="1"/>
        <v>35240601.910000011</v>
      </c>
      <c r="R20" s="82">
        <f t="shared" si="3"/>
        <v>108</v>
      </c>
    </row>
    <row r="21" spans="1:18" s="33" customFormat="1" x14ac:dyDescent="0.35">
      <c r="A21" s="82">
        <f t="shared" si="4"/>
        <v>109</v>
      </c>
      <c r="B21" s="76" t="s">
        <v>29</v>
      </c>
      <c r="C21" s="38">
        <f>'4'!C21+'3'!C21</f>
        <v>5394.8787495102497</v>
      </c>
      <c r="D21" s="38">
        <f>'4'!D21+'3'!D21</f>
        <v>10347.670129966245</v>
      </c>
      <c r="E21" s="38">
        <f>'4'!E21+'3'!E21</f>
        <v>530.00026203118239</v>
      </c>
      <c r="F21" s="38">
        <f>'4'!F21+'3'!F21</f>
        <v>44.081572788786701</v>
      </c>
      <c r="G21" s="38">
        <f t="shared" si="2"/>
        <v>16316.630714296465</v>
      </c>
      <c r="H21" s="38"/>
      <c r="I21" s="38">
        <f>'4'!I21+'3'!I21</f>
        <v>36043.173872371095</v>
      </c>
      <c r="J21" s="38"/>
      <c r="K21" s="38">
        <f>'4'!K21+'3'!K21</f>
        <v>97984.83993476523</v>
      </c>
      <c r="L21" s="38"/>
      <c r="M21" s="38">
        <f t="shared" si="0"/>
        <v>150344.64452143281</v>
      </c>
      <c r="N21" s="38"/>
      <c r="O21" s="38">
        <f>'4'!O21+'3'!O21</f>
        <v>108546.71547856735</v>
      </c>
      <c r="P21" s="38"/>
      <c r="Q21" s="38">
        <f t="shared" si="1"/>
        <v>258891.36000000016</v>
      </c>
      <c r="R21" s="82">
        <f t="shared" si="3"/>
        <v>109</v>
      </c>
    </row>
    <row r="22" spans="1:18" s="33" customFormat="1" x14ac:dyDescent="0.35">
      <c r="A22" s="82">
        <f t="shared" si="4"/>
        <v>110</v>
      </c>
      <c r="B22" s="64" t="s">
        <v>30</v>
      </c>
      <c r="C22" s="39">
        <f>SUM(C12:C21)</f>
        <v>13881593.264369853</v>
      </c>
      <c r="D22" s="39">
        <f t="shared" ref="D22:Q22" si="5">SUM(D12:D21)</f>
        <v>25513863.528546646</v>
      </c>
      <c r="E22" s="39">
        <f t="shared" si="5"/>
        <v>608656.17221921775</v>
      </c>
      <c r="F22" s="39">
        <f t="shared" si="5"/>
        <v>50623.600177479027</v>
      </c>
      <c r="G22" s="39">
        <f t="shared" si="5"/>
        <v>40054736.56531319</v>
      </c>
      <c r="H22" s="39"/>
      <c r="I22" s="39">
        <f t="shared" si="5"/>
        <v>45382158.78274928</v>
      </c>
      <c r="J22" s="39"/>
      <c r="K22" s="39">
        <f t="shared" si="5"/>
        <v>105231781.53489493</v>
      </c>
      <c r="L22" s="39"/>
      <c r="M22" s="39">
        <f>SUM(M12:M21)</f>
        <v>190668676.8829574</v>
      </c>
      <c r="N22" s="39"/>
      <c r="O22" s="39">
        <f t="shared" si="5"/>
        <v>84385123.027042583</v>
      </c>
      <c r="P22" s="39"/>
      <c r="Q22" s="39">
        <f t="shared" si="5"/>
        <v>275053799.91000003</v>
      </c>
      <c r="R22" s="82">
        <f t="shared" si="3"/>
        <v>110</v>
      </c>
    </row>
    <row r="23" spans="1:18" s="33" customFormat="1" ht="9" customHeight="1" x14ac:dyDescent="0.35">
      <c r="A23" s="82"/>
      <c r="B23" s="64"/>
      <c r="C23" s="38"/>
      <c r="D23" s="38"/>
      <c r="E23" s="38"/>
      <c r="F23" s="38"/>
      <c r="G23" s="38"/>
      <c r="H23" s="38"/>
      <c r="I23" s="38"/>
      <c r="J23" s="40"/>
      <c r="K23" s="38"/>
      <c r="L23" s="38"/>
      <c r="M23" s="38"/>
      <c r="N23" s="38"/>
      <c r="O23" s="38"/>
      <c r="P23" s="38"/>
      <c r="Q23" s="38"/>
      <c r="R23" s="82"/>
    </row>
    <row r="24" spans="1:18" s="33" customFormat="1" x14ac:dyDescent="0.35">
      <c r="A24" s="82"/>
      <c r="B24" s="72" t="s">
        <v>31</v>
      </c>
      <c r="C24" s="38"/>
      <c r="D24" s="38"/>
      <c r="E24" s="38"/>
      <c r="F24" s="38"/>
      <c r="G24" s="38"/>
      <c r="H24" s="38"/>
      <c r="I24" s="38"/>
      <c r="J24" s="38"/>
      <c r="K24" s="38"/>
      <c r="L24" s="38"/>
      <c r="M24" s="38"/>
      <c r="N24" s="38"/>
      <c r="O24" s="38"/>
      <c r="P24" s="38"/>
      <c r="Q24" s="38"/>
      <c r="R24" s="82"/>
    </row>
    <row r="25" spans="1:18" s="33" customFormat="1" x14ac:dyDescent="0.35">
      <c r="A25" s="82">
        <f>A22+1</f>
        <v>111</v>
      </c>
      <c r="B25" s="76" t="s">
        <v>32</v>
      </c>
      <c r="C25" s="38">
        <f>'4'!C25+'3'!C25</f>
        <v>577711.56696822902</v>
      </c>
      <c r="D25" s="38">
        <f>'4'!D25+'3'!D25</f>
        <v>1108082.12803593</v>
      </c>
      <c r="E25" s="38">
        <f>'4'!E25+'3'!E25</f>
        <v>58910.722189444903</v>
      </c>
      <c r="F25" s="38">
        <f>'4'!F25+'3'!F25</f>
        <v>4899.7660459292701</v>
      </c>
      <c r="G25" s="38">
        <f>SUM(C25:F25)</f>
        <v>1749604.1832395331</v>
      </c>
      <c r="H25" s="38"/>
      <c r="I25" s="38">
        <f>'4'!I25+'3'!I25</f>
        <v>3610996.6852682848</v>
      </c>
      <c r="J25" s="38"/>
      <c r="K25" s="38">
        <f>'4'!K25+'3'!K25</f>
        <v>15815187.608376231</v>
      </c>
      <c r="L25" s="38"/>
      <c r="M25" s="38">
        <f>K25+I25+G25</f>
        <v>21175788.476884052</v>
      </c>
      <c r="N25" s="38"/>
      <c r="O25" s="38">
        <f>'4'!O25+'3'!O25</f>
        <v>7275240.2931159455</v>
      </c>
      <c r="P25" s="38"/>
      <c r="Q25" s="38">
        <f>+M25+O25</f>
        <v>28451028.769999996</v>
      </c>
      <c r="R25" s="82">
        <f t="shared" ref="R25:R29" si="6">A25</f>
        <v>111</v>
      </c>
    </row>
    <row r="26" spans="1:18" s="33" customFormat="1" x14ac:dyDescent="0.35">
      <c r="A26" s="82">
        <f t="shared" ref="A26:A29" si="7">A25+1</f>
        <v>112</v>
      </c>
      <c r="B26" s="76" t="s">
        <v>33</v>
      </c>
      <c r="C26" s="38">
        <f>'4'!C26+'3'!C26</f>
        <v>9530784.9275261182</v>
      </c>
      <c r="D26" s="38">
        <f>'4'!D26+'3'!D26</f>
        <v>18280562.564755946</v>
      </c>
      <c r="E26" s="38">
        <f>'4'!E26+'3'!E26</f>
        <v>233253.33831833824</v>
      </c>
      <c r="F26" s="38">
        <f>'4'!F26+'3'!F26</f>
        <v>19400.3187317337</v>
      </c>
      <c r="G26" s="38">
        <f t="shared" ref="G26:G28" si="8">SUM(C26:F26)</f>
        <v>28064001.149332132</v>
      </c>
      <c r="H26" s="38"/>
      <c r="I26" s="38">
        <f>'4'!I26+'3'!I26</f>
        <v>27661785.197886251</v>
      </c>
      <c r="J26" s="38"/>
      <c r="K26" s="38">
        <f>'4'!K26+'3'!K26</f>
        <v>59433188.54116156</v>
      </c>
      <c r="L26" s="38"/>
      <c r="M26" s="38">
        <f>K26+I26+G26</f>
        <v>115158974.88837995</v>
      </c>
      <c r="N26" s="38"/>
      <c r="O26" s="38">
        <f>'4'!O26+'3'!O26</f>
        <v>42753309.451620087</v>
      </c>
      <c r="P26" s="38"/>
      <c r="Q26" s="38">
        <f>+M26+O26</f>
        <v>157912284.34000003</v>
      </c>
      <c r="R26" s="82">
        <f t="shared" si="6"/>
        <v>112</v>
      </c>
    </row>
    <row r="27" spans="1:18" s="33" customFormat="1" x14ac:dyDescent="0.35">
      <c r="A27" s="82">
        <f t="shared" si="7"/>
        <v>113</v>
      </c>
      <c r="B27" s="64" t="s">
        <v>34</v>
      </c>
      <c r="C27" s="38">
        <f>'4'!C27+'3'!C27</f>
        <v>279642.01859984541</v>
      </c>
      <c r="D27" s="38">
        <f>'4'!D27+'3'!D27</f>
        <v>536368.56018995633</v>
      </c>
      <c r="E27" s="38">
        <f>'4'!E27+'3'!E27</f>
        <v>0</v>
      </c>
      <c r="F27" s="38">
        <f>'4'!F27+'3'!F27</f>
        <v>0</v>
      </c>
      <c r="G27" s="38">
        <f t="shared" si="8"/>
        <v>816010.5787898018</v>
      </c>
      <c r="H27" s="38"/>
      <c r="I27" s="38">
        <f>'4'!I27+'3'!I27</f>
        <v>9927837.0831621997</v>
      </c>
      <c r="J27" s="38"/>
      <c r="K27" s="38">
        <f>'4'!K27+'3'!K27</f>
        <v>1146560.5280480469</v>
      </c>
      <c r="L27" s="38"/>
      <c r="M27" s="38">
        <f>K27+I27+G27</f>
        <v>11890408.190000048</v>
      </c>
      <c r="N27" s="38"/>
      <c r="O27" s="38">
        <f>'4'!O27+'3'!O27</f>
        <v>0</v>
      </c>
      <c r="P27" s="38"/>
      <c r="Q27" s="38">
        <f>+M27+O27</f>
        <v>11890408.190000048</v>
      </c>
      <c r="R27" s="82">
        <f t="shared" si="6"/>
        <v>113</v>
      </c>
    </row>
    <row r="28" spans="1:18" s="33" customFormat="1" x14ac:dyDescent="0.35">
      <c r="A28" s="82">
        <f t="shared" si="7"/>
        <v>114</v>
      </c>
      <c r="B28" s="77" t="s">
        <v>35</v>
      </c>
      <c r="C28" s="38">
        <f>'4'!C28+'3'!C28</f>
        <v>0</v>
      </c>
      <c r="D28" s="38">
        <f>'4'!D28+'3'!D28</f>
        <v>0</v>
      </c>
      <c r="E28" s="38">
        <f>'4'!E28+'3'!E28</f>
        <v>0</v>
      </c>
      <c r="F28" s="38">
        <f>'4'!F28+'3'!F28</f>
        <v>0</v>
      </c>
      <c r="G28" s="38">
        <f t="shared" si="8"/>
        <v>0</v>
      </c>
      <c r="H28" s="38"/>
      <c r="I28" s="38">
        <f>'4'!I28+'3'!I28</f>
        <v>0</v>
      </c>
      <c r="J28" s="38"/>
      <c r="K28" s="38">
        <f>'4'!K28+'3'!K28</f>
        <v>0</v>
      </c>
      <c r="L28" s="38"/>
      <c r="M28" s="38">
        <f>K28+I28+G28</f>
        <v>0</v>
      </c>
      <c r="N28" s="38"/>
      <c r="O28" s="38">
        <f>'4'!O28+'3'!O28</f>
        <v>22071.539999999997</v>
      </c>
      <c r="P28" s="38"/>
      <c r="Q28" s="38">
        <f>+M28+O28</f>
        <v>22071.539999999997</v>
      </c>
      <c r="R28" s="82">
        <f t="shared" si="6"/>
        <v>114</v>
      </c>
    </row>
    <row r="29" spans="1:18" s="33" customFormat="1" x14ac:dyDescent="0.35">
      <c r="A29" s="82">
        <f t="shared" si="7"/>
        <v>115</v>
      </c>
      <c r="B29" s="64" t="s">
        <v>30</v>
      </c>
      <c r="C29" s="39">
        <f>SUM(C25:C28)</f>
        <v>10388138.513094192</v>
      </c>
      <c r="D29" s="39">
        <f t="shared" ref="D29:Q29" si="9">SUM(D25:D28)</f>
        <v>19925013.25298183</v>
      </c>
      <c r="E29" s="39">
        <f t="shared" si="9"/>
        <v>292164.06050778314</v>
      </c>
      <c r="F29" s="39">
        <f t="shared" si="9"/>
        <v>24300.084777662971</v>
      </c>
      <c r="G29" s="39">
        <f t="shared" si="9"/>
        <v>30629615.911361467</v>
      </c>
      <c r="H29" s="39"/>
      <c r="I29" s="39">
        <f t="shared" si="9"/>
        <v>41200618.96631673</v>
      </c>
      <c r="J29" s="39"/>
      <c r="K29" s="39">
        <f t="shared" si="9"/>
        <v>76394936.67758584</v>
      </c>
      <c r="L29" s="39"/>
      <c r="M29" s="39">
        <f t="shared" si="9"/>
        <v>148225171.55526406</v>
      </c>
      <c r="N29" s="39"/>
      <c r="O29" s="39">
        <f t="shared" si="9"/>
        <v>50050621.28473603</v>
      </c>
      <c r="P29" s="39"/>
      <c r="Q29" s="39">
        <f t="shared" si="9"/>
        <v>198275792.84000006</v>
      </c>
      <c r="R29" s="82">
        <f t="shared" si="6"/>
        <v>115</v>
      </c>
    </row>
    <row r="30" spans="1:18" s="33" customFormat="1" ht="7.5" customHeight="1" x14ac:dyDescent="0.35">
      <c r="A30" s="82"/>
      <c r="B30" s="64"/>
      <c r="C30" s="38"/>
      <c r="D30" s="38"/>
      <c r="E30" s="38"/>
      <c r="F30" s="38"/>
      <c r="G30" s="38"/>
      <c r="H30" s="38"/>
      <c r="I30" s="38"/>
      <c r="J30" s="38"/>
      <c r="K30" s="38"/>
      <c r="L30" s="38"/>
      <c r="M30" s="38"/>
      <c r="N30" s="38"/>
      <c r="O30" s="38"/>
      <c r="P30" s="38"/>
      <c r="Q30" s="38"/>
      <c r="R30" s="82"/>
    </row>
    <row r="31" spans="1:18" s="33" customFormat="1" x14ac:dyDescent="0.35">
      <c r="A31" s="82"/>
      <c r="B31" s="72" t="s">
        <v>36</v>
      </c>
      <c r="C31" s="38"/>
      <c r="D31" s="38"/>
      <c r="E31" s="38"/>
      <c r="F31" s="38"/>
      <c r="G31" s="38"/>
      <c r="H31" s="38"/>
      <c r="I31" s="38"/>
      <c r="J31" s="38"/>
      <c r="K31" s="38"/>
      <c r="L31" s="38"/>
      <c r="M31" s="38"/>
      <c r="N31" s="38"/>
      <c r="O31" s="38"/>
      <c r="P31" s="38"/>
      <c r="Q31" s="38"/>
      <c r="R31" s="82"/>
    </row>
    <row r="32" spans="1:18" s="33" customFormat="1" x14ac:dyDescent="0.35">
      <c r="A32" s="82">
        <f>A29+1</f>
        <v>116</v>
      </c>
      <c r="B32" s="64" t="s">
        <v>37</v>
      </c>
      <c r="C32" s="38">
        <f>'4'!C32+'3'!C32</f>
        <v>11327507.8351175</v>
      </c>
      <c r="D32" s="38">
        <f>'4'!D32+'3'!D32</f>
        <v>23709724.704282392</v>
      </c>
      <c r="E32" s="38">
        <f>'4'!E32+'3'!E32</f>
        <v>18057.642413507481</v>
      </c>
      <c r="F32" s="38">
        <f>'4'!F32+'3'!F32</f>
        <v>1501.9035564138626</v>
      </c>
      <c r="G32" s="38">
        <f>SUM(C32:F32)</f>
        <v>35056792.08536981</v>
      </c>
      <c r="H32" s="38"/>
      <c r="I32" s="38">
        <f>'4'!I32+'3'!I32</f>
        <v>2164743.7351653362</v>
      </c>
      <c r="J32" s="38"/>
      <c r="K32" s="38">
        <f>'4'!K32+'3'!K32</f>
        <v>19486790.539464861</v>
      </c>
      <c r="L32" s="38"/>
      <c r="M32" s="38">
        <f>K32+I32+G32</f>
        <v>56708326.360000007</v>
      </c>
      <c r="N32" s="38"/>
      <c r="O32" s="38">
        <f>'4'!O32+'3'!O32</f>
        <v>0</v>
      </c>
      <c r="P32" s="38"/>
      <c r="Q32" s="38">
        <f t="shared" ref="Q32:Q36" si="10">+M32+O32</f>
        <v>56708326.360000007</v>
      </c>
      <c r="R32" s="82">
        <f t="shared" ref="R32:R37" si="11">A32</f>
        <v>116</v>
      </c>
    </row>
    <row r="33" spans="1:18" s="33" customFormat="1" x14ac:dyDescent="0.35">
      <c r="A33" s="82">
        <f t="shared" ref="A33:A37" si="12">A32+1</f>
        <v>117</v>
      </c>
      <c r="B33" s="64" t="s">
        <v>38</v>
      </c>
      <c r="C33" s="38">
        <f>'4'!C33+'3'!C33</f>
        <v>1131.9893703250154</v>
      </c>
      <c r="D33" s="38">
        <f>'4'!D33+'3'!D33</f>
        <v>2171.2170261129231</v>
      </c>
      <c r="E33" s="38">
        <f>'4'!E33+'3'!E33</f>
        <v>2.9015195242453529</v>
      </c>
      <c r="F33" s="38">
        <f>'4'!F33+'3'!F33</f>
        <v>0.24132732239778101</v>
      </c>
      <c r="G33" s="38">
        <f t="shared" ref="G33:G36" si="13">SUM(C33:F33)</f>
        <v>3306.3492432845819</v>
      </c>
      <c r="H33" s="38"/>
      <c r="I33" s="38">
        <f>'4'!I33+'3'!I33</f>
        <v>177.85178987618079</v>
      </c>
      <c r="J33" s="38"/>
      <c r="K33" s="38">
        <f>'4'!K33+'3'!K33</f>
        <v>8201.948966839238</v>
      </c>
      <c r="L33" s="38"/>
      <c r="M33" s="38">
        <f>K33+I33+G33</f>
        <v>11686.15</v>
      </c>
      <c r="N33" s="38"/>
      <c r="O33" s="38">
        <f>'4'!O33+'3'!O33</f>
        <v>0</v>
      </c>
      <c r="P33" s="38"/>
      <c r="Q33" s="38">
        <f t="shared" si="10"/>
        <v>11686.15</v>
      </c>
      <c r="R33" s="82">
        <f t="shared" si="11"/>
        <v>117</v>
      </c>
    </row>
    <row r="34" spans="1:18" s="33" customFormat="1" x14ac:dyDescent="0.35">
      <c r="A34" s="82">
        <f t="shared" si="12"/>
        <v>118</v>
      </c>
      <c r="B34" s="78" t="s">
        <v>39</v>
      </c>
      <c r="C34" s="38">
        <f>'4'!C34+'3'!C34</f>
        <v>0</v>
      </c>
      <c r="D34" s="38">
        <f>'4'!D34+'3'!D34</f>
        <v>0</v>
      </c>
      <c r="E34" s="38">
        <f>'4'!E34+'3'!E34</f>
        <v>0</v>
      </c>
      <c r="F34" s="38">
        <f>'4'!F34+'3'!F34</f>
        <v>0</v>
      </c>
      <c r="G34" s="38">
        <f t="shared" si="13"/>
        <v>0</v>
      </c>
      <c r="H34" s="38"/>
      <c r="I34" s="38">
        <f>'4'!I34+'3'!I34</f>
        <v>2360175.48</v>
      </c>
      <c r="J34" s="38"/>
      <c r="K34" s="38">
        <f>'4'!K34+'3'!K34</f>
        <v>0</v>
      </c>
      <c r="L34" s="38"/>
      <c r="M34" s="38">
        <f>K34+I34+G34</f>
        <v>2360175.48</v>
      </c>
      <c r="N34" s="38"/>
      <c r="O34" s="38">
        <f>'4'!O34+'3'!O34</f>
        <v>0</v>
      </c>
      <c r="P34" s="38"/>
      <c r="Q34" s="38">
        <f t="shared" si="10"/>
        <v>2360175.48</v>
      </c>
      <c r="R34" s="82">
        <f t="shared" si="11"/>
        <v>118</v>
      </c>
    </row>
    <row r="35" spans="1:18" s="33" customFormat="1" x14ac:dyDescent="0.35">
      <c r="A35" s="82">
        <f t="shared" si="12"/>
        <v>119</v>
      </c>
      <c r="B35" s="77" t="s">
        <v>40</v>
      </c>
      <c r="C35" s="38">
        <f>'4'!C35+'3'!C35</f>
        <v>0</v>
      </c>
      <c r="D35" s="38">
        <f>'4'!D35+'3'!D35</f>
        <v>0</v>
      </c>
      <c r="E35" s="38">
        <f>'4'!E35+'3'!E35</f>
        <v>0</v>
      </c>
      <c r="F35" s="38">
        <f>'4'!F35+'3'!F35</f>
        <v>0</v>
      </c>
      <c r="G35" s="38">
        <f t="shared" si="13"/>
        <v>0</v>
      </c>
      <c r="H35" s="38"/>
      <c r="I35" s="38">
        <f>'4'!I35+'3'!I35</f>
        <v>0</v>
      </c>
      <c r="J35" s="38"/>
      <c r="K35" s="38">
        <f>'4'!K35+'3'!K35</f>
        <v>0</v>
      </c>
      <c r="L35" s="38"/>
      <c r="M35" s="38">
        <f>K35+I35+G35</f>
        <v>0</v>
      </c>
      <c r="N35" s="38"/>
      <c r="O35" s="38">
        <f>'4'!O35+'3'!O35</f>
        <v>0</v>
      </c>
      <c r="P35" s="38"/>
      <c r="Q35" s="38">
        <f t="shared" si="10"/>
        <v>0</v>
      </c>
      <c r="R35" s="82">
        <f t="shared" si="11"/>
        <v>119</v>
      </c>
    </row>
    <row r="36" spans="1:18" s="33" customFormat="1" x14ac:dyDescent="0.35">
      <c r="A36" s="82">
        <f t="shared" si="12"/>
        <v>120</v>
      </c>
      <c r="B36" s="77" t="s">
        <v>35</v>
      </c>
      <c r="C36" s="38">
        <f>'4'!C36+'3'!C36</f>
        <v>0</v>
      </c>
      <c r="D36" s="38">
        <f>'4'!D36+'3'!D36</f>
        <v>0</v>
      </c>
      <c r="E36" s="38">
        <f>'4'!E36+'3'!E36</f>
        <v>0</v>
      </c>
      <c r="F36" s="38">
        <f>'4'!F36+'3'!F36</f>
        <v>0</v>
      </c>
      <c r="G36" s="38">
        <f t="shared" si="13"/>
        <v>0</v>
      </c>
      <c r="H36" s="38"/>
      <c r="I36" s="38">
        <f>'4'!I36+'3'!I36</f>
        <v>0</v>
      </c>
      <c r="J36" s="38"/>
      <c r="K36" s="38">
        <f>'4'!K36+'3'!K36</f>
        <v>0</v>
      </c>
      <c r="L36" s="38"/>
      <c r="M36" s="38">
        <f>K36+I36+G36</f>
        <v>0</v>
      </c>
      <c r="N36" s="38"/>
      <c r="O36" s="38">
        <f>'4'!O36+'3'!O36</f>
        <v>28343943.020000003</v>
      </c>
      <c r="P36" s="38"/>
      <c r="Q36" s="38">
        <f t="shared" si="10"/>
        <v>28343943.020000003</v>
      </c>
      <c r="R36" s="82">
        <f t="shared" si="11"/>
        <v>120</v>
      </c>
    </row>
    <row r="37" spans="1:18" s="33" customFormat="1" x14ac:dyDescent="0.35">
      <c r="A37" s="82">
        <f t="shared" si="12"/>
        <v>121</v>
      </c>
      <c r="B37" s="64" t="s">
        <v>30</v>
      </c>
      <c r="C37" s="39">
        <f>SUM(C32:C36)</f>
        <v>11328639.824487826</v>
      </c>
      <c r="D37" s="39">
        <f t="shared" ref="D37:Q37" si="14">SUM(D32:D36)</f>
        <v>23711895.921308506</v>
      </c>
      <c r="E37" s="39">
        <f t="shared" si="14"/>
        <v>18060.543933031728</v>
      </c>
      <c r="F37" s="39">
        <f t="shared" si="14"/>
        <v>1502.1448837362605</v>
      </c>
      <c r="G37" s="39">
        <f t="shared" si="14"/>
        <v>35060098.434613094</v>
      </c>
      <c r="H37" s="39"/>
      <c r="I37" s="39">
        <f t="shared" si="14"/>
        <v>4525097.0669552125</v>
      </c>
      <c r="J37" s="39"/>
      <c r="K37" s="39">
        <f t="shared" si="14"/>
        <v>19494992.4884317</v>
      </c>
      <c r="L37" s="39"/>
      <c r="M37" s="39">
        <f>SUM(M32:M36)</f>
        <v>59080187.990000002</v>
      </c>
      <c r="N37" s="39"/>
      <c r="O37" s="39">
        <f t="shared" si="14"/>
        <v>28343943.020000003</v>
      </c>
      <c r="P37" s="39"/>
      <c r="Q37" s="39">
        <f t="shared" si="14"/>
        <v>87424131.010000005</v>
      </c>
      <c r="R37" s="82">
        <f t="shared" si="11"/>
        <v>121</v>
      </c>
    </row>
    <row r="38" spans="1:18" s="33" customFormat="1" ht="9" customHeight="1" x14ac:dyDescent="0.35">
      <c r="A38" s="82"/>
      <c r="B38" s="64"/>
      <c r="C38" s="38"/>
      <c r="D38" s="38"/>
      <c r="E38" s="38"/>
      <c r="F38" s="38"/>
      <c r="G38" s="38"/>
      <c r="H38" s="38"/>
      <c r="I38" s="38"/>
      <c r="J38" s="38"/>
      <c r="K38" s="38"/>
      <c r="L38" s="38"/>
      <c r="M38" s="38"/>
      <c r="N38" s="38"/>
      <c r="O38" s="38"/>
      <c r="P38" s="38"/>
      <c r="Q38" s="38"/>
      <c r="R38" s="82"/>
    </row>
    <row r="39" spans="1:18" s="33" customFormat="1" ht="15" thickBot="1" x14ac:dyDescent="0.4">
      <c r="A39" s="82">
        <f>A37+1</f>
        <v>122</v>
      </c>
      <c r="B39" s="36" t="s">
        <v>41</v>
      </c>
      <c r="C39" s="41">
        <f>C37+C29+C22</f>
        <v>35598371.601951867</v>
      </c>
      <c r="D39" s="41">
        <f t="shared" ref="D39:I39" si="15">D37+D29+D22</f>
        <v>69150772.70283699</v>
      </c>
      <c r="E39" s="41">
        <f t="shared" si="15"/>
        <v>918880.77666003257</v>
      </c>
      <c r="F39" s="41">
        <f t="shared" si="15"/>
        <v>76425.829838878257</v>
      </c>
      <c r="G39" s="41">
        <f t="shared" si="15"/>
        <v>105744450.91128775</v>
      </c>
      <c r="H39" s="41"/>
      <c r="I39" s="41">
        <f t="shared" si="15"/>
        <v>91107874.816021219</v>
      </c>
      <c r="J39" s="41"/>
      <c r="K39" s="41">
        <f>K37+K29+K22</f>
        <v>201121710.70091248</v>
      </c>
      <c r="L39" s="41"/>
      <c r="M39" s="41">
        <f>M37+M29+M22</f>
        <v>397974036.42822146</v>
      </c>
      <c r="N39" s="41"/>
      <c r="O39" s="41">
        <f>O37+O29+O22</f>
        <v>162779687.33177862</v>
      </c>
      <c r="P39" s="41"/>
      <c r="Q39" s="41">
        <f>Q37+Q29+Q22</f>
        <v>560753723.76000011</v>
      </c>
      <c r="R39" s="82">
        <f t="shared" ref="R39" si="16">A39</f>
        <v>122</v>
      </c>
    </row>
    <row r="40" spans="1:18" s="33" customFormat="1" ht="15" thickTop="1" x14ac:dyDescent="0.35">
      <c r="A40" s="82"/>
      <c r="C40" s="38"/>
      <c r="D40" s="38"/>
      <c r="E40" s="38"/>
      <c r="F40" s="38"/>
      <c r="G40" s="38"/>
      <c r="H40" s="38"/>
      <c r="I40" s="38"/>
      <c r="J40" s="38"/>
      <c r="K40" s="38"/>
      <c r="L40" s="38"/>
      <c r="M40" s="38"/>
      <c r="N40" s="38"/>
      <c r="O40" s="38"/>
      <c r="P40" s="38"/>
      <c r="Q40" s="38"/>
      <c r="R40" s="82"/>
    </row>
    <row r="41" spans="1:18" s="33" customFormat="1" x14ac:dyDescent="0.35">
      <c r="A41" s="82"/>
      <c r="B41" s="72" t="s">
        <v>42</v>
      </c>
      <c r="C41" s="38"/>
      <c r="D41" s="38"/>
      <c r="E41" s="38"/>
      <c r="F41" s="38"/>
      <c r="G41" s="38"/>
      <c r="H41" s="38"/>
      <c r="I41" s="38"/>
      <c r="J41" s="38"/>
      <c r="K41" s="38"/>
      <c r="L41" s="38"/>
      <c r="M41" s="38"/>
      <c r="N41" s="38"/>
      <c r="O41" s="38"/>
      <c r="P41" s="38"/>
      <c r="Q41" s="38"/>
      <c r="R41" s="82"/>
    </row>
    <row r="42" spans="1:18" s="33" customFormat="1" x14ac:dyDescent="0.35">
      <c r="A42" s="82">
        <f>A39+1</f>
        <v>123</v>
      </c>
      <c r="B42" s="33" t="s">
        <v>43</v>
      </c>
      <c r="C42" s="38">
        <f>'3'!C42</f>
        <v>0</v>
      </c>
      <c r="D42" s="38">
        <f>'3'!D42</f>
        <v>0</v>
      </c>
      <c r="E42" s="38">
        <f>'3'!E42</f>
        <v>0</v>
      </c>
      <c r="F42" s="38">
        <f>'3'!F42</f>
        <v>0</v>
      </c>
      <c r="G42" s="38">
        <f>'3'!G42</f>
        <v>0</v>
      </c>
      <c r="H42" s="38"/>
      <c r="I42" s="38">
        <f>'3'!I42</f>
        <v>0</v>
      </c>
      <c r="J42" s="38"/>
      <c r="K42" s="38">
        <f>'3'!K42</f>
        <v>1491520615.7559907</v>
      </c>
      <c r="L42" s="38"/>
      <c r="M42" s="38">
        <f>'3'!M42</f>
        <v>1491520615.7559907</v>
      </c>
      <c r="N42" s="38"/>
      <c r="O42" s="38">
        <f>'3'!O42</f>
        <v>0</v>
      </c>
      <c r="P42" s="38"/>
      <c r="Q42" s="38">
        <f t="shared" ref="Q42:Q69" si="17">+M42+O42</f>
        <v>1491520615.7559907</v>
      </c>
      <c r="R42" s="82">
        <f t="shared" ref="R42:R67" si="18">A42</f>
        <v>123</v>
      </c>
    </row>
    <row r="43" spans="1:18" s="33" customFormat="1" x14ac:dyDescent="0.35">
      <c r="A43" s="82">
        <f t="shared" ref="A43:A67" si="19">A42+1</f>
        <v>124</v>
      </c>
      <c r="B43" s="33" t="s">
        <v>44</v>
      </c>
      <c r="C43" s="38">
        <f>'3'!C43</f>
        <v>0</v>
      </c>
      <c r="D43" s="38">
        <f>'3'!D43</f>
        <v>0</v>
      </c>
      <c r="E43" s="38">
        <f>'3'!E43</f>
        <v>0</v>
      </c>
      <c r="F43" s="38">
        <f>'3'!F43</f>
        <v>0</v>
      </c>
      <c r="G43" s="38">
        <f>'3'!G43</f>
        <v>0</v>
      </c>
      <c r="H43" s="38"/>
      <c r="I43" s="38">
        <f>'3'!I43</f>
        <v>0</v>
      </c>
      <c r="J43" s="38"/>
      <c r="K43" s="38">
        <f>'3'!K43</f>
        <v>3841580.334005536</v>
      </c>
      <c r="L43" s="38"/>
      <c r="M43" s="38">
        <f>'3'!M43</f>
        <v>3841580.334005536</v>
      </c>
      <c r="N43" s="38"/>
      <c r="O43" s="38">
        <f>'3'!O43</f>
        <v>0</v>
      </c>
      <c r="P43" s="38"/>
      <c r="Q43" s="38">
        <f t="shared" si="17"/>
        <v>3841580.334005536</v>
      </c>
      <c r="R43" s="82">
        <f t="shared" si="18"/>
        <v>124</v>
      </c>
    </row>
    <row r="44" spans="1:18" s="33" customFormat="1" x14ac:dyDescent="0.35">
      <c r="A44" s="82">
        <f t="shared" si="19"/>
        <v>125</v>
      </c>
      <c r="B44" s="33" t="s">
        <v>45</v>
      </c>
      <c r="C44" s="38">
        <f>'3'!C44</f>
        <v>0</v>
      </c>
      <c r="D44" s="38">
        <f>'3'!D44</f>
        <v>0</v>
      </c>
      <c r="E44" s="38">
        <f>'3'!E44</f>
        <v>0</v>
      </c>
      <c r="F44" s="38">
        <f>'3'!F44</f>
        <v>0</v>
      </c>
      <c r="G44" s="38">
        <f>'3'!G44</f>
        <v>0</v>
      </c>
      <c r="H44" s="38"/>
      <c r="I44" s="38">
        <f>'3'!I44</f>
        <v>26058351.989999998</v>
      </c>
      <c r="J44" s="38"/>
      <c r="K44" s="38">
        <f>'3'!K44</f>
        <v>0</v>
      </c>
      <c r="L44" s="38"/>
      <c r="M44" s="38">
        <f>'3'!M44</f>
        <v>26058351.989999998</v>
      </c>
      <c r="N44" s="38"/>
      <c r="O44" s="38">
        <f>'3'!O44</f>
        <v>0</v>
      </c>
      <c r="P44" s="38"/>
      <c r="Q44" s="38">
        <f t="shared" si="17"/>
        <v>26058351.989999998</v>
      </c>
      <c r="R44" s="82">
        <f t="shared" si="18"/>
        <v>125</v>
      </c>
    </row>
    <row r="45" spans="1:18" s="33" customFormat="1" x14ac:dyDescent="0.35">
      <c r="A45" s="82">
        <f t="shared" si="19"/>
        <v>126</v>
      </c>
      <c r="B45" s="33" t="s">
        <v>46</v>
      </c>
      <c r="C45" s="38">
        <f>'3'!C45</f>
        <v>0</v>
      </c>
      <c r="D45" s="38">
        <f>'3'!D45</f>
        <v>0</v>
      </c>
      <c r="E45" s="38">
        <f>'3'!E45</f>
        <v>0</v>
      </c>
      <c r="F45" s="38">
        <f>'3'!F45</f>
        <v>0</v>
      </c>
      <c r="G45" s="38">
        <f>'3'!G45</f>
        <v>0</v>
      </c>
      <c r="H45" s="38"/>
      <c r="I45" s="38">
        <f>'3'!I45</f>
        <v>37.92</v>
      </c>
      <c r="J45" s="38"/>
      <c r="K45" s="38">
        <f>'3'!K45</f>
        <v>0</v>
      </c>
      <c r="L45" s="38"/>
      <c r="M45" s="38">
        <f>'3'!M45</f>
        <v>37.92</v>
      </c>
      <c r="N45" s="38"/>
      <c r="O45" s="38">
        <f>'3'!O45</f>
        <v>0</v>
      </c>
      <c r="P45" s="38"/>
      <c r="Q45" s="38">
        <f t="shared" si="17"/>
        <v>37.92</v>
      </c>
      <c r="R45" s="82">
        <f t="shared" si="18"/>
        <v>126</v>
      </c>
    </row>
    <row r="46" spans="1:18" s="33" customFormat="1" x14ac:dyDescent="0.35">
      <c r="A46" s="82">
        <f t="shared" si="19"/>
        <v>127</v>
      </c>
      <c r="B46" s="33" t="s">
        <v>47</v>
      </c>
      <c r="C46" s="38">
        <f>'3'!C46</f>
        <v>0</v>
      </c>
      <c r="D46" s="38">
        <f>'3'!D46</f>
        <v>0</v>
      </c>
      <c r="E46" s="38">
        <f>'3'!E46</f>
        <v>0</v>
      </c>
      <c r="F46" s="38">
        <f>'3'!F46</f>
        <v>0</v>
      </c>
      <c r="G46" s="38">
        <f>'3'!G46</f>
        <v>0</v>
      </c>
      <c r="H46" s="38"/>
      <c r="I46" s="38">
        <f>'3'!I46</f>
        <v>106735395.78000002</v>
      </c>
      <c r="J46" s="38"/>
      <c r="K46" s="38">
        <f>'3'!K46</f>
        <v>0</v>
      </c>
      <c r="L46" s="38"/>
      <c r="M46" s="38">
        <f>'3'!M46</f>
        <v>106735395.78000002</v>
      </c>
      <c r="N46" s="38"/>
      <c r="O46" s="38">
        <f>'3'!O46</f>
        <v>0</v>
      </c>
      <c r="P46" s="38"/>
      <c r="Q46" s="38">
        <f t="shared" si="17"/>
        <v>106735395.78000002</v>
      </c>
      <c r="R46" s="82">
        <f t="shared" si="18"/>
        <v>127</v>
      </c>
    </row>
    <row r="47" spans="1:18" s="33" customFormat="1" x14ac:dyDescent="0.35">
      <c r="A47" s="82">
        <f t="shared" si="19"/>
        <v>128</v>
      </c>
      <c r="B47" s="33" t="s">
        <v>48</v>
      </c>
      <c r="C47" s="38">
        <f>'3'!C47</f>
        <v>0</v>
      </c>
      <c r="D47" s="38">
        <f>'3'!D47</f>
        <v>0</v>
      </c>
      <c r="E47" s="38">
        <f>'3'!E47</f>
        <v>0</v>
      </c>
      <c r="F47" s="38">
        <f>'3'!F47</f>
        <v>0</v>
      </c>
      <c r="G47" s="38">
        <f>'3'!G47</f>
        <v>0</v>
      </c>
      <c r="H47" s="38"/>
      <c r="I47" s="38">
        <f>'3'!I47</f>
        <v>826378.08000000007</v>
      </c>
      <c r="J47" s="38"/>
      <c r="K47" s="38">
        <f>'3'!K47</f>
        <v>0</v>
      </c>
      <c r="L47" s="38"/>
      <c r="M47" s="38">
        <f>'3'!M47</f>
        <v>826378.08000000007</v>
      </c>
      <c r="N47" s="38"/>
      <c r="O47" s="38">
        <f>'3'!O47</f>
        <v>0</v>
      </c>
      <c r="P47" s="38"/>
      <c r="Q47" s="38">
        <f t="shared" si="17"/>
        <v>826378.08000000007</v>
      </c>
      <c r="R47" s="82">
        <f t="shared" si="18"/>
        <v>128</v>
      </c>
    </row>
    <row r="48" spans="1:18" s="33" customFormat="1" x14ac:dyDescent="0.35">
      <c r="A48" s="82">
        <f t="shared" si="19"/>
        <v>129</v>
      </c>
      <c r="B48" s="33" t="s">
        <v>49</v>
      </c>
      <c r="C48" s="38">
        <f>'3'!C48</f>
        <v>0</v>
      </c>
      <c r="D48" s="38">
        <f>'3'!D48</f>
        <v>0</v>
      </c>
      <c r="E48" s="38">
        <f>'3'!E48</f>
        <v>0</v>
      </c>
      <c r="F48" s="38">
        <f>'3'!F48</f>
        <v>0</v>
      </c>
      <c r="G48" s="38">
        <f>'3'!G48</f>
        <v>0</v>
      </c>
      <c r="H48" s="38"/>
      <c r="I48" s="38">
        <f>'3'!I48</f>
        <v>297014767.56</v>
      </c>
      <c r="J48" s="38"/>
      <c r="K48" s="38">
        <f>'3'!K48</f>
        <v>0</v>
      </c>
      <c r="L48" s="38"/>
      <c r="M48" s="38">
        <f>'3'!M48</f>
        <v>297014767.56</v>
      </c>
      <c r="N48" s="38"/>
      <c r="O48" s="38">
        <f>'3'!O48</f>
        <v>0</v>
      </c>
      <c r="P48" s="38"/>
      <c r="Q48" s="38">
        <f t="shared" si="17"/>
        <v>297014767.56</v>
      </c>
      <c r="R48" s="82">
        <f t="shared" si="18"/>
        <v>129</v>
      </c>
    </row>
    <row r="49" spans="1:18" s="33" customFormat="1" x14ac:dyDescent="0.35">
      <c r="A49" s="82">
        <f t="shared" si="19"/>
        <v>130</v>
      </c>
      <c r="B49" s="33" t="s">
        <v>50</v>
      </c>
      <c r="C49" s="38">
        <f>'3'!C49</f>
        <v>0</v>
      </c>
      <c r="D49" s="38">
        <f>'3'!D49</f>
        <v>0</v>
      </c>
      <c r="E49" s="38">
        <f>'3'!E49</f>
        <v>0</v>
      </c>
      <c r="F49" s="38">
        <f>'3'!F49</f>
        <v>0</v>
      </c>
      <c r="G49" s="38">
        <f>'3'!G49</f>
        <v>0</v>
      </c>
      <c r="H49" s="38"/>
      <c r="I49" s="38">
        <f>'3'!I49</f>
        <v>5092868.75</v>
      </c>
      <c r="J49" s="38"/>
      <c r="K49" s="38">
        <f>'3'!K49</f>
        <v>0</v>
      </c>
      <c r="L49" s="38"/>
      <c r="M49" s="38">
        <f>'3'!M49</f>
        <v>5092868.75</v>
      </c>
      <c r="N49" s="38"/>
      <c r="O49" s="38">
        <f>'3'!O49</f>
        <v>0</v>
      </c>
      <c r="P49" s="38"/>
      <c r="Q49" s="38">
        <f t="shared" si="17"/>
        <v>5092868.75</v>
      </c>
      <c r="R49" s="82">
        <f t="shared" si="18"/>
        <v>130</v>
      </c>
    </row>
    <row r="50" spans="1:18" s="33" customFormat="1" x14ac:dyDescent="0.35">
      <c r="A50" s="82">
        <f t="shared" si="19"/>
        <v>131</v>
      </c>
      <c r="B50" s="33" t="s">
        <v>51</v>
      </c>
      <c r="C50" s="38">
        <f>'3'!C50</f>
        <v>0</v>
      </c>
      <c r="D50" s="38">
        <f>'3'!D50</f>
        <v>0</v>
      </c>
      <c r="E50" s="38">
        <f>'3'!E50</f>
        <v>0</v>
      </c>
      <c r="F50" s="38">
        <f>'3'!F50</f>
        <v>0</v>
      </c>
      <c r="G50" s="38">
        <f>'3'!G50</f>
        <v>0</v>
      </c>
      <c r="H50" s="38"/>
      <c r="I50" s="38">
        <f>'3'!I50</f>
        <v>0</v>
      </c>
      <c r="J50" s="38"/>
      <c r="K50" s="38">
        <f>'3'!K50</f>
        <v>0</v>
      </c>
      <c r="L50" s="38"/>
      <c r="M50" s="38">
        <f>'3'!M50</f>
        <v>0</v>
      </c>
      <c r="N50" s="38"/>
      <c r="O50" s="38">
        <f>'3'!O50</f>
        <v>0</v>
      </c>
      <c r="P50" s="38"/>
      <c r="Q50" s="38">
        <f t="shared" si="17"/>
        <v>0</v>
      </c>
      <c r="R50" s="82">
        <f t="shared" si="18"/>
        <v>131</v>
      </c>
    </row>
    <row r="51" spans="1:18" s="33" customFormat="1" x14ac:dyDescent="0.35">
      <c r="A51" s="82">
        <f t="shared" si="19"/>
        <v>132</v>
      </c>
      <c r="B51" s="33" t="s">
        <v>52</v>
      </c>
      <c r="C51" s="38">
        <f>'3'!C51</f>
        <v>0</v>
      </c>
      <c r="D51" s="38">
        <f>'3'!D51</f>
        <v>0</v>
      </c>
      <c r="E51" s="38">
        <f>'3'!E51</f>
        <v>0</v>
      </c>
      <c r="F51" s="38">
        <f>'3'!F51</f>
        <v>0</v>
      </c>
      <c r="G51" s="38">
        <f>'3'!G51</f>
        <v>0</v>
      </c>
      <c r="H51" s="38"/>
      <c r="I51" s="38">
        <f>'3'!I51</f>
        <v>240235</v>
      </c>
      <c r="J51" s="38"/>
      <c r="K51" s="38">
        <f>'3'!K51</f>
        <v>0</v>
      </c>
      <c r="L51" s="38"/>
      <c r="M51" s="38">
        <f>'3'!M51</f>
        <v>240235</v>
      </c>
      <c r="N51" s="38"/>
      <c r="O51" s="38">
        <f>'3'!O51</f>
        <v>0</v>
      </c>
      <c r="P51" s="38"/>
      <c r="Q51" s="38">
        <f t="shared" si="17"/>
        <v>240235</v>
      </c>
      <c r="R51" s="82">
        <f t="shared" si="18"/>
        <v>132</v>
      </c>
    </row>
    <row r="52" spans="1:18" s="33" customFormat="1" x14ac:dyDescent="0.35">
      <c r="A52" s="82">
        <f t="shared" si="19"/>
        <v>133</v>
      </c>
      <c r="B52" s="33" t="s">
        <v>53</v>
      </c>
      <c r="C52" s="38">
        <f>'3'!C52</f>
        <v>0</v>
      </c>
      <c r="D52" s="38">
        <f>'3'!D52</f>
        <v>0</v>
      </c>
      <c r="E52" s="38">
        <f>'3'!E52</f>
        <v>0</v>
      </c>
      <c r="F52" s="38">
        <f>'3'!F52</f>
        <v>0</v>
      </c>
      <c r="G52" s="38">
        <f>'3'!G52</f>
        <v>0</v>
      </c>
      <c r="H52" s="38"/>
      <c r="I52" s="38">
        <f>'3'!I52</f>
        <v>-978288.34999999986</v>
      </c>
      <c r="J52" s="38"/>
      <c r="K52" s="38">
        <f>'3'!K52</f>
        <v>0</v>
      </c>
      <c r="L52" s="38"/>
      <c r="M52" s="38">
        <f>'3'!M52</f>
        <v>-978288.34999999986</v>
      </c>
      <c r="N52" s="38"/>
      <c r="O52" s="38">
        <f>'3'!O52</f>
        <v>0</v>
      </c>
      <c r="P52" s="38"/>
      <c r="Q52" s="38">
        <f t="shared" si="17"/>
        <v>-978288.34999999986</v>
      </c>
      <c r="R52" s="82">
        <f t="shared" si="18"/>
        <v>133</v>
      </c>
    </row>
    <row r="53" spans="1:18" s="33" customFormat="1" x14ac:dyDescent="0.35">
      <c r="A53" s="82">
        <f t="shared" si="19"/>
        <v>134</v>
      </c>
      <c r="B53" s="33" t="s">
        <v>255</v>
      </c>
      <c r="C53" s="38">
        <f>'3'!C54</f>
        <v>0</v>
      </c>
      <c r="D53" s="38">
        <f>'3'!D54</f>
        <v>0</v>
      </c>
      <c r="E53" s="38">
        <f>'3'!E54</f>
        <v>0</v>
      </c>
      <c r="F53" s="38">
        <f>'3'!F54</f>
        <v>0</v>
      </c>
      <c r="G53" s="38">
        <f>'3'!G54</f>
        <v>0</v>
      </c>
      <c r="H53" s="38"/>
      <c r="I53" s="38">
        <f>'3'!I54</f>
        <v>21033359.446663</v>
      </c>
      <c r="J53" s="38"/>
      <c r="K53" s="38">
        <f>'3'!K54</f>
        <v>0</v>
      </c>
      <c r="L53" s="38"/>
      <c r="M53" s="38">
        <f>'3'!M53</f>
        <v>4048624.33</v>
      </c>
      <c r="N53" s="38"/>
      <c r="O53" s="38">
        <f>'3'!O54</f>
        <v>0</v>
      </c>
      <c r="P53" s="38"/>
      <c r="Q53" s="38">
        <f t="shared" ref="Q53" si="20">+M53+O53</f>
        <v>4048624.33</v>
      </c>
      <c r="R53" s="82">
        <f t="shared" ref="R53" si="21">A53</f>
        <v>134</v>
      </c>
    </row>
    <row r="54" spans="1:18" s="33" customFormat="1" x14ac:dyDescent="0.35">
      <c r="A54" s="82">
        <f t="shared" si="19"/>
        <v>135</v>
      </c>
      <c r="B54" s="33" t="s">
        <v>54</v>
      </c>
      <c r="C54" s="38">
        <f>'3'!C54</f>
        <v>0</v>
      </c>
      <c r="D54" s="38">
        <f>'3'!D54</f>
        <v>0</v>
      </c>
      <c r="E54" s="38">
        <f>'3'!E54</f>
        <v>0</v>
      </c>
      <c r="F54" s="38">
        <f>'3'!F54</f>
        <v>0</v>
      </c>
      <c r="G54" s="38">
        <f>'3'!G54</f>
        <v>0</v>
      </c>
      <c r="H54" s="38"/>
      <c r="I54" s="38">
        <f>'3'!I54</f>
        <v>21033359.446663</v>
      </c>
      <c r="J54" s="38"/>
      <c r="K54" s="38">
        <f>'3'!K54</f>
        <v>0</v>
      </c>
      <c r="L54" s="38"/>
      <c r="M54" s="38">
        <f>'3'!M54</f>
        <v>21033359.446663</v>
      </c>
      <c r="N54" s="38"/>
      <c r="O54" s="38">
        <f>'3'!O54</f>
        <v>0</v>
      </c>
      <c r="P54" s="38"/>
      <c r="Q54" s="38">
        <f t="shared" si="17"/>
        <v>21033359.446663</v>
      </c>
      <c r="R54" s="82">
        <f t="shared" si="18"/>
        <v>135</v>
      </c>
    </row>
    <row r="55" spans="1:18" s="33" customFormat="1" x14ac:dyDescent="0.35">
      <c r="A55" s="82">
        <f t="shared" si="19"/>
        <v>136</v>
      </c>
      <c r="B55" s="33" t="s">
        <v>55</v>
      </c>
      <c r="C55" s="38">
        <f>'3'!C55</f>
        <v>0</v>
      </c>
      <c r="D55" s="38">
        <f>'3'!D55</f>
        <v>0</v>
      </c>
      <c r="E55" s="38">
        <f>'3'!E55</f>
        <v>0</v>
      </c>
      <c r="F55" s="38">
        <f>'3'!F55</f>
        <v>0</v>
      </c>
      <c r="G55" s="38">
        <f>'3'!G55</f>
        <v>0</v>
      </c>
      <c r="H55" s="38"/>
      <c r="I55" s="38">
        <f>'3'!I55</f>
        <v>133248.84</v>
      </c>
      <c r="J55" s="38"/>
      <c r="K55" s="38">
        <f>'3'!K55</f>
        <v>0</v>
      </c>
      <c r="L55" s="38"/>
      <c r="M55" s="38">
        <f>'3'!M55</f>
        <v>133248.84</v>
      </c>
      <c r="N55" s="38"/>
      <c r="O55" s="38">
        <f>'3'!O55</f>
        <v>0</v>
      </c>
      <c r="P55" s="38"/>
      <c r="Q55" s="38">
        <f t="shared" si="17"/>
        <v>133248.84</v>
      </c>
      <c r="R55" s="82">
        <f t="shared" si="18"/>
        <v>136</v>
      </c>
    </row>
    <row r="56" spans="1:18" s="33" customFormat="1" x14ac:dyDescent="0.35">
      <c r="A56" s="82">
        <f t="shared" si="19"/>
        <v>137</v>
      </c>
      <c r="B56" s="33" t="s">
        <v>56</v>
      </c>
      <c r="C56" s="38">
        <f>'3'!C56</f>
        <v>0</v>
      </c>
      <c r="D56" s="38">
        <f>'3'!D56</f>
        <v>0</v>
      </c>
      <c r="E56" s="38">
        <f>'3'!E56</f>
        <v>0</v>
      </c>
      <c r="F56" s="38">
        <f>'3'!F56</f>
        <v>0</v>
      </c>
      <c r="G56" s="38">
        <f>'3'!G56</f>
        <v>0</v>
      </c>
      <c r="H56" s="38"/>
      <c r="I56" s="38">
        <f>'3'!I56</f>
        <v>30049311.420000002</v>
      </c>
      <c r="J56" s="38"/>
      <c r="K56" s="38">
        <f>'3'!K56</f>
        <v>0</v>
      </c>
      <c r="L56" s="38"/>
      <c r="M56" s="38">
        <f>'3'!M56</f>
        <v>30049311.420000002</v>
      </c>
      <c r="N56" s="38"/>
      <c r="O56" s="38">
        <f>'3'!O56</f>
        <v>0</v>
      </c>
      <c r="P56" s="38"/>
      <c r="Q56" s="38">
        <f t="shared" si="17"/>
        <v>30049311.420000002</v>
      </c>
      <c r="R56" s="82">
        <f t="shared" si="18"/>
        <v>137</v>
      </c>
    </row>
    <row r="57" spans="1:18" s="33" customFormat="1" x14ac:dyDescent="0.35">
      <c r="A57" s="82">
        <f t="shared" si="19"/>
        <v>138</v>
      </c>
      <c r="B57" s="33" t="s">
        <v>57</v>
      </c>
      <c r="C57" s="38">
        <f>'3'!C57</f>
        <v>0</v>
      </c>
      <c r="D57" s="38">
        <f>'3'!D57</f>
        <v>0</v>
      </c>
      <c r="E57" s="38">
        <f>'3'!E57</f>
        <v>0</v>
      </c>
      <c r="F57" s="38">
        <f>'3'!F57</f>
        <v>0</v>
      </c>
      <c r="G57" s="38">
        <f>'3'!G57</f>
        <v>0</v>
      </c>
      <c r="H57" s="38"/>
      <c r="I57" s="38">
        <f>'3'!I57</f>
        <v>0</v>
      </c>
      <c r="J57" s="38"/>
      <c r="K57" s="38">
        <f>'3'!K57</f>
        <v>0</v>
      </c>
      <c r="L57" s="38"/>
      <c r="M57" s="38">
        <f>'3'!M57</f>
        <v>0</v>
      </c>
      <c r="N57" s="38"/>
      <c r="O57" s="38">
        <f>'3'!O57</f>
        <v>0</v>
      </c>
      <c r="P57" s="38"/>
      <c r="Q57" s="38">
        <f t="shared" si="17"/>
        <v>0</v>
      </c>
      <c r="R57" s="82">
        <f t="shared" si="18"/>
        <v>138</v>
      </c>
    </row>
    <row r="58" spans="1:18" s="33" customFormat="1" x14ac:dyDescent="0.35">
      <c r="A58" s="82">
        <f t="shared" si="19"/>
        <v>139</v>
      </c>
      <c r="B58" s="33" t="s">
        <v>58</v>
      </c>
      <c r="C58" s="38">
        <f>'3'!C58</f>
        <v>0</v>
      </c>
      <c r="D58" s="38">
        <f>'3'!D58</f>
        <v>0</v>
      </c>
      <c r="E58" s="38">
        <f>'3'!E58</f>
        <v>0</v>
      </c>
      <c r="F58" s="38">
        <f>'3'!F58</f>
        <v>0</v>
      </c>
      <c r="G58" s="38">
        <f>'3'!G58</f>
        <v>0</v>
      </c>
      <c r="H58" s="38"/>
      <c r="I58" s="38">
        <f>'3'!I58</f>
        <v>25684444.590716999</v>
      </c>
      <c r="J58" s="38"/>
      <c r="K58" s="38">
        <f>'3'!K58</f>
        <v>0</v>
      </c>
      <c r="L58" s="38"/>
      <c r="M58" s="38">
        <f>'3'!M58</f>
        <v>25684444.590716999</v>
      </c>
      <c r="N58" s="38"/>
      <c r="O58" s="38">
        <f>'3'!O58</f>
        <v>0</v>
      </c>
      <c r="P58" s="38"/>
      <c r="Q58" s="38">
        <f t="shared" si="17"/>
        <v>25684444.590716999</v>
      </c>
      <c r="R58" s="82">
        <f t="shared" si="18"/>
        <v>139</v>
      </c>
    </row>
    <row r="59" spans="1:18" s="33" customFormat="1" x14ac:dyDescent="0.35">
      <c r="A59" s="82">
        <f t="shared" si="19"/>
        <v>140</v>
      </c>
      <c r="B59" s="33" t="s">
        <v>59</v>
      </c>
      <c r="C59" s="38">
        <f>'3'!C59</f>
        <v>0</v>
      </c>
      <c r="D59" s="38">
        <f>'3'!D59</f>
        <v>0</v>
      </c>
      <c r="E59" s="38">
        <f>'3'!E59</f>
        <v>0</v>
      </c>
      <c r="F59" s="38">
        <f>'3'!F59</f>
        <v>0</v>
      </c>
      <c r="G59" s="38">
        <f>'3'!G59</f>
        <v>0</v>
      </c>
      <c r="H59" s="38"/>
      <c r="I59" s="38">
        <f>'3'!I59</f>
        <v>205016.16</v>
      </c>
      <c r="J59" s="38"/>
      <c r="K59" s="38">
        <f>'3'!K59</f>
        <v>0</v>
      </c>
      <c r="L59" s="38"/>
      <c r="M59" s="38">
        <f>'3'!M59</f>
        <v>205016.16</v>
      </c>
      <c r="N59" s="38"/>
      <c r="O59" s="38">
        <f>'3'!O59</f>
        <v>0</v>
      </c>
      <c r="P59" s="38"/>
      <c r="Q59" s="38">
        <f t="shared" si="17"/>
        <v>205016.16</v>
      </c>
      <c r="R59" s="82">
        <f t="shared" si="18"/>
        <v>140</v>
      </c>
    </row>
    <row r="60" spans="1:18" s="33" customFormat="1" x14ac:dyDescent="0.35">
      <c r="A60" s="82">
        <f t="shared" si="19"/>
        <v>141</v>
      </c>
      <c r="B60" s="33" t="s">
        <v>60</v>
      </c>
      <c r="C60" s="38">
        <f>'3'!C60</f>
        <v>0</v>
      </c>
      <c r="D60" s="38">
        <f>'3'!D60</f>
        <v>0</v>
      </c>
      <c r="E60" s="38">
        <f>'3'!E60</f>
        <v>7103965.4850423988</v>
      </c>
      <c r="F60" s="38">
        <f>'3'!F60</f>
        <v>1256229.7670770411</v>
      </c>
      <c r="G60" s="38">
        <f>'3'!G60</f>
        <v>8360195.2521194397</v>
      </c>
      <c r="H60" s="38"/>
      <c r="I60" s="38">
        <f>'3'!I60</f>
        <v>0</v>
      </c>
      <c r="J60" s="38"/>
      <c r="K60" s="38">
        <f>'3'!K60</f>
        <v>0</v>
      </c>
      <c r="L60" s="38"/>
      <c r="M60" s="38">
        <f>'3'!M60</f>
        <v>8360195.2521194397</v>
      </c>
      <c r="N60" s="38"/>
      <c r="O60" s="38">
        <f>'3'!O60</f>
        <v>0</v>
      </c>
      <c r="P60" s="38"/>
      <c r="Q60" s="38">
        <f t="shared" si="17"/>
        <v>8360195.2521194397</v>
      </c>
      <c r="R60" s="82">
        <f t="shared" si="18"/>
        <v>141</v>
      </c>
    </row>
    <row r="61" spans="1:18" s="33" customFormat="1" x14ac:dyDescent="0.35">
      <c r="A61" s="82">
        <f t="shared" si="19"/>
        <v>142</v>
      </c>
      <c r="B61" s="33" t="s">
        <v>61</v>
      </c>
      <c r="C61" s="38">
        <f>'3'!C61</f>
        <v>0</v>
      </c>
      <c r="D61" s="38">
        <f>'3'!D61</f>
        <v>0</v>
      </c>
      <c r="E61" s="38">
        <f>'3'!E61</f>
        <v>3954651.0040560002</v>
      </c>
      <c r="F61" s="38">
        <f>'3'!F61</f>
        <v>0</v>
      </c>
      <c r="G61" s="38">
        <f>'3'!G61</f>
        <v>3954651.0040560002</v>
      </c>
      <c r="H61" s="38"/>
      <c r="I61" s="38">
        <f>'3'!I61</f>
        <v>0</v>
      </c>
      <c r="J61" s="38"/>
      <c r="K61" s="38">
        <f>'3'!K61</f>
        <v>0</v>
      </c>
      <c r="L61" s="38"/>
      <c r="M61" s="38">
        <f>'3'!M61</f>
        <v>3954651.0040560002</v>
      </c>
      <c r="N61" s="38"/>
      <c r="O61" s="38">
        <f>'3'!O61</f>
        <v>0</v>
      </c>
      <c r="P61" s="38"/>
      <c r="Q61" s="38">
        <f t="shared" si="17"/>
        <v>3954651.0040560002</v>
      </c>
      <c r="R61" s="82">
        <f t="shared" si="18"/>
        <v>142</v>
      </c>
    </row>
    <row r="62" spans="1:18" s="33" customFormat="1" x14ac:dyDescent="0.35">
      <c r="A62" s="82">
        <f t="shared" si="19"/>
        <v>143</v>
      </c>
      <c r="B62" s="33" t="s">
        <v>62</v>
      </c>
      <c r="C62" s="38">
        <f>'3'!C62</f>
        <v>0</v>
      </c>
      <c r="D62" s="38">
        <f>'3'!D62</f>
        <v>0</v>
      </c>
      <c r="E62" s="38">
        <f>'3'!E62</f>
        <v>166034.58582484489</v>
      </c>
      <c r="F62" s="38">
        <f>'3'!F62</f>
        <v>9430.7462307886617</v>
      </c>
      <c r="G62" s="38">
        <f>'3'!G62</f>
        <v>175465.33205563357</v>
      </c>
      <c r="H62" s="38"/>
      <c r="I62" s="38">
        <f>'3'!I62</f>
        <v>0</v>
      </c>
      <c r="J62" s="38"/>
      <c r="K62" s="38">
        <f>'3'!K62</f>
        <v>0</v>
      </c>
      <c r="L62" s="38"/>
      <c r="M62" s="38">
        <f>'3'!M62</f>
        <v>175465.33205563357</v>
      </c>
      <c r="N62" s="38"/>
      <c r="O62" s="38">
        <f>'3'!O62</f>
        <v>0</v>
      </c>
      <c r="P62" s="38"/>
      <c r="Q62" s="38">
        <f t="shared" si="17"/>
        <v>175465.33205563357</v>
      </c>
      <c r="R62" s="82">
        <f t="shared" si="18"/>
        <v>143</v>
      </c>
    </row>
    <row r="63" spans="1:18" s="33" customFormat="1" x14ac:dyDescent="0.35">
      <c r="A63" s="82">
        <f t="shared" si="19"/>
        <v>144</v>
      </c>
      <c r="B63" s="33" t="s">
        <v>63</v>
      </c>
      <c r="C63" s="38">
        <f>'3'!C63</f>
        <v>139523243.61285704</v>
      </c>
      <c r="D63" s="38">
        <f>'3'!D63</f>
        <v>288939438.67421144</v>
      </c>
      <c r="E63" s="38">
        <f>'3'!E63</f>
        <v>0</v>
      </c>
      <c r="F63" s="38">
        <f>'3'!F63</f>
        <v>0</v>
      </c>
      <c r="G63" s="38">
        <f>'3'!G63</f>
        <v>428462682.28706849</v>
      </c>
      <c r="H63" s="38"/>
      <c r="I63" s="38">
        <f>'3'!I63</f>
        <v>0</v>
      </c>
      <c r="J63" s="38"/>
      <c r="K63" s="38">
        <f>'3'!K63</f>
        <v>5399083.2708120076</v>
      </c>
      <c r="L63" s="38"/>
      <c r="M63" s="38">
        <f>'3'!M63</f>
        <v>433861765.55788052</v>
      </c>
      <c r="N63" s="38"/>
      <c r="O63" s="38">
        <f>'3'!O63</f>
        <v>0</v>
      </c>
      <c r="P63" s="38"/>
      <c r="Q63" s="38">
        <f t="shared" si="17"/>
        <v>433861765.55788052</v>
      </c>
      <c r="R63" s="82">
        <f t="shared" si="18"/>
        <v>144</v>
      </c>
    </row>
    <row r="64" spans="1:18" s="33" customFormat="1" x14ac:dyDescent="0.35">
      <c r="A64" s="82">
        <f t="shared" si="19"/>
        <v>145</v>
      </c>
      <c r="B64" s="33" t="s">
        <v>64</v>
      </c>
      <c r="C64" s="38">
        <f>'3'!C64</f>
        <v>1824607.680485436</v>
      </c>
      <c r="D64" s="38">
        <f>'3'!D64</f>
        <v>2001241.1378097422</v>
      </c>
      <c r="E64" s="38">
        <f>'3'!E64</f>
        <v>0</v>
      </c>
      <c r="F64" s="38">
        <f>'3'!F64</f>
        <v>0</v>
      </c>
      <c r="G64" s="38">
        <f>'3'!G64</f>
        <v>3825848.818295178</v>
      </c>
      <c r="H64" s="38"/>
      <c r="I64" s="38">
        <f>'3'!I64</f>
        <v>0</v>
      </c>
      <c r="J64" s="38"/>
      <c r="K64" s="38">
        <f>'3'!K64</f>
        <v>58156.729649187822</v>
      </c>
      <c r="L64" s="38"/>
      <c r="M64" s="38">
        <f>'3'!M64</f>
        <v>3884005.547944366</v>
      </c>
      <c r="N64" s="38"/>
      <c r="O64" s="38">
        <f>'3'!O64</f>
        <v>0</v>
      </c>
      <c r="P64" s="38"/>
      <c r="Q64" s="38">
        <f t="shared" si="17"/>
        <v>3884005.547944366</v>
      </c>
      <c r="R64" s="82">
        <f t="shared" si="18"/>
        <v>145</v>
      </c>
    </row>
    <row r="65" spans="1:18" s="33" customFormat="1" x14ac:dyDescent="0.35">
      <c r="A65" s="82">
        <f t="shared" si="19"/>
        <v>146</v>
      </c>
      <c r="B65" s="33" t="s">
        <v>65</v>
      </c>
      <c r="C65" s="38">
        <f>'3'!C65</f>
        <v>0</v>
      </c>
      <c r="D65" s="38">
        <f>'3'!D65</f>
        <v>0</v>
      </c>
      <c r="E65" s="38">
        <f>'3'!E65</f>
        <v>3006427.42</v>
      </c>
      <c r="F65" s="38">
        <f>'3'!F65</f>
        <v>0</v>
      </c>
      <c r="G65" s="38">
        <f>'3'!G65</f>
        <v>3006427.42</v>
      </c>
      <c r="H65" s="38"/>
      <c r="I65" s="38">
        <f>'3'!I65</f>
        <v>0</v>
      </c>
      <c r="J65" s="38"/>
      <c r="K65" s="38">
        <f>'3'!K65</f>
        <v>0</v>
      </c>
      <c r="L65" s="38"/>
      <c r="M65" s="38">
        <f>'3'!M65</f>
        <v>3006427.42</v>
      </c>
      <c r="N65" s="38"/>
      <c r="O65" s="38">
        <f>'3'!O65</f>
        <v>0</v>
      </c>
      <c r="P65" s="38"/>
      <c r="Q65" s="38">
        <f t="shared" si="17"/>
        <v>3006427.42</v>
      </c>
      <c r="R65" s="82">
        <f t="shared" si="18"/>
        <v>146</v>
      </c>
    </row>
    <row r="66" spans="1:18" s="33" customFormat="1" x14ac:dyDescent="0.35">
      <c r="A66" s="82">
        <f t="shared" si="19"/>
        <v>147</v>
      </c>
      <c r="B66" s="33" t="s">
        <v>35</v>
      </c>
      <c r="C66" s="38">
        <f>'3'!C66</f>
        <v>0</v>
      </c>
      <c r="D66" s="38">
        <f>'3'!D66</f>
        <v>0</v>
      </c>
      <c r="E66" s="38">
        <f>'3'!E66</f>
        <v>0</v>
      </c>
      <c r="F66" s="38">
        <f>'3'!F66</f>
        <v>0</v>
      </c>
      <c r="G66" s="38">
        <f>'3'!G66</f>
        <v>0</v>
      </c>
      <c r="H66" s="38"/>
      <c r="I66" s="38">
        <f>'3'!I66</f>
        <v>0</v>
      </c>
      <c r="J66" s="38"/>
      <c r="K66" s="38">
        <f>'3'!K66</f>
        <v>0</v>
      </c>
      <c r="L66" s="38"/>
      <c r="M66" s="38">
        <f>'3'!M66</f>
        <v>0</v>
      </c>
      <c r="N66" s="38"/>
      <c r="O66" s="38">
        <f>'3'!O66</f>
        <v>659394808.87</v>
      </c>
      <c r="P66" s="38"/>
      <c r="Q66" s="38">
        <f t="shared" si="17"/>
        <v>659394808.87</v>
      </c>
      <c r="R66" s="82">
        <f t="shared" si="18"/>
        <v>147</v>
      </c>
    </row>
    <row r="67" spans="1:18" s="33" customFormat="1" x14ac:dyDescent="0.35">
      <c r="A67" s="82">
        <f t="shared" si="19"/>
        <v>148</v>
      </c>
      <c r="B67" s="64" t="s">
        <v>30</v>
      </c>
      <c r="C67" s="39">
        <f>SUM(C42:C66)</f>
        <v>141347851.29334247</v>
      </c>
      <c r="D67" s="39">
        <f t="shared" ref="D67:Q67" si="22">SUM(D42:D66)</f>
        <v>290940679.8120212</v>
      </c>
      <c r="E67" s="39">
        <f t="shared" si="22"/>
        <v>14231078.494923245</v>
      </c>
      <c r="F67" s="39">
        <f t="shared" si="22"/>
        <v>1265660.5133078299</v>
      </c>
      <c r="G67" s="39">
        <f t="shared" si="22"/>
        <v>447785270.11359477</v>
      </c>
      <c r="H67" s="39"/>
      <c r="I67" s="39">
        <f t="shared" si="22"/>
        <v>533128486.6340431</v>
      </c>
      <c r="J67" s="39"/>
      <c r="K67" s="39">
        <f t="shared" si="22"/>
        <v>1500819436.0904577</v>
      </c>
      <c r="L67" s="39"/>
      <c r="M67" s="39">
        <f>SUM(M42:M66)</f>
        <v>2464748457.7214327</v>
      </c>
      <c r="N67" s="39"/>
      <c r="O67" s="39">
        <f t="shared" si="22"/>
        <v>659394808.87</v>
      </c>
      <c r="P67" s="39"/>
      <c r="Q67" s="39">
        <f t="shared" si="22"/>
        <v>3124143266.5914326</v>
      </c>
      <c r="R67" s="82">
        <f t="shared" si="18"/>
        <v>148</v>
      </c>
    </row>
    <row r="68" spans="1:18" s="33" customFormat="1" ht="9.75" customHeight="1" x14ac:dyDescent="0.35">
      <c r="A68" s="82"/>
      <c r="B68" s="64"/>
      <c r="C68" s="38"/>
      <c r="D68" s="38"/>
      <c r="E68" s="38"/>
      <c r="F68" s="38"/>
      <c r="G68" s="38"/>
      <c r="H68" s="38"/>
      <c r="I68" s="38"/>
      <c r="J68" s="38"/>
      <c r="K68" s="38"/>
      <c r="L68" s="38"/>
      <c r="M68" s="38"/>
      <c r="N68" s="38"/>
      <c r="O68" s="38"/>
      <c r="P68" s="38"/>
      <c r="Q68" s="38"/>
      <c r="R68" s="82"/>
    </row>
    <row r="69" spans="1:18" s="33" customFormat="1" ht="15" thickBot="1" x14ac:dyDescent="0.4">
      <c r="A69" s="82">
        <f>A67+1</f>
        <v>149</v>
      </c>
      <c r="B69" s="36" t="s">
        <v>41</v>
      </c>
      <c r="C69" s="57">
        <f>C67+C39</f>
        <v>176946222.89529434</v>
      </c>
      <c r="D69" s="57">
        <f t="shared" ref="D69:O69" si="23">D67+D39</f>
        <v>360091452.51485819</v>
      </c>
      <c r="E69" s="57">
        <f t="shared" si="23"/>
        <v>15149959.271583278</v>
      </c>
      <c r="F69" s="57">
        <f t="shared" si="23"/>
        <v>1342086.3431467081</v>
      </c>
      <c r="G69" s="57">
        <f t="shared" si="23"/>
        <v>553529721.02488256</v>
      </c>
      <c r="H69" s="57"/>
      <c r="I69" s="57">
        <f t="shared" si="23"/>
        <v>624236361.4500643</v>
      </c>
      <c r="J69" s="57"/>
      <c r="K69" s="57">
        <f t="shared" si="23"/>
        <v>1701941146.7913702</v>
      </c>
      <c r="L69" s="57"/>
      <c r="M69" s="57">
        <f t="shared" si="23"/>
        <v>2862722494.1496544</v>
      </c>
      <c r="N69" s="57"/>
      <c r="O69" s="57">
        <f t="shared" si="23"/>
        <v>822174496.20177865</v>
      </c>
      <c r="P69" s="57"/>
      <c r="Q69" s="57">
        <f t="shared" si="17"/>
        <v>3684896990.3514328</v>
      </c>
      <c r="R69" s="82">
        <f t="shared" ref="R69" si="24">A69</f>
        <v>149</v>
      </c>
    </row>
    <row r="70" spans="1:18" s="33" customFormat="1" ht="9" customHeight="1" thickTop="1" x14ac:dyDescent="0.35">
      <c r="A70" s="80"/>
    </row>
    <row r="71" spans="1:18" x14ac:dyDescent="0.35">
      <c r="B71" s="79" t="s">
        <v>67</v>
      </c>
      <c r="C71" s="33"/>
      <c r="D71" s="33"/>
      <c r="E71" s="33"/>
      <c r="F71" s="33"/>
      <c r="G71" s="33"/>
      <c r="H71" s="33"/>
      <c r="I71" s="33"/>
      <c r="J71" s="33"/>
      <c r="K71" s="33"/>
      <c r="L71" s="33"/>
      <c r="M71" s="33"/>
      <c r="N71" s="33"/>
      <c r="O71" s="33"/>
      <c r="P71" s="33"/>
      <c r="Q71" s="33"/>
    </row>
    <row r="72" spans="1:18" ht="48" customHeight="1" x14ac:dyDescent="0.35">
      <c r="B72" s="96" t="s">
        <v>300</v>
      </c>
      <c r="C72" s="96"/>
      <c r="D72" s="96"/>
      <c r="E72" s="96"/>
      <c r="F72" s="96"/>
      <c r="G72" s="96"/>
      <c r="H72" s="96"/>
      <c r="I72" s="96"/>
      <c r="J72" s="96"/>
      <c r="K72" s="96"/>
      <c r="L72" s="96"/>
      <c r="M72" s="96"/>
      <c r="N72" s="96"/>
      <c r="O72" s="96"/>
      <c r="P72" s="96"/>
      <c r="Q72" s="96"/>
    </row>
  </sheetData>
  <mergeCells count="11">
    <mergeCell ref="B72:Q72"/>
    <mergeCell ref="A1:Q1"/>
    <mergeCell ref="A2:Q2"/>
    <mergeCell ref="A3:Q3"/>
    <mergeCell ref="A4:Q4"/>
    <mergeCell ref="C9:G9"/>
    <mergeCell ref="I9:I10"/>
    <mergeCell ref="K9:K10"/>
    <mergeCell ref="M9:M10"/>
    <mergeCell ref="O9:O10"/>
    <mergeCell ref="Q9:Q10"/>
  </mergeCells>
  <printOptions horizontalCentered="1"/>
  <pageMargins left="1" right="1" top="1" bottom="1" header="0.5" footer="0.5"/>
  <pageSetup scale="44" orientation="landscape" r:id="rId1"/>
  <headerFooter>
    <oddHeader xml:space="preserve">&amp;R&amp;10Docket No. ER19-13-000- Annual Update RY2024
&amp;F
</oddHeader>
  </headerFooter>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2352F-12AD-4588-8E8E-5F05F1E4418F}">
  <sheetPr>
    <pageSetUpPr fitToPage="1"/>
  </sheetPr>
  <dimension ref="A1:D69"/>
  <sheetViews>
    <sheetView showGridLines="0" tabSelected="1" view="pageBreakPreview" topLeftCell="A48" zoomScaleSheetLayoutView="100" workbookViewId="0">
      <selection activeCell="F48" sqref="F48"/>
    </sheetView>
  </sheetViews>
  <sheetFormatPr defaultRowHeight="14.5" x14ac:dyDescent="0.35"/>
  <cols>
    <col min="1" max="1" width="6.81640625" style="7" customWidth="1"/>
    <col min="2" max="2" width="16.453125" style="7" bestFit="1" customWidth="1"/>
    <col min="3" max="3" width="56.7265625" style="56" customWidth="1"/>
    <col min="4" max="4" width="6.81640625" style="56" customWidth="1"/>
    <col min="5" max="239" width="9.1796875" style="56"/>
    <col min="240" max="240" width="4" style="56" bestFit="1" customWidth="1"/>
    <col min="241" max="241" width="10.7265625" style="56" customWidth="1"/>
    <col min="242" max="242" width="70.26953125" style="56" customWidth="1"/>
    <col min="243" max="495" width="9.1796875" style="56"/>
    <col min="496" max="496" width="4" style="56" bestFit="1" customWidth="1"/>
    <col min="497" max="497" width="10.7265625" style="56" customWidth="1"/>
    <col min="498" max="498" width="70.26953125" style="56" customWidth="1"/>
    <col min="499" max="751" width="9.1796875" style="56"/>
    <col min="752" max="752" width="4" style="56" bestFit="1" customWidth="1"/>
    <col min="753" max="753" width="10.7265625" style="56" customWidth="1"/>
    <col min="754" max="754" width="70.26953125" style="56" customWidth="1"/>
    <col min="755" max="1007" width="9.1796875" style="56"/>
    <col min="1008" max="1008" width="4" style="56" bestFit="1" customWidth="1"/>
    <col min="1009" max="1009" width="10.7265625" style="56" customWidth="1"/>
    <col min="1010" max="1010" width="70.26953125" style="56" customWidth="1"/>
    <col min="1011" max="1263" width="9.1796875" style="56"/>
    <col min="1264" max="1264" width="4" style="56" bestFit="1" customWidth="1"/>
    <col min="1265" max="1265" width="10.7265625" style="56" customWidth="1"/>
    <col min="1266" max="1266" width="70.26953125" style="56" customWidth="1"/>
    <col min="1267" max="1519" width="9.1796875" style="56"/>
    <col min="1520" max="1520" width="4" style="56" bestFit="1" customWidth="1"/>
    <col min="1521" max="1521" width="10.7265625" style="56" customWidth="1"/>
    <col min="1522" max="1522" width="70.26953125" style="56" customWidth="1"/>
    <col min="1523" max="1775" width="9.1796875" style="56"/>
    <col min="1776" max="1776" width="4" style="56" bestFit="1" customWidth="1"/>
    <col min="1777" max="1777" width="10.7265625" style="56" customWidth="1"/>
    <col min="1778" max="1778" width="70.26953125" style="56" customWidth="1"/>
    <col min="1779" max="2031" width="9.1796875" style="56"/>
    <col min="2032" max="2032" width="4" style="56" bestFit="1" customWidth="1"/>
    <col min="2033" max="2033" width="10.7265625" style="56" customWidth="1"/>
    <col min="2034" max="2034" width="70.26953125" style="56" customWidth="1"/>
    <col min="2035" max="2287" width="9.1796875" style="56"/>
    <col min="2288" max="2288" width="4" style="56" bestFit="1" customWidth="1"/>
    <col min="2289" max="2289" width="10.7265625" style="56" customWidth="1"/>
    <col min="2290" max="2290" width="70.26953125" style="56" customWidth="1"/>
    <col min="2291" max="2543" width="9.1796875" style="56"/>
    <col min="2544" max="2544" width="4" style="56" bestFit="1" customWidth="1"/>
    <col min="2545" max="2545" width="10.7265625" style="56" customWidth="1"/>
    <col min="2546" max="2546" width="70.26953125" style="56" customWidth="1"/>
    <col min="2547" max="2799" width="9.1796875" style="56"/>
    <col min="2800" max="2800" width="4" style="56" bestFit="1" customWidth="1"/>
    <col min="2801" max="2801" width="10.7265625" style="56" customWidth="1"/>
    <col min="2802" max="2802" width="70.26953125" style="56" customWidth="1"/>
    <col min="2803" max="3055" width="9.1796875" style="56"/>
    <col min="3056" max="3056" width="4" style="56" bestFit="1" customWidth="1"/>
    <col min="3057" max="3057" width="10.7265625" style="56" customWidth="1"/>
    <col min="3058" max="3058" width="70.26953125" style="56" customWidth="1"/>
    <col min="3059" max="3311" width="9.1796875" style="56"/>
    <col min="3312" max="3312" width="4" style="56" bestFit="1" customWidth="1"/>
    <col min="3313" max="3313" width="10.7265625" style="56" customWidth="1"/>
    <col min="3314" max="3314" width="70.26953125" style="56" customWidth="1"/>
    <col min="3315" max="3567" width="9.1796875" style="56"/>
    <col min="3568" max="3568" width="4" style="56" bestFit="1" customWidth="1"/>
    <col min="3569" max="3569" width="10.7265625" style="56" customWidth="1"/>
    <col min="3570" max="3570" width="70.26953125" style="56" customWidth="1"/>
    <col min="3571" max="3823" width="9.1796875" style="56"/>
    <col min="3824" max="3824" width="4" style="56" bestFit="1" customWidth="1"/>
    <col min="3825" max="3825" width="10.7265625" style="56" customWidth="1"/>
    <col min="3826" max="3826" width="70.26953125" style="56" customWidth="1"/>
    <col min="3827" max="4079" width="9.1796875" style="56"/>
    <col min="4080" max="4080" width="4" style="56" bestFit="1" customWidth="1"/>
    <col min="4081" max="4081" width="10.7265625" style="56" customWidth="1"/>
    <col min="4082" max="4082" width="70.26953125" style="56" customWidth="1"/>
    <col min="4083" max="4335" width="9.1796875" style="56"/>
    <col min="4336" max="4336" width="4" style="56" bestFit="1" customWidth="1"/>
    <col min="4337" max="4337" width="10.7265625" style="56" customWidth="1"/>
    <col min="4338" max="4338" width="70.26953125" style="56" customWidth="1"/>
    <col min="4339" max="4591" width="9.1796875" style="56"/>
    <col min="4592" max="4592" width="4" style="56" bestFit="1" customWidth="1"/>
    <col min="4593" max="4593" width="10.7265625" style="56" customWidth="1"/>
    <col min="4594" max="4594" width="70.26953125" style="56" customWidth="1"/>
    <col min="4595" max="4847" width="9.1796875" style="56"/>
    <col min="4848" max="4848" width="4" style="56" bestFit="1" customWidth="1"/>
    <col min="4849" max="4849" width="10.7265625" style="56" customWidth="1"/>
    <col min="4850" max="4850" width="70.26953125" style="56" customWidth="1"/>
    <col min="4851" max="5103" width="9.1796875" style="56"/>
    <col min="5104" max="5104" width="4" style="56" bestFit="1" customWidth="1"/>
    <col min="5105" max="5105" width="10.7265625" style="56" customWidth="1"/>
    <col min="5106" max="5106" width="70.26953125" style="56" customWidth="1"/>
    <col min="5107" max="5359" width="9.1796875" style="56"/>
    <col min="5360" max="5360" width="4" style="56" bestFit="1" customWidth="1"/>
    <col min="5361" max="5361" width="10.7265625" style="56" customWidth="1"/>
    <col min="5362" max="5362" width="70.26953125" style="56" customWidth="1"/>
    <col min="5363" max="5615" width="9.1796875" style="56"/>
    <col min="5616" max="5616" width="4" style="56" bestFit="1" customWidth="1"/>
    <col min="5617" max="5617" width="10.7265625" style="56" customWidth="1"/>
    <col min="5618" max="5618" width="70.26953125" style="56" customWidth="1"/>
    <col min="5619" max="5871" width="9.1796875" style="56"/>
    <col min="5872" max="5872" width="4" style="56" bestFit="1" customWidth="1"/>
    <col min="5873" max="5873" width="10.7265625" style="56" customWidth="1"/>
    <col min="5874" max="5874" width="70.26953125" style="56" customWidth="1"/>
    <col min="5875" max="6127" width="9.1796875" style="56"/>
    <col min="6128" max="6128" width="4" style="56" bestFit="1" customWidth="1"/>
    <col min="6129" max="6129" width="10.7265625" style="56" customWidth="1"/>
    <col min="6130" max="6130" width="70.26953125" style="56" customWidth="1"/>
    <col min="6131" max="6383" width="9.1796875" style="56"/>
    <col min="6384" max="6384" width="4" style="56" bestFit="1" customWidth="1"/>
    <col min="6385" max="6385" width="10.7265625" style="56" customWidth="1"/>
    <col min="6386" max="6386" width="70.26953125" style="56" customWidth="1"/>
    <col min="6387" max="6639" width="9.1796875" style="56"/>
    <col min="6640" max="6640" width="4" style="56" bestFit="1" customWidth="1"/>
    <col min="6641" max="6641" width="10.7265625" style="56" customWidth="1"/>
    <col min="6642" max="6642" width="70.26953125" style="56" customWidth="1"/>
    <col min="6643" max="6895" width="9.1796875" style="56"/>
    <col min="6896" max="6896" width="4" style="56" bestFit="1" customWidth="1"/>
    <col min="6897" max="6897" width="10.7265625" style="56" customWidth="1"/>
    <col min="6898" max="6898" width="70.26953125" style="56" customWidth="1"/>
    <col min="6899" max="7151" width="9.1796875" style="56"/>
    <col min="7152" max="7152" width="4" style="56" bestFit="1" customWidth="1"/>
    <col min="7153" max="7153" width="10.7265625" style="56" customWidth="1"/>
    <col min="7154" max="7154" width="70.26953125" style="56" customWidth="1"/>
    <col min="7155" max="7407" width="9.1796875" style="56"/>
    <col min="7408" max="7408" width="4" style="56" bestFit="1" customWidth="1"/>
    <col min="7409" max="7409" width="10.7265625" style="56" customWidth="1"/>
    <col min="7410" max="7410" width="70.26953125" style="56" customWidth="1"/>
    <col min="7411" max="7663" width="9.1796875" style="56"/>
    <col min="7664" max="7664" width="4" style="56" bestFit="1" customWidth="1"/>
    <col min="7665" max="7665" width="10.7265625" style="56" customWidth="1"/>
    <col min="7666" max="7666" width="70.26953125" style="56" customWidth="1"/>
    <col min="7667" max="7919" width="9.1796875" style="56"/>
    <col min="7920" max="7920" width="4" style="56" bestFit="1" customWidth="1"/>
    <col min="7921" max="7921" width="10.7265625" style="56" customWidth="1"/>
    <col min="7922" max="7922" width="70.26953125" style="56" customWidth="1"/>
    <col min="7923" max="8175" width="9.1796875" style="56"/>
    <col min="8176" max="8176" width="4" style="56" bestFit="1" customWidth="1"/>
    <col min="8177" max="8177" width="10.7265625" style="56" customWidth="1"/>
    <col min="8178" max="8178" width="70.26953125" style="56" customWidth="1"/>
    <col min="8179" max="8431" width="9.1796875" style="56"/>
    <col min="8432" max="8432" width="4" style="56" bestFit="1" customWidth="1"/>
    <col min="8433" max="8433" width="10.7265625" style="56" customWidth="1"/>
    <col min="8434" max="8434" width="70.26953125" style="56" customWidth="1"/>
    <col min="8435" max="8687" width="9.1796875" style="56"/>
    <col min="8688" max="8688" width="4" style="56" bestFit="1" customWidth="1"/>
    <col min="8689" max="8689" width="10.7265625" style="56" customWidth="1"/>
    <col min="8690" max="8690" width="70.26953125" style="56" customWidth="1"/>
    <col min="8691" max="8943" width="9.1796875" style="56"/>
    <col min="8944" max="8944" width="4" style="56" bestFit="1" customWidth="1"/>
    <col min="8945" max="8945" width="10.7265625" style="56" customWidth="1"/>
    <col min="8946" max="8946" width="70.26953125" style="56" customWidth="1"/>
    <col min="8947" max="9199" width="9.1796875" style="56"/>
    <col min="9200" max="9200" width="4" style="56" bestFit="1" customWidth="1"/>
    <col min="9201" max="9201" width="10.7265625" style="56" customWidth="1"/>
    <col min="9202" max="9202" width="70.26953125" style="56" customWidth="1"/>
    <col min="9203" max="9455" width="9.1796875" style="56"/>
    <col min="9456" max="9456" width="4" style="56" bestFit="1" customWidth="1"/>
    <col min="9457" max="9457" width="10.7265625" style="56" customWidth="1"/>
    <col min="9458" max="9458" width="70.26953125" style="56" customWidth="1"/>
    <col min="9459" max="9711" width="9.1796875" style="56"/>
    <col min="9712" max="9712" width="4" style="56" bestFit="1" customWidth="1"/>
    <col min="9713" max="9713" width="10.7265625" style="56" customWidth="1"/>
    <col min="9714" max="9714" width="70.26953125" style="56" customWidth="1"/>
    <col min="9715" max="9967" width="9.1796875" style="56"/>
    <col min="9968" max="9968" width="4" style="56" bestFit="1" customWidth="1"/>
    <col min="9969" max="9969" width="10.7265625" style="56" customWidth="1"/>
    <col min="9970" max="9970" width="70.26953125" style="56" customWidth="1"/>
    <col min="9971" max="10223" width="9.1796875" style="56"/>
    <col min="10224" max="10224" width="4" style="56" bestFit="1" customWidth="1"/>
    <col min="10225" max="10225" width="10.7265625" style="56" customWidth="1"/>
    <col min="10226" max="10226" width="70.26953125" style="56" customWidth="1"/>
    <col min="10227" max="10479" width="9.1796875" style="56"/>
    <col min="10480" max="10480" width="4" style="56" bestFit="1" customWidth="1"/>
    <col min="10481" max="10481" width="10.7265625" style="56" customWidth="1"/>
    <col min="10482" max="10482" width="70.26953125" style="56" customWidth="1"/>
    <col min="10483" max="10735" width="9.1796875" style="56"/>
    <col min="10736" max="10736" width="4" style="56" bestFit="1" customWidth="1"/>
    <col min="10737" max="10737" width="10.7265625" style="56" customWidth="1"/>
    <col min="10738" max="10738" width="70.26953125" style="56" customWidth="1"/>
    <col min="10739" max="10991" width="9.1796875" style="56"/>
    <col min="10992" max="10992" width="4" style="56" bestFit="1" customWidth="1"/>
    <col min="10993" max="10993" width="10.7265625" style="56" customWidth="1"/>
    <col min="10994" max="10994" width="70.26953125" style="56" customWidth="1"/>
    <col min="10995" max="11247" width="9.1796875" style="56"/>
    <col min="11248" max="11248" width="4" style="56" bestFit="1" customWidth="1"/>
    <col min="11249" max="11249" width="10.7265625" style="56" customWidth="1"/>
    <col min="11250" max="11250" width="70.26953125" style="56" customWidth="1"/>
    <col min="11251" max="11503" width="9.1796875" style="56"/>
    <col min="11504" max="11504" width="4" style="56" bestFit="1" customWidth="1"/>
    <col min="11505" max="11505" width="10.7265625" style="56" customWidth="1"/>
    <col min="11506" max="11506" width="70.26953125" style="56" customWidth="1"/>
    <col min="11507" max="11759" width="9.1796875" style="56"/>
    <col min="11760" max="11760" width="4" style="56" bestFit="1" customWidth="1"/>
    <col min="11761" max="11761" width="10.7265625" style="56" customWidth="1"/>
    <col min="11762" max="11762" width="70.26953125" style="56" customWidth="1"/>
    <col min="11763" max="12015" width="9.1796875" style="56"/>
    <col min="12016" max="12016" width="4" style="56" bestFit="1" customWidth="1"/>
    <col min="12017" max="12017" width="10.7265625" style="56" customWidth="1"/>
    <col min="12018" max="12018" width="70.26953125" style="56" customWidth="1"/>
    <col min="12019" max="12271" width="9.1796875" style="56"/>
    <col min="12272" max="12272" width="4" style="56" bestFit="1" customWidth="1"/>
    <col min="12273" max="12273" width="10.7265625" style="56" customWidth="1"/>
    <col min="12274" max="12274" width="70.26953125" style="56" customWidth="1"/>
    <col min="12275" max="12527" width="9.1796875" style="56"/>
    <col min="12528" max="12528" width="4" style="56" bestFit="1" customWidth="1"/>
    <col min="12529" max="12529" width="10.7265625" style="56" customWidth="1"/>
    <col min="12530" max="12530" width="70.26953125" style="56" customWidth="1"/>
    <col min="12531" max="12783" width="9.1796875" style="56"/>
    <col min="12784" max="12784" width="4" style="56" bestFit="1" customWidth="1"/>
    <col min="12785" max="12785" width="10.7265625" style="56" customWidth="1"/>
    <col min="12786" max="12786" width="70.26953125" style="56" customWidth="1"/>
    <col min="12787" max="13039" width="9.1796875" style="56"/>
    <col min="13040" max="13040" width="4" style="56" bestFit="1" customWidth="1"/>
    <col min="13041" max="13041" width="10.7265625" style="56" customWidth="1"/>
    <col min="13042" max="13042" width="70.26953125" style="56" customWidth="1"/>
    <col min="13043" max="13295" width="9.1796875" style="56"/>
    <col min="13296" max="13296" width="4" style="56" bestFit="1" customWidth="1"/>
    <col min="13297" max="13297" width="10.7265625" style="56" customWidth="1"/>
    <col min="13298" max="13298" width="70.26953125" style="56" customWidth="1"/>
    <col min="13299" max="13551" width="9.1796875" style="56"/>
    <col min="13552" max="13552" width="4" style="56" bestFit="1" customWidth="1"/>
    <col min="13553" max="13553" width="10.7265625" style="56" customWidth="1"/>
    <col min="13554" max="13554" width="70.26953125" style="56" customWidth="1"/>
    <col min="13555" max="13807" width="9.1796875" style="56"/>
    <col min="13808" max="13808" width="4" style="56" bestFit="1" customWidth="1"/>
    <col min="13809" max="13809" width="10.7265625" style="56" customWidth="1"/>
    <col min="13810" max="13810" width="70.26953125" style="56" customWidth="1"/>
    <col min="13811" max="14063" width="9.1796875" style="56"/>
    <col min="14064" max="14064" width="4" style="56" bestFit="1" customWidth="1"/>
    <col min="14065" max="14065" width="10.7265625" style="56" customWidth="1"/>
    <col min="14066" max="14066" width="70.26953125" style="56" customWidth="1"/>
    <col min="14067" max="14319" width="9.1796875" style="56"/>
    <col min="14320" max="14320" width="4" style="56" bestFit="1" customWidth="1"/>
    <col min="14321" max="14321" width="10.7265625" style="56" customWidth="1"/>
    <col min="14322" max="14322" width="70.26953125" style="56" customWidth="1"/>
    <col min="14323" max="14575" width="9.1796875" style="56"/>
    <col min="14576" max="14576" width="4" style="56" bestFit="1" customWidth="1"/>
    <col min="14577" max="14577" width="10.7265625" style="56" customWidth="1"/>
    <col min="14578" max="14578" width="70.26953125" style="56" customWidth="1"/>
    <col min="14579" max="14831" width="9.1796875" style="56"/>
    <col min="14832" max="14832" width="4" style="56" bestFit="1" customWidth="1"/>
    <col min="14833" max="14833" width="10.7265625" style="56" customWidth="1"/>
    <col min="14834" max="14834" width="70.26953125" style="56" customWidth="1"/>
    <col min="14835" max="15087" width="9.1796875" style="56"/>
    <col min="15088" max="15088" width="4" style="56" bestFit="1" customWidth="1"/>
    <col min="15089" max="15089" width="10.7265625" style="56" customWidth="1"/>
    <col min="15090" max="15090" width="70.26953125" style="56" customWidth="1"/>
    <col min="15091" max="15343" width="9.1796875" style="56"/>
    <col min="15344" max="15344" width="4" style="56" bestFit="1" customWidth="1"/>
    <col min="15345" max="15345" width="10.7265625" style="56" customWidth="1"/>
    <col min="15346" max="15346" width="70.26953125" style="56" customWidth="1"/>
    <col min="15347" max="15599" width="9.1796875" style="56"/>
    <col min="15600" max="15600" width="4" style="56" bestFit="1" customWidth="1"/>
    <col min="15601" max="15601" width="10.7265625" style="56" customWidth="1"/>
    <col min="15602" max="15602" width="70.26953125" style="56" customWidth="1"/>
    <col min="15603" max="15855" width="9.1796875" style="56"/>
    <col min="15856" max="15856" width="4" style="56" bestFit="1" customWidth="1"/>
    <col min="15857" max="15857" width="10.7265625" style="56" customWidth="1"/>
    <col min="15858" max="15858" width="70.26953125" style="56" customWidth="1"/>
    <col min="15859" max="16111" width="9.1796875" style="56"/>
    <col min="16112" max="16112" width="4" style="56" bestFit="1" customWidth="1"/>
    <col min="16113" max="16113" width="10.7265625" style="56" customWidth="1"/>
    <col min="16114" max="16114" width="70.26953125" style="56" customWidth="1"/>
    <col min="16115" max="16384" width="9.1796875" style="56"/>
  </cols>
  <sheetData>
    <row r="1" spans="1:4" x14ac:dyDescent="0.35">
      <c r="A1" s="111" t="s">
        <v>112</v>
      </c>
      <c r="B1" s="111"/>
      <c r="C1" s="111"/>
    </row>
    <row r="2" spans="1:4" x14ac:dyDescent="0.35">
      <c r="A2" s="111" t="str">
        <f>ToC!A2</f>
        <v>TO Tariff Rate Year 2024</v>
      </c>
      <c r="B2" s="111"/>
      <c r="C2" s="111"/>
    </row>
    <row r="3" spans="1:4" x14ac:dyDescent="0.35">
      <c r="A3" s="111" t="s">
        <v>206</v>
      </c>
      <c r="B3" s="111"/>
      <c r="C3" s="111"/>
    </row>
    <row r="4" spans="1:4" x14ac:dyDescent="0.35">
      <c r="A4" s="111" t="s">
        <v>118</v>
      </c>
      <c r="B4" s="111"/>
      <c r="C4" s="111"/>
    </row>
    <row r="5" spans="1:4" ht="6" customHeight="1" x14ac:dyDescent="0.35"/>
    <row r="6" spans="1:4" ht="29" x14ac:dyDescent="0.35">
      <c r="A6" s="86" t="s">
        <v>66</v>
      </c>
      <c r="B6" s="84" t="s">
        <v>119</v>
      </c>
      <c r="C6" s="84" t="s">
        <v>120</v>
      </c>
      <c r="D6" s="86" t="s">
        <v>66</v>
      </c>
    </row>
    <row r="7" spans="1:4" x14ac:dyDescent="0.35">
      <c r="A7" s="65">
        <v>100</v>
      </c>
      <c r="B7" s="85" t="s">
        <v>121</v>
      </c>
      <c r="C7" s="85" t="s">
        <v>244</v>
      </c>
      <c r="D7" s="65">
        <f>A7</f>
        <v>100</v>
      </c>
    </row>
    <row r="8" spans="1:4" x14ac:dyDescent="0.35">
      <c r="A8" s="65">
        <f>A7+1</f>
        <v>101</v>
      </c>
      <c r="B8" s="85" t="s">
        <v>20</v>
      </c>
      <c r="C8" s="85" t="s">
        <v>245</v>
      </c>
      <c r="D8" s="65">
        <f>A8</f>
        <v>101</v>
      </c>
    </row>
    <row r="9" spans="1:4" x14ac:dyDescent="0.35">
      <c r="A9" s="65">
        <f t="shared" ref="A9:A69" si="0">A8+1</f>
        <v>102</v>
      </c>
      <c r="B9" s="85" t="s">
        <v>21</v>
      </c>
      <c r="C9" s="85" t="s">
        <v>246</v>
      </c>
      <c r="D9" s="65">
        <f t="shared" ref="D9:D69" si="1">A9</f>
        <v>102</v>
      </c>
    </row>
    <row r="10" spans="1:4" x14ac:dyDescent="0.35">
      <c r="A10" s="65">
        <f t="shared" si="0"/>
        <v>103</v>
      </c>
      <c r="B10" s="85" t="s">
        <v>22</v>
      </c>
      <c r="C10" s="85" t="s">
        <v>247</v>
      </c>
      <c r="D10" s="65">
        <f t="shared" si="1"/>
        <v>103</v>
      </c>
    </row>
    <row r="11" spans="1:4" x14ac:dyDescent="0.35">
      <c r="A11" s="65">
        <f t="shared" si="0"/>
        <v>104</v>
      </c>
      <c r="B11" s="85" t="s">
        <v>32</v>
      </c>
      <c r="C11" s="85" t="s">
        <v>213</v>
      </c>
      <c r="D11" s="65">
        <f t="shared" si="1"/>
        <v>104</v>
      </c>
    </row>
    <row r="12" spans="1:4" x14ac:dyDescent="0.35">
      <c r="A12" s="65">
        <f t="shared" si="0"/>
        <v>105</v>
      </c>
      <c r="B12" s="85" t="s">
        <v>33</v>
      </c>
      <c r="C12" s="85" t="s">
        <v>214</v>
      </c>
      <c r="D12" s="65">
        <f t="shared" si="1"/>
        <v>105</v>
      </c>
    </row>
    <row r="13" spans="1:4" x14ac:dyDescent="0.35">
      <c r="A13" s="65">
        <f t="shared" si="0"/>
        <v>106</v>
      </c>
      <c r="B13" s="85" t="s">
        <v>23</v>
      </c>
      <c r="C13" s="85" t="s">
        <v>248</v>
      </c>
      <c r="D13" s="65">
        <f t="shared" si="1"/>
        <v>106</v>
      </c>
    </row>
    <row r="14" spans="1:4" x14ac:dyDescent="0.35">
      <c r="A14" s="65">
        <f t="shared" si="0"/>
        <v>107</v>
      </c>
      <c r="B14" s="85" t="s">
        <v>24</v>
      </c>
      <c r="C14" s="85" t="s">
        <v>249</v>
      </c>
      <c r="D14" s="65">
        <f t="shared" si="1"/>
        <v>107</v>
      </c>
    </row>
    <row r="15" spans="1:4" x14ac:dyDescent="0.35">
      <c r="A15" s="65">
        <f t="shared" si="0"/>
        <v>108</v>
      </c>
      <c r="B15" s="85" t="s">
        <v>25</v>
      </c>
      <c r="C15" s="85" t="s">
        <v>250</v>
      </c>
      <c r="D15" s="65">
        <f t="shared" si="1"/>
        <v>108</v>
      </c>
    </row>
    <row r="16" spans="1:4" x14ac:dyDescent="0.35">
      <c r="A16" s="65">
        <f t="shared" si="0"/>
        <v>109</v>
      </c>
      <c r="B16" s="85" t="s">
        <v>26</v>
      </c>
      <c r="C16" s="85" t="s">
        <v>251</v>
      </c>
      <c r="D16" s="65">
        <f t="shared" si="1"/>
        <v>109</v>
      </c>
    </row>
    <row r="17" spans="1:4" x14ac:dyDescent="0.35">
      <c r="A17" s="65">
        <f t="shared" si="0"/>
        <v>110</v>
      </c>
      <c r="B17" s="85" t="s">
        <v>27</v>
      </c>
      <c r="C17" s="85" t="s">
        <v>252</v>
      </c>
      <c r="D17" s="65">
        <f t="shared" si="1"/>
        <v>110</v>
      </c>
    </row>
    <row r="18" spans="1:4" x14ac:dyDescent="0.35">
      <c r="A18" s="65">
        <f t="shared" si="0"/>
        <v>111</v>
      </c>
      <c r="B18" s="85" t="s">
        <v>28</v>
      </c>
      <c r="C18" s="85" t="s">
        <v>253</v>
      </c>
      <c r="D18" s="65">
        <f t="shared" si="1"/>
        <v>111</v>
      </c>
    </row>
    <row r="19" spans="1:4" x14ac:dyDescent="0.35">
      <c r="A19" s="65">
        <f t="shared" si="0"/>
        <v>112</v>
      </c>
      <c r="B19" s="85" t="s">
        <v>29</v>
      </c>
      <c r="C19" s="85" t="s">
        <v>254</v>
      </c>
      <c r="D19" s="65">
        <f t="shared" si="1"/>
        <v>112</v>
      </c>
    </row>
    <row r="20" spans="1:4" x14ac:dyDescent="0.35">
      <c r="A20" s="65">
        <f t="shared" si="0"/>
        <v>113</v>
      </c>
      <c r="B20" s="85" t="s">
        <v>43</v>
      </c>
      <c r="C20" s="85" t="s">
        <v>122</v>
      </c>
      <c r="D20" s="65">
        <f t="shared" si="1"/>
        <v>113</v>
      </c>
    </row>
    <row r="21" spans="1:4" x14ac:dyDescent="0.35">
      <c r="A21" s="65">
        <f t="shared" si="0"/>
        <v>114</v>
      </c>
      <c r="B21" s="85" t="s">
        <v>44</v>
      </c>
      <c r="C21" s="85" t="s">
        <v>215</v>
      </c>
      <c r="D21" s="65">
        <f t="shared" si="1"/>
        <v>114</v>
      </c>
    </row>
    <row r="22" spans="1:4" x14ac:dyDescent="0.35">
      <c r="A22" s="65">
        <f t="shared" si="0"/>
        <v>115</v>
      </c>
      <c r="B22" s="85" t="s">
        <v>37</v>
      </c>
      <c r="C22" s="85" t="s">
        <v>123</v>
      </c>
      <c r="D22" s="65">
        <f t="shared" si="1"/>
        <v>115</v>
      </c>
    </row>
    <row r="23" spans="1:4" x14ac:dyDescent="0.35">
      <c r="A23" s="65">
        <f t="shared" si="0"/>
        <v>116</v>
      </c>
      <c r="B23" s="85" t="s">
        <v>38</v>
      </c>
      <c r="C23" s="85" t="s">
        <v>216</v>
      </c>
      <c r="D23" s="65">
        <f t="shared" si="1"/>
        <v>116</v>
      </c>
    </row>
    <row r="24" spans="1:4" x14ac:dyDescent="0.35">
      <c r="A24" s="65">
        <f t="shared" si="0"/>
        <v>117</v>
      </c>
      <c r="B24" s="85" t="s">
        <v>45</v>
      </c>
      <c r="C24" s="85" t="s">
        <v>217</v>
      </c>
      <c r="D24" s="65">
        <f t="shared" si="1"/>
        <v>117</v>
      </c>
    </row>
    <row r="25" spans="1:4" x14ac:dyDescent="0.35">
      <c r="A25" s="65">
        <f t="shared" si="0"/>
        <v>118</v>
      </c>
      <c r="B25" s="85" t="s">
        <v>46</v>
      </c>
      <c r="C25" s="85" t="s">
        <v>218</v>
      </c>
      <c r="D25" s="65">
        <f t="shared" si="1"/>
        <v>118</v>
      </c>
    </row>
    <row r="26" spans="1:4" x14ac:dyDescent="0.35">
      <c r="A26" s="65">
        <f t="shared" si="0"/>
        <v>119</v>
      </c>
      <c r="B26" s="85" t="s">
        <v>47</v>
      </c>
      <c r="C26" s="85" t="s">
        <v>219</v>
      </c>
      <c r="D26" s="65">
        <f t="shared" si="1"/>
        <v>119</v>
      </c>
    </row>
    <row r="27" spans="1:4" x14ac:dyDescent="0.35">
      <c r="A27" s="65">
        <f t="shared" si="0"/>
        <v>120</v>
      </c>
      <c r="B27" s="85" t="s">
        <v>48</v>
      </c>
      <c r="C27" s="85" t="s">
        <v>220</v>
      </c>
      <c r="D27" s="65">
        <f t="shared" si="1"/>
        <v>120</v>
      </c>
    </row>
    <row r="28" spans="1:4" x14ac:dyDescent="0.35">
      <c r="A28" s="65">
        <f t="shared" si="0"/>
        <v>121</v>
      </c>
      <c r="B28" s="85" t="s">
        <v>34</v>
      </c>
      <c r="C28" s="85" t="s">
        <v>221</v>
      </c>
      <c r="D28" s="65">
        <f t="shared" si="1"/>
        <v>121</v>
      </c>
    </row>
    <row r="29" spans="1:4" x14ac:dyDescent="0.35">
      <c r="A29" s="65">
        <f t="shared" si="0"/>
        <v>122</v>
      </c>
      <c r="B29" s="85" t="s">
        <v>49</v>
      </c>
      <c r="C29" s="85" t="s">
        <v>222</v>
      </c>
      <c r="D29" s="65">
        <f t="shared" si="1"/>
        <v>122</v>
      </c>
    </row>
    <row r="30" spans="1:4" x14ac:dyDescent="0.35">
      <c r="A30" s="65">
        <f t="shared" si="0"/>
        <v>123</v>
      </c>
      <c r="B30" s="85" t="s">
        <v>50</v>
      </c>
      <c r="C30" s="85" t="s">
        <v>223</v>
      </c>
      <c r="D30" s="65">
        <f t="shared" si="1"/>
        <v>123</v>
      </c>
    </row>
    <row r="31" spans="1:4" x14ac:dyDescent="0.35">
      <c r="A31" s="65">
        <f t="shared" si="0"/>
        <v>124</v>
      </c>
      <c r="B31" s="85" t="s">
        <v>52</v>
      </c>
      <c r="C31" s="85" t="s">
        <v>224</v>
      </c>
      <c r="D31" s="65">
        <f t="shared" si="1"/>
        <v>124</v>
      </c>
    </row>
    <row r="32" spans="1:4" x14ac:dyDescent="0.35">
      <c r="A32" s="65">
        <f t="shared" si="0"/>
        <v>125</v>
      </c>
      <c r="B32" s="85" t="s">
        <v>53</v>
      </c>
      <c r="C32" s="85" t="s">
        <v>225</v>
      </c>
      <c r="D32" s="65">
        <f t="shared" si="1"/>
        <v>125</v>
      </c>
    </row>
    <row r="33" spans="1:4" x14ac:dyDescent="0.35">
      <c r="A33" s="65">
        <f t="shared" si="0"/>
        <v>126</v>
      </c>
      <c r="B33" s="85" t="s">
        <v>255</v>
      </c>
      <c r="C33" s="85" t="s">
        <v>256</v>
      </c>
      <c r="D33" s="65">
        <f t="shared" si="1"/>
        <v>126</v>
      </c>
    </row>
    <row r="34" spans="1:4" x14ac:dyDescent="0.35">
      <c r="A34" s="65">
        <f t="shared" si="0"/>
        <v>127</v>
      </c>
      <c r="B34" s="85" t="s">
        <v>54</v>
      </c>
      <c r="C34" s="85" t="s">
        <v>257</v>
      </c>
      <c r="D34" s="65">
        <f t="shared" si="1"/>
        <v>127</v>
      </c>
    </row>
    <row r="35" spans="1:4" x14ac:dyDescent="0.35">
      <c r="A35" s="65">
        <f t="shared" si="0"/>
        <v>128</v>
      </c>
      <c r="B35" s="85" t="s">
        <v>55</v>
      </c>
      <c r="C35" s="85" t="s">
        <v>226</v>
      </c>
      <c r="D35" s="65">
        <f t="shared" si="1"/>
        <v>128</v>
      </c>
    </row>
    <row r="36" spans="1:4" x14ac:dyDescent="0.35">
      <c r="A36" s="65">
        <f t="shared" si="0"/>
        <v>129</v>
      </c>
      <c r="B36" s="85" t="s">
        <v>56</v>
      </c>
      <c r="C36" s="85" t="s">
        <v>227</v>
      </c>
      <c r="D36" s="65">
        <f t="shared" si="1"/>
        <v>129</v>
      </c>
    </row>
    <row r="37" spans="1:4" x14ac:dyDescent="0.35">
      <c r="A37" s="65">
        <f t="shared" si="0"/>
        <v>130</v>
      </c>
      <c r="B37" s="85" t="s">
        <v>57</v>
      </c>
      <c r="C37" s="85" t="s">
        <v>228</v>
      </c>
      <c r="D37" s="65">
        <f t="shared" si="1"/>
        <v>130</v>
      </c>
    </row>
    <row r="38" spans="1:4" x14ac:dyDescent="0.35">
      <c r="A38" s="65">
        <f t="shared" si="0"/>
        <v>131</v>
      </c>
      <c r="B38" s="85" t="s">
        <v>58</v>
      </c>
      <c r="C38" s="85" t="s">
        <v>258</v>
      </c>
      <c r="D38" s="65">
        <f t="shared" si="1"/>
        <v>131</v>
      </c>
    </row>
    <row r="39" spans="1:4" x14ac:dyDescent="0.35">
      <c r="A39" s="65">
        <f t="shared" si="0"/>
        <v>132</v>
      </c>
      <c r="B39" s="85" t="s">
        <v>59</v>
      </c>
      <c r="C39" s="85" t="s">
        <v>229</v>
      </c>
      <c r="D39" s="65">
        <f t="shared" si="1"/>
        <v>132</v>
      </c>
    </row>
    <row r="40" spans="1:4" x14ac:dyDescent="0.35">
      <c r="A40" s="65">
        <f t="shared" si="0"/>
        <v>133</v>
      </c>
      <c r="B40" s="85" t="s">
        <v>60</v>
      </c>
      <c r="C40" s="85" t="s">
        <v>259</v>
      </c>
      <c r="D40" s="65">
        <f t="shared" si="1"/>
        <v>133</v>
      </c>
    </row>
    <row r="41" spans="1:4" x14ac:dyDescent="0.35">
      <c r="A41" s="65">
        <f t="shared" si="0"/>
        <v>134</v>
      </c>
      <c r="B41" s="85" t="s">
        <v>61</v>
      </c>
      <c r="C41" s="85" t="s">
        <v>260</v>
      </c>
      <c r="D41" s="65">
        <f t="shared" si="1"/>
        <v>134</v>
      </c>
    </row>
    <row r="42" spans="1:4" x14ac:dyDescent="0.35">
      <c r="A42" s="65">
        <f t="shared" si="0"/>
        <v>135</v>
      </c>
      <c r="B42" s="85" t="s">
        <v>62</v>
      </c>
      <c r="C42" s="85" t="s">
        <v>261</v>
      </c>
      <c r="D42" s="65">
        <f t="shared" si="1"/>
        <v>135</v>
      </c>
    </row>
    <row r="43" spans="1:4" x14ac:dyDescent="0.35">
      <c r="A43" s="65">
        <f t="shared" si="0"/>
        <v>136</v>
      </c>
      <c r="B43" s="85" t="s">
        <v>63</v>
      </c>
      <c r="C43" s="85" t="s">
        <v>262</v>
      </c>
      <c r="D43" s="65">
        <f t="shared" si="1"/>
        <v>136</v>
      </c>
    </row>
    <row r="44" spans="1:4" x14ac:dyDescent="0.35">
      <c r="A44" s="65">
        <f t="shared" si="0"/>
        <v>137</v>
      </c>
      <c r="B44" s="85" t="s">
        <v>64</v>
      </c>
      <c r="C44" s="85" t="s">
        <v>263</v>
      </c>
      <c r="D44" s="65">
        <f t="shared" si="1"/>
        <v>137</v>
      </c>
    </row>
    <row r="45" spans="1:4" x14ac:dyDescent="0.35">
      <c r="A45" s="65">
        <f t="shared" si="0"/>
        <v>138</v>
      </c>
      <c r="B45" s="85" t="s">
        <v>124</v>
      </c>
      <c r="C45" s="85" t="s">
        <v>125</v>
      </c>
      <c r="D45" s="65">
        <f t="shared" si="1"/>
        <v>138</v>
      </c>
    </row>
    <row r="46" spans="1:4" x14ac:dyDescent="0.35">
      <c r="A46" s="65">
        <f t="shared" si="0"/>
        <v>139</v>
      </c>
      <c r="B46" s="85" t="s">
        <v>126</v>
      </c>
      <c r="C46" s="85" t="s">
        <v>230</v>
      </c>
      <c r="D46" s="65">
        <f t="shared" si="1"/>
        <v>139</v>
      </c>
    </row>
    <row r="47" spans="1:4" x14ac:dyDescent="0.35">
      <c r="A47" s="65">
        <f t="shared" si="0"/>
        <v>140</v>
      </c>
      <c r="B47" s="85" t="s">
        <v>127</v>
      </c>
      <c r="C47" s="85" t="s">
        <v>128</v>
      </c>
      <c r="D47" s="65">
        <f t="shared" si="1"/>
        <v>140</v>
      </c>
    </row>
    <row r="48" spans="1:4" x14ac:dyDescent="0.35">
      <c r="A48" s="65">
        <f t="shared" si="0"/>
        <v>141</v>
      </c>
      <c r="B48" s="85" t="s">
        <v>129</v>
      </c>
      <c r="C48" s="85" t="s">
        <v>231</v>
      </c>
      <c r="D48" s="65">
        <f t="shared" si="1"/>
        <v>141</v>
      </c>
    </row>
    <row r="49" spans="1:4" x14ac:dyDescent="0.35">
      <c r="A49" s="65">
        <f t="shared" si="0"/>
        <v>142</v>
      </c>
      <c r="B49" s="85" t="s">
        <v>130</v>
      </c>
      <c r="C49" s="85" t="s">
        <v>131</v>
      </c>
      <c r="D49" s="65">
        <f t="shared" si="1"/>
        <v>142</v>
      </c>
    </row>
    <row r="50" spans="1:4" x14ac:dyDescent="0.35">
      <c r="A50" s="65">
        <f t="shared" si="0"/>
        <v>143</v>
      </c>
      <c r="B50" s="85" t="s">
        <v>132</v>
      </c>
      <c r="C50" s="85" t="s">
        <v>133</v>
      </c>
      <c r="D50" s="65">
        <f t="shared" si="1"/>
        <v>143</v>
      </c>
    </row>
    <row r="51" spans="1:4" x14ac:dyDescent="0.35">
      <c r="A51" s="65">
        <f t="shared" si="0"/>
        <v>144</v>
      </c>
      <c r="B51" s="85" t="s">
        <v>134</v>
      </c>
      <c r="C51" s="85" t="s">
        <v>135</v>
      </c>
      <c r="D51" s="65">
        <f t="shared" si="1"/>
        <v>144</v>
      </c>
    </row>
    <row r="52" spans="1:4" x14ac:dyDescent="0.35">
      <c r="A52" s="65">
        <f t="shared" si="0"/>
        <v>145</v>
      </c>
      <c r="B52" s="85" t="s">
        <v>136</v>
      </c>
      <c r="C52" s="85" t="s">
        <v>232</v>
      </c>
      <c r="D52" s="65">
        <f t="shared" si="1"/>
        <v>145</v>
      </c>
    </row>
    <row r="53" spans="1:4" x14ac:dyDescent="0.35">
      <c r="A53" s="65">
        <f t="shared" si="0"/>
        <v>146</v>
      </c>
      <c r="B53" s="85" t="s">
        <v>137</v>
      </c>
      <c r="C53" s="85" t="s">
        <v>233</v>
      </c>
      <c r="D53" s="65">
        <f t="shared" si="1"/>
        <v>146</v>
      </c>
    </row>
    <row r="54" spans="1:4" x14ac:dyDescent="0.35">
      <c r="A54" s="65">
        <f t="shared" si="0"/>
        <v>147</v>
      </c>
      <c r="B54" s="85" t="s">
        <v>138</v>
      </c>
      <c r="C54" s="85" t="s">
        <v>139</v>
      </c>
      <c r="D54" s="65">
        <f t="shared" si="1"/>
        <v>147</v>
      </c>
    </row>
    <row r="55" spans="1:4" x14ac:dyDescent="0.35">
      <c r="A55" s="65">
        <f t="shared" si="0"/>
        <v>148</v>
      </c>
      <c r="B55" s="85" t="s">
        <v>140</v>
      </c>
      <c r="C55" s="85" t="s">
        <v>234</v>
      </c>
      <c r="D55" s="65">
        <f t="shared" si="1"/>
        <v>148</v>
      </c>
    </row>
    <row r="56" spans="1:4" x14ac:dyDescent="0.35">
      <c r="A56" s="65">
        <f t="shared" si="0"/>
        <v>149</v>
      </c>
      <c r="B56" s="85" t="s">
        <v>141</v>
      </c>
      <c r="C56" s="85" t="s">
        <v>142</v>
      </c>
      <c r="D56" s="65">
        <f t="shared" si="1"/>
        <v>149</v>
      </c>
    </row>
    <row r="57" spans="1:4" x14ac:dyDescent="0.35">
      <c r="A57" s="65">
        <f t="shared" si="0"/>
        <v>150</v>
      </c>
      <c r="B57" s="85" t="s">
        <v>143</v>
      </c>
      <c r="C57" s="85" t="s">
        <v>235</v>
      </c>
      <c r="D57" s="65">
        <f t="shared" si="1"/>
        <v>150</v>
      </c>
    </row>
    <row r="58" spans="1:4" x14ac:dyDescent="0.35">
      <c r="A58" s="65">
        <f t="shared" si="0"/>
        <v>151</v>
      </c>
      <c r="B58" s="85" t="s">
        <v>144</v>
      </c>
      <c r="C58" s="85" t="s">
        <v>145</v>
      </c>
      <c r="D58" s="65">
        <f t="shared" si="1"/>
        <v>151</v>
      </c>
    </row>
    <row r="59" spans="1:4" x14ac:dyDescent="0.35">
      <c r="A59" s="65">
        <f t="shared" si="0"/>
        <v>152</v>
      </c>
      <c r="B59" s="85" t="s">
        <v>146</v>
      </c>
      <c r="C59" s="85" t="s">
        <v>236</v>
      </c>
      <c r="D59" s="65">
        <f t="shared" si="1"/>
        <v>152</v>
      </c>
    </row>
    <row r="60" spans="1:4" x14ac:dyDescent="0.35">
      <c r="A60" s="65">
        <f t="shared" si="0"/>
        <v>153</v>
      </c>
      <c r="B60" s="85" t="s">
        <v>147</v>
      </c>
      <c r="C60" s="85" t="s">
        <v>148</v>
      </c>
      <c r="D60" s="65">
        <f t="shared" si="1"/>
        <v>153</v>
      </c>
    </row>
    <row r="61" spans="1:4" x14ac:dyDescent="0.35">
      <c r="A61" s="65">
        <f t="shared" si="0"/>
        <v>154</v>
      </c>
      <c r="B61" s="85" t="s">
        <v>149</v>
      </c>
      <c r="C61" s="85" t="s">
        <v>237</v>
      </c>
      <c r="D61" s="65">
        <f t="shared" si="1"/>
        <v>154</v>
      </c>
    </row>
    <row r="62" spans="1:4" x14ac:dyDescent="0.35">
      <c r="A62" s="65">
        <f t="shared" si="0"/>
        <v>155</v>
      </c>
      <c r="B62" s="85" t="s">
        <v>150</v>
      </c>
      <c r="C62" s="85" t="s">
        <v>151</v>
      </c>
      <c r="D62" s="65">
        <f t="shared" si="1"/>
        <v>155</v>
      </c>
    </row>
    <row r="63" spans="1:4" x14ac:dyDescent="0.35">
      <c r="A63" s="65">
        <f t="shared" si="0"/>
        <v>156</v>
      </c>
      <c r="B63" s="85" t="s">
        <v>152</v>
      </c>
      <c r="C63" s="85" t="s">
        <v>153</v>
      </c>
      <c r="D63" s="65">
        <f t="shared" si="1"/>
        <v>156</v>
      </c>
    </row>
    <row r="64" spans="1:4" x14ac:dyDescent="0.35">
      <c r="A64" s="65">
        <f t="shared" si="0"/>
        <v>157</v>
      </c>
      <c r="B64" s="85" t="s">
        <v>154</v>
      </c>
      <c r="C64" s="85" t="s">
        <v>238</v>
      </c>
      <c r="D64" s="65">
        <f t="shared" si="1"/>
        <v>157</v>
      </c>
    </row>
    <row r="65" spans="1:4" x14ac:dyDescent="0.35">
      <c r="A65" s="65">
        <f t="shared" si="0"/>
        <v>158</v>
      </c>
      <c r="B65" s="85" t="s">
        <v>155</v>
      </c>
      <c r="C65" s="85" t="s">
        <v>156</v>
      </c>
      <c r="D65" s="65">
        <f t="shared" si="1"/>
        <v>158</v>
      </c>
    </row>
    <row r="66" spans="1:4" x14ac:dyDescent="0.35">
      <c r="A66" s="65">
        <f t="shared" si="0"/>
        <v>159</v>
      </c>
      <c r="B66" s="85" t="s">
        <v>157</v>
      </c>
      <c r="C66" s="85" t="s">
        <v>239</v>
      </c>
      <c r="D66" s="65">
        <f t="shared" si="1"/>
        <v>159</v>
      </c>
    </row>
    <row r="67" spans="1:4" x14ac:dyDescent="0.35">
      <c r="A67" s="65">
        <f t="shared" si="0"/>
        <v>160</v>
      </c>
      <c r="B67" s="85" t="s">
        <v>39</v>
      </c>
      <c r="C67" s="85" t="s">
        <v>240</v>
      </c>
      <c r="D67" s="65">
        <f t="shared" si="1"/>
        <v>160</v>
      </c>
    </row>
    <row r="68" spans="1:4" x14ac:dyDescent="0.35">
      <c r="A68" s="65">
        <f t="shared" si="0"/>
        <v>161</v>
      </c>
      <c r="B68" s="85" t="s">
        <v>40</v>
      </c>
      <c r="C68" s="85" t="s">
        <v>241</v>
      </c>
      <c r="D68" s="65">
        <f t="shared" si="1"/>
        <v>161</v>
      </c>
    </row>
    <row r="69" spans="1:4" x14ac:dyDescent="0.35">
      <c r="A69" s="65">
        <f t="shared" si="0"/>
        <v>162</v>
      </c>
      <c r="B69" s="85" t="s">
        <v>65</v>
      </c>
      <c r="C69" s="85" t="s">
        <v>242</v>
      </c>
      <c r="D69" s="65">
        <f t="shared" si="1"/>
        <v>162</v>
      </c>
    </row>
  </sheetData>
  <mergeCells count="4">
    <mergeCell ref="A1:C1"/>
    <mergeCell ref="A2:C2"/>
    <mergeCell ref="A4:C4"/>
    <mergeCell ref="A3:C3"/>
  </mergeCells>
  <printOptions horizontalCentered="1"/>
  <pageMargins left="1" right="1" top="1" bottom="1" header="0.5" footer="0.5"/>
  <pageSetup scale="46" orientation="landscape" r:id="rId1"/>
  <headerFooter>
    <oddHeader xml:space="preserve">&amp;R&amp;10Docket No. ER19-13-000- Annual Update RY2024
&amp;F
</oddHeader>
  </headerFooter>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7F41EA-5012-4E8E-8DF1-125E1865CCF4}">
  <sheetPr>
    <pageSetUpPr fitToPage="1"/>
  </sheetPr>
  <dimension ref="A1:D66"/>
  <sheetViews>
    <sheetView showGridLines="0" tabSelected="1" view="pageBreakPreview" topLeftCell="C30" zoomScaleSheetLayoutView="100" workbookViewId="0">
      <selection activeCell="F48" sqref="F48"/>
    </sheetView>
  </sheetViews>
  <sheetFormatPr defaultRowHeight="14.5" x14ac:dyDescent="0.35"/>
  <cols>
    <col min="1" max="1" width="6.81640625" style="7" customWidth="1"/>
    <col min="2" max="2" width="11.1796875" style="7" customWidth="1"/>
    <col min="3" max="3" width="64.7265625" style="56" customWidth="1"/>
    <col min="4" max="4" width="6.81640625" style="56" customWidth="1"/>
    <col min="5" max="226" width="9.1796875" style="56"/>
    <col min="227" max="227" width="4.453125" style="56" customWidth="1"/>
    <col min="228" max="228" width="85.26953125" style="56" customWidth="1"/>
    <col min="229" max="229" width="9.81640625" style="56" customWidth="1"/>
    <col min="230" max="482" width="9.1796875" style="56"/>
    <col min="483" max="483" width="4.453125" style="56" customWidth="1"/>
    <col min="484" max="484" width="85.26953125" style="56" customWidth="1"/>
    <col min="485" max="485" width="9.81640625" style="56" customWidth="1"/>
    <col min="486" max="738" width="9.1796875" style="56"/>
    <col min="739" max="739" width="4.453125" style="56" customWidth="1"/>
    <col min="740" max="740" width="85.26953125" style="56" customWidth="1"/>
    <col min="741" max="741" width="9.81640625" style="56" customWidth="1"/>
    <col min="742" max="994" width="9.1796875" style="56"/>
    <col min="995" max="995" width="4.453125" style="56" customWidth="1"/>
    <col min="996" max="996" width="85.26953125" style="56" customWidth="1"/>
    <col min="997" max="997" width="9.81640625" style="56" customWidth="1"/>
    <col min="998" max="1250" width="9.1796875" style="56"/>
    <col min="1251" max="1251" width="4.453125" style="56" customWidth="1"/>
    <col min="1252" max="1252" width="85.26953125" style="56" customWidth="1"/>
    <col min="1253" max="1253" width="9.81640625" style="56" customWidth="1"/>
    <col min="1254" max="1506" width="9.1796875" style="56"/>
    <col min="1507" max="1507" width="4.453125" style="56" customWidth="1"/>
    <col min="1508" max="1508" width="85.26953125" style="56" customWidth="1"/>
    <col min="1509" max="1509" width="9.81640625" style="56" customWidth="1"/>
    <col min="1510" max="1762" width="9.1796875" style="56"/>
    <col min="1763" max="1763" width="4.453125" style="56" customWidth="1"/>
    <col min="1764" max="1764" width="85.26953125" style="56" customWidth="1"/>
    <col min="1765" max="1765" width="9.81640625" style="56" customWidth="1"/>
    <col min="1766" max="2018" width="9.1796875" style="56"/>
    <col min="2019" max="2019" width="4.453125" style="56" customWidth="1"/>
    <col min="2020" max="2020" width="85.26953125" style="56" customWidth="1"/>
    <col min="2021" max="2021" width="9.81640625" style="56" customWidth="1"/>
    <col min="2022" max="2274" width="9.1796875" style="56"/>
    <col min="2275" max="2275" width="4.453125" style="56" customWidth="1"/>
    <col min="2276" max="2276" width="85.26953125" style="56" customWidth="1"/>
    <col min="2277" max="2277" width="9.81640625" style="56" customWidth="1"/>
    <col min="2278" max="2530" width="9.1796875" style="56"/>
    <col min="2531" max="2531" width="4.453125" style="56" customWidth="1"/>
    <col min="2532" max="2532" width="85.26953125" style="56" customWidth="1"/>
    <col min="2533" max="2533" width="9.81640625" style="56" customWidth="1"/>
    <col min="2534" max="2786" width="9.1796875" style="56"/>
    <col min="2787" max="2787" width="4.453125" style="56" customWidth="1"/>
    <col min="2788" max="2788" width="85.26953125" style="56" customWidth="1"/>
    <col min="2789" max="2789" width="9.81640625" style="56" customWidth="1"/>
    <col min="2790" max="3042" width="9.1796875" style="56"/>
    <col min="3043" max="3043" width="4.453125" style="56" customWidth="1"/>
    <col min="3044" max="3044" width="85.26953125" style="56" customWidth="1"/>
    <col min="3045" max="3045" width="9.81640625" style="56" customWidth="1"/>
    <col min="3046" max="3298" width="9.1796875" style="56"/>
    <col min="3299" max="3299" width="4.453125" style="56" customWidth="1"/>
    <col min="3300" max="3300" width="85.26953125" style="56" customWidth="1"/>
    <col min="3301" max="3301" width="9.81640625" style="56" customWidth="1"/>
    <col min="3302" max="3554" width="9.1796875" style="56"/>
    <col min="3555" max="3555" width="4.453125" style="56" customWidth="1"/>
    <col min="3556" max="3556" width="85.26953125" style="56" customWidth="1"/>
    <col min="3557" max="3557" width="9.81640625" style="56" customWidth="1"/>
    <col min="3558" max="3810" width="9.1796875" style="56"/>
    <col min="3811" max="3811" width="4.453125" style="56" customWidth="1"/>
    <col min="3812" max="3812" width="85.26953125" style="56" customWidth="1"/>
    <col min="3813" max="3813" width="9.81640625" style="56" customWidth="1"/>
    <col min="3814" max="4066" width="9.1796875" style="56"/>
    <col min="4067" max="4067" width="4.453125" style="56" customWidth="1"/>
    <col min="4068" max="4068" width="85.26953125" style="56" customWidth="1"/>
    <col min="4069" max="4069" width="9.81640625" style="56" customWidth="1"/>
    <col min="4070" max="4322" width="9.1796875" style="56"/>
    <col min="4323" max="4323" width="4.453125" style="56" customWidth="1"/>
    <col min="4324" max="4324" width="85.26953125" style="56" customWidth="1"/>
    <col min="4325" max="4325" width="9.81640625" style="56" customWidth="1"/>
    <col min="4326" max="4578" width="9.1796875" style="56"/>
    <col min="4579" max="4579" width="4.453125" style="56" customWidth="1"/>
    <col min="4580" max="4580" width="85.26953125" style="56" customWidth="1"/>
    <col min="4581" max="4581" width="9.81640625" style="56" customWidth="1"/>
    <col min="4582" max="4834" width="9.1796875" style="56"/>
    <col min="4835" max="4835" width="4.453125" style="56" customWidth="1"/>
    <col min="4836" max="4836" width="85.26953125" style="56" customWidth="1"/>
    <col min="4837" max="4837" width="9.81640625" style="56" customWidth="1"/>
    <col min="4838" max="5090" width="9.1796875" style="56"/>
    <col min="5091" max="5091" width="4.453125" style="56" customWidth="1"/>
    <col min="5092" max="5092" width="85.26953125" style="56" customWidth="1"/>
    <col min="5093" max="5093" width="9.81640625" style="56" customWidth="1"/>
    <col min="5094" max="5346" width="9.1796875" style="56"/>
    <col min="5347" max="5347" width="4.453125" style="56" customWidth="1"/>
    <col min="5348" max="5348" width="85.26953125" style="56" customWidth="1"/>
    <col min="5349" max="5349" width="9.81640625" style="56" customWidth="1"/>
    <col min="5350" max="5602" width="9.1796875" style="56"/>
    <col min="5603" max="5603" width="4.453125" style="56" customWidth="1"/>
    <col min="5604" max="5604" width="85.26953125" style="56" customWidth="1"/>
    <col min="5605" max="5605" width="9.81640625" style="56" customWidth="1"/>
    <col min="5606" max="5858" width="9.1796875" style="56"/>
    <col min="5859" max="5859" width="4.453125" style="56" customWidth="1"/>
    <col min="5860" max="5860" width="85.26953125" style="56" customWidth="1"/>
    <col min="5861" max="5861" width="9.81640625" style="56" customWidth="1"/>
    <col min="5862" max="6114" width="9.1796875" style="56"/>
    <col min="6115" max="6115" width="4.453125" style="56" customWidth="1"/>
    <col min="6116" max="6116" width="85.26953125" style="56" customWidth="1"/>
    <col min="6117" max="6117" width="9.81640625" style="56" customWidth="1"/>
    <col min="6118" max="6370" width="9.1796875" style="56"/>
    <col min="6371" max="6371" width="4.453125" style="56" customWidth="1"/>
    <col min="6372" max="6372" width="85.26953125" style="56" customWidth="1"/>
    <col min="6373" max="6373" width="9.81640625" style="56" customWidth="1"/>
    <col min="6374" max="6626" width="9.1796875" style="56"/>
    <col min="6627" max="6627" width="4.453125" style="56" customWidth="1"/>
    <col min="6628" max="6628" width="85.26953125" style="56" customWidth="1"/>
    <col min="6629" max="6629" width="9.81640625" style="56" customWidth="1"/>
    <col min="6630" max="6882" width="9.1796875" style="56"/>
    <col min="6883" max="6883" width="4.453125" style="56" customWidth="1"/>
    <col min="6884" max="6884" width="85.26953125" style="56" customWidth="1"/>
    <col min="6885" max="6885" width="9.81640625" style="56" customWidth="1"/>
    <col min="6886" max="7138" width="9.1796875" style="56"/>
    <col min="7139" max="7139" width="4.453125" style="56" customWidth="1"/>
    <col min="7140" max="7140" width="85.26953125" style="56" customWidth="1"/>
    <col min="7141" max="7141" width="9.81640625" style="56" customWidth="1"/>
    <col min="7142" max="7394" width="9.1796875" style="56"/>
    <col min="7395" max="7395" width="4.453125" style="56" customWidth="1"/>
    <col min="7396" max="7396" width="85.26953125" style="56" customWidth="1"/>
    <col min="7397" max="7397" width="9.81640625" style="56" customWidth="1"/>
    <col min="7398" max="7650" width="9.1796875" style="56"/>
    <col min="7651" max="7651" width="4.453125" style="56" customWidth="1"/>
    <col min="7652" max="7652" width="85.26953125" style="56" customWidth="1"/>
    <col min="7653" max="7653" width="9.81640625" style="56" customWidth="1"/>
    <col min="7654" max="7906" width="9.1796875" style="56"/>
    <col min="7907" max="7907" width="4.453125" style="56" customWidth="1"/>
    <col min="7908" max="7908" width="85.26953125" style="56" customWidth="1"/>
    <col min="7909" max="7909" width="9.81640625" style="56" customWidth="1"/>
    <col min="7910" max="8162" width="9.1796875" style="56"/>
    <col min="8163" max="8163" width="4.453125" style="56" customWidth="1"/>
    <col min="8164" max="8164" width="85.26953125" style="56" customWidth="1"/>
    <col min="8165" max="8165" width="9.81640625" style="56" customWidth="1"/>
    <col min="8166" max="8418" width="9.1796875" style="56"/>
    <col min="8419" max="8419" width="4.453125" style="56" customWidth="1"/>
    <col min="8420" max="8420" width="85.26953125" style="56" customWidth="1"/>
    <col min="8421" max="8421" width="9.81640625" style="56" customWidth="1"/>
    <col min="8422" max="8674" width="9.1796875" style="56"/>
    <col min="8675" max="8675" width="4.453125" style="56" customWidth="1"/>
    <col min="8676" max="8676" width="85.26953125" style="56" customWidth="1"/>
    <col min="8677" max="8677" width="9.81640625" style="56" customWidth="1"/>
    <col min="8678" max="8930" width="9.1796875" style="56"/>
    <col min="8931" max="8931" width="4.453125" style="56" customWidth="1"/>
    <col min="8932" max="8932" width="85.26953125" style="56" customWidth="1"/>
    <col min="8933" max="8933" width="9.81640625" style="56" customWidth="1"/>
    <col min="8934" max="9186" width="9.1796875" style="56"/>
    <col min="9187" max="9187" width="4.453125" style="56" customWidth="1"/>
    <col min="9188" max="9188" width="85.26953125" style="56" customWidth="1"/>
    <col min="9189" max="9189" width="9.81640625" style="56" customWidth="1"/>
    <col min="9190" max="9442" width="9.1796875" style="56"/>
    <col min="9443" max="9443" width="4.453125" style="56" customWidth="1"/>
    <col min="9444" max="9444" width="85.26953125" style="56" customWidth="1"/>
    <col min="9445" max="9445" width="9.81640625" style="56" customWidth="1"/>
    <col min="9446" max="9698" width="9.1796875" style="56"/>
    <col min="9699" max="9699" width="4.453125" style="56" customWidth="1"/>
    <col min="9700" max="9700" width="85.26953125" style="56" customWidth="1"/>
    <col min="9701" max="9701" width="9.81640625" style="56" customWidth="1"/>
    <col min="9702" max="9954" width="9.1796875" style="56"/>
    <col min="9955" max="9955" width="4.453125" style="56" customWidth="1"/>
    <col min="9956" max="9956" width="85.26953125" style="56" customWidth="1"/>
    <col min="9957" max="9957" width="9.81640625" style="56" customWidth="1"/>
    <col min="9958" max="10210" width="9.1796875" style="56"/>
    <col min="10211" max="10211" width="4.453125" style="56" customWidth="1"/>
    <col min="10212" max="10212" width="85.26953125" style="56" customWidth="1"/>
    <col min="10213" max="10213" width="9.81640625" style="56" customWidth="1"/>
    <col min="10214" max="10466" width="9.1796875" style="56"/>
    <col min="10467" max="10467" width="4.453125" style="56" customWidth="1"/>
    <col min="10468" max="10468" width="85.26953125" style="56" customWidth="1"/>
    <col min="10469" max="10469" width="9.81640625" style="56" customWidth="1"/>
    <col min="10470" max="10722" width="9.1796875" style="56"/>
    <col min="10723" max="10723" width="4.453125" style="56" customWidth="1"/>
    <col min="10724" max="10724" width="85.26953125" style="56" customWidth="1"/>
    <col min="10725" max="10725" width="9.81640625" style="56" customWidth="1"/>
    <col min="10726" max="10978" width="9.1796875" style="56"/>
    <col min="10979" max="10979" width="4.453125" style="56" customWidth="1"/>
    <col min="10980" max="10980" width="85.26953125" style="56" customWidth="1"/>
    <col min="10981" max="10981" width="9.81640625" style="56" customWidth="1"/>
    <col min="10982" max="11234" width="9.1796875" style="56"/>
    <col min="11235" max="11235" width="4.453125" style="56" customWidth="1"/>
    <col min="11236" max="11236" width="85.26953125" style="56" customWidth="1"/>
    <col min="11237" max="11237" width="9.81640625" style="56" customWidth="1"/>
    <col min="11238" max="11490" width="9.1796875" style="56"/>
    <col min="11491" max="11491" width="4.453125" style="56" customWidth="1"/>
    <col min="11492" max="11492" width="85.26953125" style="56" customWidth="1"/>
    <col min="11493" max="11493" width="9.81640625" style="56" customWidth="1"/>
    <col min="11494" max="11746" width="9.1796875" style="56"/>
    <col min="11747" max="11747" width="4.453125" style="56" customWidth="1"/>
    <col min="11748" max="11748" width="85.26953125" style="56" customWidth="1"/>
    <col min="11749" max="11749" width="9.81640625" style="56" customWidth="1"/>
    <col min="11750" max="12002" width="9.1796875" style="56"/>
    <col min="12003" max="12003" width="4.453125" style="56" customWidth="1"/>
    <col min="12004" max="12004" width="85.26953125" style="56" customWidth="1"/>
    <col min="12005" max="12005" width="9.81640625" style="56" customWidth="1"/>
    <col min="12006" max="12258" width="9.1796875" style="56"/>
    <col min="12259" max="12259" width="4.453125" style="56" customWidth="1"/>
    <col min="12260" max="12260" width="85.26953125" style="56" customWidth="1"/>
    <col min="12261" max="12261" width="9.81640625" style="56" customWidth="1"/>
    <col min="12262" max="12514" width="9.1796875" style="56"/>
    <col min="12515" max="12515" width="4.453125" style="56" customWidth="1"/>
    <col min="12516" max="12516" width="85.26953125" style="56" customWidth="1"/>
    <col min="12517" max="12517" width="9.81640625" style="56" customWidth="1"/>
    <col min="12518" max="12770" width="9.1796875" style="56"/>
    <col min="12771" max="12771" width="4.453125" style="56" customWidth="1"/>
    <col min="12772" max="12772" width="85.26953125" style="56" customWidth="1"/>
    <col min="12773" max="12773" width="9.81640625" style="56" customWidth="1"/>
    <col min="12774" max="13026" width="9.1796875" style="56"/>
    <col min="13027" max="13027" width="4.453125" style="56" customWidth="1"/>
    <col min="13028" max="13028" width="85.26953125" style="56" customWidth="1"/>
    <col min="13029" max="13029" width="9.81640625" style="56" customWidth="1"/>
    <col min="13030" max="13282" width="9.1796875" style="56"/>
    <col min="13283" max="13283" width="4.453125" style="56" customWidth="1"/>
    <col min="13284" max="13284" width="85.26953125" style="56" customWidth="1"/>
    <col min="13285" max="13285" width="9.81640625" style="56" customWidth="1"/>
    <col min="13286" max="13538" width="9.1796875" style="56"/>
    <col min="13539" max="13539" width="4.453125" style="56" customWidth="1"/>
    <col min="13540" max="13540" width="85.26953125" style="56" customWidth="1"/>
    <col min="13541" max="13541" width="9.81640625" style="56" customWidth="1"/>
    <col min="13542" max="13794" width="9.1796875" style="56"/>
    <col min="13795" max="13795" width="4.453125" style="56" customWidth="1"/>
    <col min="13796" max="13796" width="85.26953125" style="56" customWidth="1"/>
    <col min="13797" max="13797" width="9.81640625" style="56" customWidth="1"/>
    <col min="13798" max="14050" width="9.1796875" style="56"/>
    <col min="14051" max="14051" width="4.453125" style="56" customWidth="1"/>
    <col min="14052" max="14052" width="85.26953125" style="56" customWidth="1"/>
    <col min="14053" max="14053" width="9.81640625" style="56" customWidth="1"/>
    <col min="14054" max="14306" width="9.1796875" style="56"/>
    <col min="14307" max="14307" width="4.453125" style="56" customWidth="1"/>
    <col min="14308" max="14308" width="85.26953125" style="56" customWidth="1"/>
    <col min="14309" max="14309" width="9.81640625" style="56" customWidth="1"/>
    <col min="14310" max="14562" width="9.1796875" style="56"/>
    <col min="14563" max="14563" width="4.453125" style="56" customWidth="1"/>
    <col min="14564" max="14564" width="85.26953125" style="56" customWidth="1"/>
    <col min="14565" max="14565" width="9.81640625" style="56" customWidth="1"/>
    <col min="14566" max="14818" width="9.1796875" style="56"/>
    <col min="14819" max="14819" width="4.453125" style="56" customWidth="1"/>
    <col min="14820" max="14820" width="85.26953125" style="56" customWidth="1"/>
    <col min="14821" max="14821" width="9.81640625" style="56" customWidth="1"/>
    <col min="14822" max="15074" width="9.1796875" style="56"/>
    <col min="15075" max="15075" width="4.453125" style="56" customWidth="1"/>
    <col min="15076" max="15076" width="85.26953125" style="56" customWidth="1"/>
    <col min="15077" max="15077" width="9.81640625" style="56" customWidth="1"/>
    <col min="15078" max="15330" width="9.1796875" style="56"/>
    <col min="15331" max="15331" width="4.453125" style="56" customWidth="1"/>
    <col min="15332" max="15332" width="85.26953125" style="56" customWidth="1"/>
    <col min="15333" max="15333" width="9.81640625" style="56" customWidth="1"/>
    <col min="15334" max="15586" width="9.1796875" style="56"/>
    <col min="15587" max="15587" width="4.453125" style="56" customWidth="1"/>
    <col min="15588" max="15588" width="85.26953125" style="56" customWidth="1"/>
    <col min="15589" max="15589" width="9.81640625" style="56" customWidth="1"/>
    <col min="15590" max="15842" width="9.1796875" style="56"/>
    <col min="15843" max="15843" width="4.453125" style="56" customWidth="1"/>
    <col min="15844" max="15844" width="85.26953125" style="56" customWidth="1"/>
    <col min="15845" max="15845" width="9.81640625" style="56" customWidth="1"/>
    <col min="15846" max="16098" width="9.1796875" style="56"/>
    <col min="16099" max="16099" width="4.453125" style="56" customWidth="1"/>
    <col min="16100" max="16100" width="85.26953125" style="56" customWidth="1"/>
    <col min="16101" max="16101" width="9.81640625" style="56" customWidth="1"/>
    <col min="16102" max="16384" width="9.1796875" style="56"/>
  </cols>
  <sheetData>
    <row r="1" spans="1:4" x14ac:dyDescent="0.35">
      <c r="A1" s="111" t="s">
        <v>112</v>
      </c>
      <c r="B1" s="111"/>
      <c r="C1" s="111"/>
    </row>
    <row r="2" spans="1:4" x14ac:dyDescent="0.35">
      <c r="A2" s="111" t="str">
        <f>ToC!A2</f>
        <v>TO Tariff Rate Year 2024</v>
      </c>
      <c r="B2" s="111"/>
      <c r="C2" s="111"/>
    </row>
    <row r="3" spans="1:4" x14ac:dyDescent="0.35">
      <c r="A3" s="111" t="s">
        <v>208</v>
      </c>
      <c r="B3" s="111"/>
      <c r="C3" s="111"/>
      <c r="D3" s="7"/>
    </row>
    <row r="4" spans="1:4" x14ac:dyDescent="0.35">
      <c r="A4" s="111" t="s">
        <v>204</v>
      </c>
      <c r="B4" s="111"/>
      <c r="C4" s="111"/>
      <c r="D4" s="7"/>
    </row>
    <row r="5" spans="1:4" ht="7.5" customHeight="1" x14ac:dyDescent="0.35"/>
    <row r="6" spans="1:4" x14ac:dyDescent="0.35">
      <c r="A6" s="86" t="s">
        <v>66</v>
      </c>
      <c r="B6" s="86" t="s">
        <v>158</v>
      </c>
      <c r="C6" s="83" t="s">
        <v>159</v>
      </c>
      <c r="D6" s="86" t="s">
        <v>66</v>
      </c>
    </row>
    <row r="7" spans="1:4" x14ac:dyDescent="0.35">
      <c r="A7" s="65">
        <v>100</v>
      </c>
      <c r="B7" s="7">
        <v>101</v>
      </c>
      <c r="C7" s="87" t="s">
        <v>160</v>
      </c>
      <c r="D7" s="65">
        <f>A7</f>
        <v>100</v>
      </c>
    </row>
    <row r="8" spans="1:4" x14ac:dyDescent="0.35">
      <c r="A8" s="65">
        <f>A7+1</f>
        <v>101</v>
      </c>
      <c r="B8" s="7">
        <v>102</v>
      </c>
      <c r="C8" s="87" t="s">
        <v>161</v>
      </c>
      <c r="D8" s="65">
        <f t="shared" ref="D8:D66" si="0">A8</f>
        <v>101</v>
      </c>
    </row>
    <row r="9" spans="1:4" x14ac:dyDescent="0.35">
      <c r="A9" s="65">
        <f t="shared" ref="A9:A66" si="1">A8+1</f>
        <v>102</v>
      </c>
      <c r="B9" s="7">
        <v>106</v>
      </c>
      <c r="C9" s="87" t="s">
        <v>162</v>
      </c>
      <c r="D9" s="65">
        <f t="shared" si="0"/>
        <v>102</v>
      </c>
    </row>
    <row r="10" spans="1:4" x14ac:dyDescent="0.35">
      <c r="A10" s="65">
        <f t="shared" si="1"/>
        <v>103</v>
      </c>
      <c r="B10" s="7">
        <v>109</v>
      </c>
      <c r="C10" s="87" t="s">
        <v>264</v>
      </c>
      <c r="D10" s="65">
        <f t="shared" si="0"/>
        <v>103</v>
      </c>
    </row>
    <row r="11" spans="1:4" x14ac:dyDescent="0.35">
      <c r="A11" s="65">
        <f t="shared" si="1"/>
        <v>104</v>
      </c>
      <c r="B11" s="7">
        <v>120</v>
      </c>
      <c r="C11" s="87" t="s">
        <v>163</v>
      </c>
      <c r="D11" s="65">
        <f t="shared" si="0"/>
        <v>104</v>
      </c>
    </row>
    <row r="12" spans="1:4" x14ac:dyDescent="0.35">
      <c r="A12" s="65">
        <f t="shared" si="1"/>
        <v>105</v>
      </c>
      <c r="B12" s="7">
        <v>121</v>
      </c>
      <c r="C12" s="87" t="s">
        <v>164</v>
      </c>
      <c r="D12" s="65">
        <f t="shared" si="0"/>
        <v>105</v>
      </c>
    </row>
    <row r="13" spans="1:4" x14ac:dyDescent="0.35">
      <c r="A13" s="65">
        <f t="shared" si="1"/>
        <v>106</v>
      </c>
      <c r="B13" s="7">
        <v>122</v>
      </c>
      <c r="C13" s="87" t="s">
        <v>265</v>
      </c>
      <c r="D13" s="65">
        <f t="shared" si="0"/>
        <v>106</v>
      </c>
    </row>
    <row r="14" spans="1:4" x14ac:dyDescent="0.35">
      <c r="A14" s="65">
        <f t="shared" si="1"/>
        <v>107</v>
      </c>
      <c r="B14" s="7">
        <v>130</v>
      </c>
      <c r="C14" s="87" t="s">
        <v>165</v>
      </c>
      <c r="D14" s="65">
        <f t="shared" si="0"/>
        <v>107</v>
      </c>
    </row>
    <row r="15" spans="1:4" x14ac:dyDescent="0.35">
      <c r="A15" s="65">
        <f t="shared" si="1"/>
        <v>108</v>
      </c>
      <c r="B15" s="7">
        <v>131</v>
      </c>
      <c r="C15" s="87" t="s">
        <v>166</v>
      </c>
      <c r="D15" s="65">
        <f t="shared" si="0"/>
        <v>108</v>
      </c>
    </row>
    <row r="16" spans="1:4" x14ac:dyDescent="0.35">
      <c r="A16" s="65">
        <f t="shared" si="1"/>
        <v>109</v>
      </c>
      <c r="B16" s="7">
        <v>141</v>
      </c>
      <c r="C16" s="87" t="s">
        <v>167</v>
      </c>
      <c r="D16" s="65">
        <f t="shared" si="0"/>
        <v>109</v>
      </c>
    </row>
    <row r="17" spans="1:4" x14ac:dyDescent="0.35">
      <c r="A17" s="65">
        <f t="shared" si="1"/>
        <v>110</v>
      </c>
      <c r="B17" s="7">
        <v>150</v>
      </c>
      <c r="C17" s="87" t="s">
        <v>266</v>
      </c>
      <c r="D17" s="65">
        <f t="shared" si="0"/>
        <v>110</v>
      </c>
    </row>
    <row r="18" spans="1:4" x14ac:dyDescent="0.35">
      <c r="A18" s="65">
        <f t="shared" si="1"/>
        <v>111</v>
      </c>
      <c r="B18" s="65">
        <v>200</v>
      </c>
      <c r="C18" s="88" t="s">
        <v>168</v>
      </c>
      <c r="D18" s="65">
        <f t="shared" si="0"/>
        <v>111</v>
      </c>
    </row>
    <row r="19" spans="1:4" x14ac:dyDescent="0.35">
      <c r="A19" s="65">
        <f t="shared" si="1"/>
        <v>112</v>
      </c>
      <c r="B19" s="65">
        <v>201</v>
      </c>
      <c r="C19" s="88" t="s">
        <v>169</v>
      </c>
      <c r="D19" s="65">
        <f t="shared" si="0"/>
        <v>112</v>
      </c>
    </row>
    <row r="20" spans="1:4" x14ac:dyDescent="0.35">
      <c r="A20" s="65">
        <f t="shared" si="1"/>
        <v>113</v>
      </c>
      <c r="B20" s="65">
        <v>202</v>
      </c>
      <c r="C20" s="88" t="s">
        <v>170</v>
      </c>
      <c r="D20" s="65">
        <f t="shared" si="0"/>
        <v>113</v>
      </c>
    </row>
    <row r="21" spans="1:4" x14ac:dyDescent="0.35">
      <c r="A21" s="65">
        <f t="shared" si="1"/>
        <v>114</v>
      </c>
      <c r="B21" s="7">
        <v>203</v>
      </c>
      <c r="C21" s="87" t="s">
        <v>171</v>
      </c>
      <c r="D21" s="65">
        <f t="shared" si="0"/>
        <v>114</v>
      </c>
    </row>
    <row r="22" spans="1:4" x14ac:dyDescent="0.35">
      <c r="A22" s="65">
        <f t="shared" si="1"/>
        <v>115</v>
      </c>
      <c r="B22" s="7">
        <v>204</v>
      </c>
      <c r="C22" s="87" t="s">
        <v>172</v>
      </c>
      <c r="D22" s="65">
        <f t="shared" si="0"/>
        <v>115</v>
      </c>
    </row>
    <row r="23" spans="1:4" x14ac:dyDescent="0.35">
      <c r="A23" s="65">
        <f t="shared" si="1"/>
        <v>116</v>
      </c>
      <c r="B23" s="7">
        <v>205</v>
      </c>
      <c r="C23" s="87" t="s">
        <v>267</v>
      </c>
      <c r="D23" s="65">
        <f t="shared" si="0"/>
        <v>116</v>
      </c>
    </row>
    <row r="24" spans="1:4" x14ac:dyDescent="0.35">
      <c r="A24" s="65">
        <f t="shared" si="1"/>
        <v>117</v>
      </c>
      <c r="B24" s="7">
        <v>300</v>
      </c>
      <c r="C24" s="87" t="s">
        <v>173</v>
      </c>
      <c r="D24" s="65">
        <f t="shared" si="0"/>
        <v>117</v>
      </c>
    </row>
    <row r="25" spans="1:4" x14ac:dyDescent="0.35">
      <c r="A25" s="65">
        <f t="shared" si="1"/>
        <v>118</v>
      </c>
      <c r="B25" s="7">
        <v>301</v>
      </c>
      <c r="C25" s="87" t="s">
        <v>174</v>
      </c>
      <c r="D25" s="65">
        <f t="shared" si="0"/>
        <v>118</v>
      </c>
    </row>
    <row r="26" spans="1:4" x14ac:dyDescent="0.35">
      <c r="A26" s="65">
        <f t="shared" si="1"/>
        <v>119</v>
      </c>
      <c r="B26" s="7">
        <v>302</v>
      </c>
      <c r="C26" s="87" t="s">
        <v>175</v>
      </c>
      <c r="D26" s="65">
        <f t="shared" si="0"/>
        <v>119</v>
      </c>
    </row>
    <row r="27" spans="1:4" x14ac:dyDescent="0.35">
      <c r="A27" s="65">
        <f t="shared" si="1"/>
        <v>120</v>
      </c>
      <c r="B27" s="7">
        <v>303</v>
      </c>
      <c r="C27" s="87" t="s">
        <v>176</v>
      </c>
      <c r="D27" s="65">
        <f t="shared" si="0"/>
        <v>120</v>
      </c>
    </row>
    <row r="28" spans="1:4" x14ac:dyDescent="0.35">
      <c r="A28" s="65">
        <f t="shared" si="1"/>
        <v>121</v>
      </c>
      <c r="B28" s="7">
        <v>312</v>
      </c>
      <c r="C28" s="87" t="s">
        <v>268</v>
      </c>
      <c r="D28" s="65">
        <f t="shared" si="0"/>
        <v>121</v>
      </c>
    </row>
    <row r="29" spans="1:4" x14ac:dyDescent="0.35">
      <c r="A29" s="65">
        <f t="shared" si="1"/>
        <v>122</v>
      </c>
      <c r="B29" s="7">
        <v>313</v>
      </c>
      <c r="C29" s="87" t="s">
        <v>177</v>
      </c>
      <c r="D29" s="65">
        <f t="shared" si="0"/>
        <v>122</v>
      </c>
    </row>
    <row r="30" spans="1:4" x14ac:dyDescent="0.35">
      <c r="A30" s="65">
        <f t="shared" si="1"/>
        <v>123</v>
      </c>
      <c r="B30" s="7">
        <v>314</v>
      </c>
      <c r="C30" s="87" t="s">
        <v>269</v>
      </c>
      <c r="D30" s="65">
        <f t="shared" si="0"/>
        <v>123</v>
      </c>
    </row>
    <row r="31" spans="1:4" x14ac:dyDescent="0.35">
      <c r="A31" s="65">
        <f t="shared" si="1"/>
        <v>124</v>
      </c>
      <c r="B31" s="7">
        <v>315</v>
      </c>
      <c r="C31" s="87" t="s">
        <v>270</v>
      </c>
      <c r="D31" s="65">
        <f t="shared" si="0"/>
        <v>124</v>
      </c>
    </row>
    <row r="32" spans="1:4" x14ac:dyDescent="0.35">
      <c r="A32" s="65">
        <f t="shared" si="1"/>
        <v>125</v>
      </c>
      <c r="B32" s="7">
        <v>316</v>
      </c>
      <c r="C32" s="87" t="s">
        <v>271</v>
      </c>
      <c r="D32" s="65">
        <f t="shared" si="0"/>
        <v>125</v>
      </c>
    </row>
    <row r="33" spans="1:4" x14ac:dyDescent="0.35">
      <c r="A33" s="65">
        <f t="shared" si="1"/>
        <v>126</v>
      </c>
      <c r="B33" s="7">
        <v>317</v>
      </c>
      <c r="C33" s="87" t="s">
        <v>272</v>
      </c>
      <c r="D33" s="65">
        <f t="shared" si="0"/>
        <v>126</v>
      </c>
    </row>
    <row r="34" spans="1:4" x14ac:dyDescent="0.35">
      <c r="A34" s="65">
        <f t="shared" si="1"/>
        <v>127</v>
      </c>
      <c r="B34" s="7">
        <v>322</v>
      </c>
      <c r="C34" s="87" t="s">
        <v>178</v>
      </c>
      <c r="D34" s="65">
        <f t="shared" si="0"/>
        <v>127</v>
      </c>
    </row>
    <row r="35" spans="1:4" x14ac:dyDescent="0.35">
      <c r="A35" s="65">
        <f t="shared" si="1"/>
        <v>128</v>
      </c>
      <c r="B35" s="7">
        <v>323</v>
      </c>
      <c r="C35" s="87" t="s">
        <v>273</v>
      </c>
      <c r="D35" s="65">
        <f t="shared" si="0"/>
        <v>128</v>
      </c>
    </row>
    <row r="36" spans="1:4" x14ac:dyDescent="0.35">
      <c r="A36" s="65">
        <f t="shared" si="1"/>
        <v>129</v>
      </c>
      <c r="B36" s="7">
        <v>324</v>
      </c>
      <c r="C36" s="87" t="s">
        <v>274</v>
      </c>
      <c r="D36" s="65">
        <f t="shared" si="0"/>
        <v>129</v>
      </c>
    </row>
    <row r="37" spans="1:4" x14ac:dyDescent="0.35">
      <c r="A37" s="65">
        <f t="shared" si="1"/>
        <v>130</v>
      </c>
      <c r="B37" s="7">
        <v>325</v>
      </c>
      <c r="C37" s="87" t="s">
        <v>275</v>
      </c>
      <c r="D37" s="65">
        <f t="shared" si="0"/>
        <v>130</v>
      </c>
    </row>
    <row r="38" spans="1:4" x14ac:dyDescent="0.35">
      <c r="A38" s="65">
        <f t="shared" si="1"/>
        <v>131</v>
      </c>
      <c r="B38" s="7">
        <v>399</v>
      </c>
      <c r="C38" s="87" t="s">
        <v>276</v>
      </c>
      <c r="D38" s="65">
        <f t="shared" si="0"/>
        <v>131</v>
      </c>
    </row>
    <row r="39" spans="1:4" x14ac:dyDescent="0.35">
      <c r="A39" s="65">
        <f t="shared" si="1"/>
        <v>132</v>
      </c>
      <c r="B39" s="7">
        <v>400</v>
      </c>
      <c r="C39" s="87" t="s">
        <v>179</v>
      </c>
      <c r="D39" s="65">
        <f t="shared" si="0"/>
        <v>132</v>
      </c>
    </row>
    <row r="40" spans="1:4" x14ac:dyDescent="0.35">
      <c r="A40" s="65">
        <f t="shared" si="1"/>
        <v>133</v>
      </c>
      <c r="B40" s="7">
        <v>401</v>
      </c>
      <c r="C40" s="87" t="s">
        <v>180</v>
      </c>
      <c r="D40" s="65">
        <f t="shared" si="0"/>
        <v>133</v>
      </c>
    </row>
    <row r="41" spans="1:4" x14ac:dyDescent="0.35">
      <c r="A41" s="65">
        <f t="shared" si="1"/>
        <v>134</v>
      </c>
      <c r="B41" s="7">
        <v>500</v>
      </c>
      <c r="C41" s="87" t="s">
        <v>181</v>
      </c>
      <c r="D41" s="65">
        <f t="shared" si="0"/>
        <v>134</v>
      </c>
    </row>
    <row r="42" spans="1:4" x14ac:dyDescent="0.35">
      <c r="A42" s="65">
        <f t="shared" si="1"/>
        <v>135</v>
      </c>
      <c r="B42" s="7">
        <v>501</v>
      </c>
      <c r="C42" s="87" t="s">
        <v>182</v>
      </c>
      <c r="D42" s="65">
        <f t="shared" si="0"/>
        <v>135</v>
      </c>
    </row>
    <row r="43" spans="1:4" x14ac:dyDescent="0.35">
      <c r="A43" s="65">
        <f t="shared" si="1"/>
        <v>136</v>
      </c>
      <c r="B43" s="7">
        <v>510</v>
      </c>
      <c r="C43" s="87" t="s">
        <v>183</v>
      </c>
      <c r="D43" s="65">
        <f t="shared" si="0"/>
        <v>136</v>
      </c>
    </row>
    <row r="44" spans="1:4" x14ac:dyDescent="0.35">
      <c r="A44" s="65">
        <f t="shared" si="1"/>
        <v>137</v>
      </c>
      <c r="B44" s="7">
        <v>511</v>
      </c>
      <c r="C44" s="87" t="s">
        <v>184</v>
      </c>
      <c r="D44" s="65">
        <f t="shared" si="0"/>
        <v>137</v>
      </c>
    </row>
    <row r="45" spans="1:4" x14ac:dyDescent="0.35">
      <c r="A45" s="65">
        <f t="shared" si="1"/>
        <v>138</v>
      </c>
      <c r="B45" s="7">
        <v>512</v>
      </c>
      <c r="C45" s="87" t="s">
        <v>185</v>
      </c>
      <c r="D45" s="65">
        <f t="shared" si="0"/>
        <v>138</v>
      </c>
    </row>
    <row r="46" spans="1:4" x14ac:dyDescent="0.35">
      <c r="A46" s="65">
        <f t="shared" si="1"/>
        <v>139</v>
      </c>
      <c r="B46" s="7">
        <v>513</v>
      </c>
      <c r="C46" s="87" t="s">
        <v>186</v>
      </c>
      <c r="D46" s="65">
        <f t="shared" si="0"/>
        <v>139</v>
      </c>
    </row>
    <row r="47" spans="1:4" x14ac:dyDescent="0.35">
      <c r="A47" s="65">
        <f t="shared" si="1"/>
        <v>140</v>
      </c>
      <c r="B47" s="7">
        <v>520</v>
      </c>
      <c r="C47" s="87" t="s">
        <v>187</v>
      </c>
      <c r="D47" s="65">
        <f t="shared" si="0"/>
        <v>140</v>
      </c>
    </row>
    <row r="48" spans="1:4" x14ac:dyDescent="0.35">
      <c r="A48" s="65">
        <f t="shared" si="1"/>
        <v>141</v>
      </c>
      <c r="B48" s="7">
        <v>521</v>
      </c>
      <c r="C48" s="87" t="s">
        <v>188</v>
      </c>
      <c r="D48" s="65">
        <f t="shared" si="0"/>
        <v>141</v>
      </c>
    </row>
    <row r="49" spans="1:4" x14ac:dyDescent="0.35">
      <c r="A49" s="65">
        <f t="shared" si="1"/>
        <v>142</v>
      </c>
      <c r="B49" s="7">
        <v>522</v>
      </c>
      <c r="C49" s="87" t="s">
        <v>189</v>
      </c>
      <c r="D49" s="65">
        <f t="shared" si="0"/>
        <v>142</v>
      </c>
    </row>
    <row r="50" spans="1:4" x14ac:dyDescent="0.35">
      <c r="A50" s="65">
        <f t="shared" si="1"/>
        <v>143</v>
      </c>
      <c r="B50" s="7">
        <v>523</v>
      </c>
      <c r="C50" s="87" t="s">
        <v>190</v>
      </c>
      <c r="D50" s="65">
        <f t="shared" si="0"/>
        <v>143</v>
      </c>
    </row>
    <row r="51" spans="1:4" x14ac:dyDescent="0.35">
      <c r="A51" s="65">
        <f t="shared" si="1"/>
        <v>144</v>
      </c>
      <c r="B51" s="7">
        <v>524</v>
      </c>
      <c r="C51" s="87" t="s">
        <v>191</v>
      </c>
      <c r="D51" s="65">
        <f t="shared" si="0"/>
        <v>144</v>
      </c>
    </row>
    <row r="52" spans="1:4" x14ac:dyDescent="0.35">
      <c r="A52" s="65">
        <f t="shared" si="1"/>
        <v>145</v>
      </c>
      <c r="B52" s="7">
        <v>525</v>
      </c>
      <c r="C52" s="87" t="s">
        <v>192</v>
      </c>
      <c r="D52" s="65">
        <f t="shared" si="0"/>
        <v>145</v>
      </c>
    </row>
    <row r="53" spans="1:4" x14ac:dyDescent="0.35">
      <c r="A53" s="65">
        <f t="shared" si="1"/>
        <v>146</v>
      </c>
      <c r="B53" s="7">
        <v>526</v>
      </c>
      <c r="C53" s="87" t="s">
        <v>193</v>
      </c>
      <c r="D53" s="65">
        <f t="shared" si="0"/>
        <v>146</v>
      </c>
    </row>
    <row r="54" spans="1:4" x14ac:dyDescent="0.35">
      <c r="A54" s="65">
        <f t="shared" si="1"/>
        <v>147</v>
      </c>
      <c r="B54" s="7">
        <v>527</v>
      </c>
      <c r="C54" s="87" t="s">
        <v>194</v>
      </c>
      <c r="D54" s="65">
        <f t="shared" si="0"/>
        <v>147</v>
      </c>
    </row>
    <row r="55" spans="1:4" x14ac:dyDescent="0.35">
      <c r="A55" s="65">
        <f t="shared" si="1"/>
        <v>148</v>
      </c>
      <c r="B55" s="7">
        <v>540</v>
      </c>
      <c r="C55" s="87" t="s">
        <v>195</v>
      </c>
      <c r="D55" s="65">
        <f t="shared" si="0"/>
        <v>148</v>
      </c>
    </row>
    <row r="56" spans="1:4" x14ac:dyDescent="0.35">
      <c r="A56" s="65">
        <f t="shared" si="1"/>
        <v>149</v>
      </c>
      <c r="B56" s="7">
        <v>570</v>
      </c>
      <c r="C56" s="87" t="s">
        <v>277</v>
      </c>
      <c r="D56" s="65">
        <f t="shared" si="0"/>
        <v>149</v>
      </c>
    </row>
    <row r="57" spans="1:4" x14ac:dyDescent="0.35">
      <c r="A57" s="65">
        <f t="shared" si="1"/>
        <v>150</v>
      </c>
      <c r="B57" s="7">
        <v>601</v>
      </c>
      <c r="C57" s="87" t="s">
        <v>196</v>
      </c>
      <c r="D57" s="65">
        <f t="shared" si="0"/>
        <v>150</v>
      </c>
    </row>
    <row r="58" spans="1:4" x14ac:dyDescent="0.35">
      <c r="A58" s="65">
        <f t="shared" si="1"/>
        <v>151</v>
      </c>
      <c r="B58" s="7">
        <v>602</v>
      </c>
      <c r="C58" s="87" t="s">
        <v>197</v>
      </c>
      <c r="D58" s="65">
        <f t="shared" si="0"/>
        <v>151</v>
      </c>
    </row>
    <row r="59" spans="1:4" x14ac:dyDescent="0.35">
      <c r="A59" s="65">
        <f t="shared" si="1"/>
        <v>152</v>
      </c>
      <c r="B59" s="7">
        <v>603</v>
      </c>
      <c r="C59" s="87" t="s">
        <v>198</v>
      </c>
      <c r="D59" s="65">
        <f t="shared" si="0"/>
        <v>152</v>
      </c>
    </row>
    <row r="60" spans="1:4" x14ac:dyDescent="0.35">
      <c r="A60" s="65">
        <f t="shared" si="1"/>
        <v>153</v>
      </c>
      <c r="B60" s="7">
        <v>605</v>
      </c>
      <c r="C60" s="87" t="s">
        <v>278</v>
      </c>
      <c r="D60" s="65">
        <f t="shared" si="0"/>
        <v>153</v>
      </c>
    </row>
    <row r="61" spans="1:4" x14ac:dyDescent="0.35">
      <c r="A61" s="65">
        <f t="shared" si="1"/>
        <v>154</v>
      </c>
      <c r="B61" s="7">
        <v>612</v>
      </c>
      <c r="C61" s="87" t="s">
        <v>199</v>
      </c>
      <c r="D61" s="65">
        <f t="shared" si="0"/>
        <v>154</v>
      </c>
    </row>
    <row r="62" spans="1:4" x14ac:dyDescent="0.35">
      <c r="A62" s="65">
        <f t="shared" si="1"/>
        <v>155</v>
      </c>
      <c r="B62" s="7">
        <v>613</v>
      </c>
      <c r="C62" s="87" t="s">
        <v>279</v>
      </c>
      <c r="D62" s="65">
        <f t="shared" si="0"/>
        <v>155</v>
      </c>
    </row>
    <row r="63" spans="1:4" x14ac:dyDescent="0.35">
      <c r="A63" s="65">
        <f t="shared" si="1"/>
        <v>156</v>
      </c>
      <c r="B63" s="7">
        <v>615</v>
      </c>
      <c r="C63" s="87" t="s">
        <v>280</v>
      </c>
      <c r="D63" s="65">
        <f t="shared" si="0"/>
        <v>156</v>
      </c>
    </row>
    <row r="64" spans="1:4" x14ac:dyDescent="0.35">
      <c r="A64" s="65">
        <f t="shared" si="1"/>
        <v>157</v>
      </c>
      <c r="B64" s="7">
        <v>800</v>
      </c>
      <c r="C64" s="87" t="s">
        <v>200</v>
      </c>
      <c r="D64" s="65">
        <f t="shared" si="0"/>
        <v>157</v>
      </c>
    </row>
    <row r="65" spans="1:4" x14ac:dyDescent="0.35">
      <c r="A65" s="65">
        <f t="shared" si="1"/>
        <v>158</v>
      </c>
      <c r="B65" s="7">
        <v>801</v>
      </c>
      <c r="C65" s="87" t="s">
        <v>201</v>
      </c>
      <c r="D65" s="65">
        <f t="shared" si="0"/>
        <v>158</v>
      </c>
    </row>
    <row r="66" spans="1:4" x14ac:dyDescent="0.35">
      <c r="A66" s="65">
        <f t="shared" si="1"/>
        <v>159</v>
      </c>
      <c r="B66" s="7">
        <v>802</v>
      </c>
      <c r="C66" s="87" t="s">
        <v>202</v>
      </c>
      <c r="D66" s="65">
        <f t="shared" si="0"/>
        <v>159</v>
      </c>
    </row>
  </sheetData>
  <mergeCells count="4">
    <mergeCell ref="A1:C1"/>
    <mergeCell ref="A2:C2"/>
    <mergeCell ref="A4:C4"/>
    <mergeCell ref="A3:C3"/>
  </mergeCells>
  <printOptions horizontalCentered="1"/>
  <pageMargins left="1" right="1" top="1" bottom="1" header="0.5" footer="0.5"/>
  <pageSetup scale="49" orientation="landscape" r:id="rId1"/>
  <headerFooter>
    <oddHeader xml:space="preserve">&amp;R&amp;10Docket No. ER19-13-000- Annual Update RY2024
&amp;F
</oddHeader>
  </headerFooter>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b06c99b3-cd83-43e5-b4c1-d62f316c1e37" ContentTypeId="0x0101" PreviousValue="false" LastSyncTimeStamp="2020-01-27T23:41:31.003Z"/>
</file>

<file path=customXml/item2.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6484B1948D3DF418AE6D26693B16E3C" ma:contentTypeVersion="6" ma:contentTypeDescription="Create a new document." ma:contentTypeScope="" ma:versionID="fb625b1568ad56010b75bd1ad5e0c544">
  <xsd:schema xmlns:xsd="http://www.w3.org/2001/XMLSchema" xmlns:xs="http://www.w3.org/2001/XMLSchema" xmlns:p="http://schemas.microsoft.com/office/2006/metadata/properties" xmlns:ns2="97e57212-3e02-407f-8b2d-05f7d7f19b15" xmlns:ns3="e0c7f853-b085-466f-a3cc-a09637d61b9a" xmlns:ns4="000ca74d-c1c7-4d8f-83c5-7262d4568d2b" targetNamespace="http://schemas.microsoft.com/office/2006/metadata/properties" ma:root="true" ma:fieldsID="5a90fdd73bceb1764baaffcb7a3c64fa" ns2:_="" ns3:_="" ns4:_="">
    <xsd:import namespace="97e57212-3e02-407f-8b2d-05f7d7f19b15"/>
    <xsd:import namespace="e0c7f853-b085-466f-a3cc-a09637d61b9a"/>
    <xsd:import namespace="000ca74d-c1c7-4d8f-83c5-7262d4568d2b"/>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SearchProperties" minOccurs="0"/>
                <xsd:element ref="ns4:SharedWithUsers" minOccurs="0"/>
                <xsd:element ref="ns4:SharedWithDetail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7e4169e0-c5cd-4b95-9d9a-d0e3977c2104}" ma:internalName="TaxCatchAll" ma:showField="CatchAllData" ma:web="000ca74d-c1c7-4d8f-83c5-7262d4568d2b">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7e4169e0-c5cd-4b95-9d9a-d0e3977c2104}" ma:internalName="TaxCatchAllLabel" ma:readOnly="true" ma:showField="CatchAllDataLabel" ma:web="000ca74d-c1c7-4d8f-83c5-7262d4568d2b">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0c7f853-b085-466f-a3cc-a09637d61b9a"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00ca74d-c1c7-4d8f-83c5-7262d4568d2b"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3B4B4FC-7506-408E-A368-BD74C4BD81B8}">
  <ds:schemaRefs>
    <ds:schemaRef ds:uri="Microsoft.SharePoint.Taxonomy.ContentTypeSync"/>
  </ds:schemaRefs>
</ds:datastoreItem>
</file>

<file path=customXml/itemProps2.xml><?xml version="1.0" encoding="utf-8"?>
<ds:datastoreItem xmlns:ds="http://schemas.openxmlformats.org/officeDocument/2006/customXml" ds:itemID="{BB1BFDDA-5EA2-44AB-B555-DD16E6D4A652}">
  <ds:schemaRefs>
    <ds:schemaRef ds:uri="http://schemas.microsoft.com/office/2006/documentManagement/types"/>
    <ds:schemaRef ds:uri="http://schemas.microsoft.com/office/2006/metadata/properties"/>
    <ds:schemaRef ds:uri="e0c7f853-b085-466f-a3cc-a09637d61b9a"/>
    <ds:schemaRef ds:uri="http://purl.org/dc/elements/1.1/"/>
    <ds:schemaRef ds:uri="http://schemas.openxmlformats.org/package/2006/metadata/core-properties"/>
    <ds:schemaRef ds:uri="http://purl.org/dc/dcmitype/"/>
    <ds:schemaRef ds:uri="http://purl.org/dc/terms/"/>
    <ds:schemaRef ds:uri="http://schemas.microsoft.com/office/infopath/2007/PartnerControls"/>
    <ds:schemaRef ds:uri="000ca74d-c1c7-4d8f-83c5-7262d4568d2b"/>
    <ds:schemaRef ds:uri="97e57212-3e02-407f-8b2d-05f7d7f19b15"/>
    <ds:schemaRef ds:uri="http://www.w3.org/XML/1998/namespace"/>
  </ds:schemaRefs>
</ds:datastoreItem>
</file>

<file path=customXml/itemProps3.xml><?xml version="1.0" encoding="utf-8"?>
<ds:datastoreItem xmlns:ds="http://schemas.openxmlformats.org/officeDocument/2006/customXml" ds:itemID="{3591ED95-AC76-4D23-AC13-11B05319D7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e57212-3e02-407f-8b2d-05f7d7f19b15"/>
    <ds:schemaRef ds:uri="e0c7f853-b085-466f-a3cc-a09637d61b9a"/>
    <ds:schemaRef ds:uri="000ca74d-c1c7-4d8f-83c5-7262d4568d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A6F2115-8346-4CA2-89E6-6EBB6B22F90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8</vt:i4>
      </vt:variant>
      <vt:variant>
        <vt:lpstr>Named Ranges</vt:lpstr>
      </vt:variant>
      <vt:variant>
        <vt:i4>9</vt:i4>
      </vt:variant>
    </vt:vector>
  </HeadingPairs>
  <TitlesOfParts>
    <vt:vector size="17" baseType="lpstr">
      <vt:lpstr>ToC</vt:lpstr>
      <vt:lpstr>1</vt:lpstr>
      <vt:lpstr>2</vt:lpstr>
      <vt:lpstr>3</vt:lpstr>
      <vt:lpstr>4</vt:lpstr>
      <vt:lpstr>5</vt:lpstr>
      <vt:lpstr>6</vt:lpstr>
      <vt:lpstr>7</vt:lpstr>
      <vt:lpstr>'1'!Print_Area</vt:lpstr>
      <vt:lpstr>'2'!Print_Area</vt:lpstr>
      <vt:lpstr>'3'!Print_Area</vt:lpstr>
      <vt:lpstr>'4'!Print_Area</vt:lpstr>
      <vt:lpstr>'5'!Print_Area</vt:lpstr>
      <vt:lpstr>'6'!Print_Area</vt:lpstr>
      <vt:lpstr>'7'!Print_Area</vt:lpstr>
      <vt:lpstr>ToC!Print_Area</vt:lpstr>
      <vt:lpstr>'3'!Z_1C01714F_4A0A_40EF_9FF0_B9FA58F0273F_.wvu.PrintArea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modified xsi:type="dcterms:W3CDTF">2023-11-22T01:38:52Z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geRecordCategory">
    <vt:lpwstr/>
  </property>
  <property fmtid="{D5CDD505-2E9C-101B-9397-08002B2CF9AE}" pid="3" name="ContentTypeId">
    <vt:lpwstr>0x01010006484B1948D3DF418AE6D26693B16E3C</vt:lpwstr>
  </property>
</Properties>
</file>