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defaultThemeVersion="124226"/>
  <xr:revisionPtr revIDLastSave="0" documentId="13_ncr:1_{70D7FE03-42B4-468E-9509-F532A69A5FAC}" xr6:coauthVersionLast="47" xr6:coauthVersionMax="47" xr10:uidLastSave="{00000000-0000-0000-0000-000000000000}"/>
  <bookViews>
    <workbookView xWindow="-26303" yWindow="-4327" windowWidth="22800" windowHeight="14790" activeTab="1" xr2:uid="{00000000-000D-0000-FFFF-FFFF00000000}"/>
  </bookViews>
  <sheets>
    <sheet name="ToC" sheetId="8" r:id="rId1"/>
    <sheet name="1" sheetId="1" r:id="rId2"/>
    <sheet name="2" sheetId="2" r:id="rId3"/>
    <sheet name="3" sheetId="3" r:id="rId4"/>
    <sheet name="4" sheetId="4" r:id="rId5"/>
    <sheet name="5" sheetId="5" r:id="rId6"/>
    <sheet name="6" sheetId="6" r:id="rId7"/>
    <sheet name="7" sheetId="9" r:id="rId8"/>
    <sheet name="8" sheetId="10" r:id="rId9"/>
  </sheets>
  <definedNames>
    <definedName name="______________foo4" localSheetId="2">{"Summary","1",FALSE,"Summary"}</definedName>
    <definedName name="______________foo4" localSheetId="4">{"Summary","1",FALSE,"Summary"}</definedName>
    <definedName name="______________foo4" localSheetId="5">{"Summary","1",FALSE,"Summary"}</definedName>
    <definedName name="______________foo4" localSheetId="6">{"Summary","1",FALSE,"Summary"}</definedName>
    <definedName name="______________foo4" localSheetId="0">{"Summary","1",FALSE,"Summary"}</definedName>
    <definedName name="______________foo4">{"Summary","1",FALSE,"Summary"}</definedName>
    <definedName name="____________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_foo4" localSheetId="2">{"Summary","1",FALSE,"Summary"}</definedName>
    <definedName name="_____________foo4" localSheetId="4">{"Summary","1",FALSE,"Summary"}</definedName>
    <definedName name="_____________foo4" localSheetId="5">{"Summary","1",FALSE,"Summary"}</definedName>
    <definedName name="_____________foo4" localSheetId="6">{"Summary","1",FALSE,"Summary"}</definedName>
    <definedName name="_____________foo4" localSheetId="0">{"Summary","1",FALSE,"Summary"}</definedName>
    <definedName name="_____________foo4">{"Summary","1",FALSE,"Summary"}</definedName>
    <definedName name="___________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foo4" localSheetId="2">{"Summary","1",FALSE,"Summary"}</definedName>
    <definedName name="____________foo4" localSheetId="4">{"Summary","1",FALSE,"Summary"}</definedName>
    <definedName name="____________foo4" localSheetId="5">{"Summary","1",FALSE,"Summary"}</definedName>
    <definedName name="____________foo4" localSheetId="6">{"Summary","1",FALSE,"Summary"}</definedName>
    <definedName name="____________foo4" localSheetId="0">{"Summary","1",FALSE,"Summary"}</definedName>
    <definedName name="____________foo4">{"Summary","1",FALSE,"Summary"}</definedName>
    <definedName name="__________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foo4" localSheetId="2">{"Summary","1",FALSE,"Summary"}</definedName>
    <definedName name="___________foo4" localSheetId="4">{"Summary","1",FALSE,"Summary"}</definedName>
    <definedName name="___________foo4" localSheetId="5">{"Summary","1",FALSE,"Summary"}</definedName>
    <definedName name="___________foo4" localSheetId="6">{"Summary","1",FALSE,"Summary"}</definedName>
    <definedName name="___________foo4" localSheetId="0">{"Summary","1",FALSE,"Summary"}</definedName>
    <definedName name="___________foo4">{"Summary","1",FALSE,"Summary"}</definedName>
    <definedName name="_________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foo4" localSheetId="2">{"Summary","1",FALSE,"Summary"}</definedName>
    <definedName name="__________foo4" localSheetId="4">{"Summary","1",FALSE,"Summary"}</definedName>
    <definedName name="__________foo4" localSheetId="5">{"Summary","1",FALSE,"Summary"}</definedName>
    <definedName name="__________foo4" localSheetId="6">{"Summary","1",FALSE,"Summary"}</definedName>
    <definedName name="__________foo4" localSheetId="0">{"Summary","1",FALSE,"Summary"}</definedName>
    <definedName name="__________foo4">{"Summary","1",FALSE,"Summary"}</definedName>
    <definedName name="________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foo4" localSheetId="2">{"Summary","1",FALSE,"Summary"}</definedName>
    <definedName name="_________foo4" localSheetId="4">{"Summary","1",FALSE,"Summary"}</definedName>
    <definedName name="_________foo4" localSheetId="5">{"Summary","1",FALSE,"Summary"}</definedName>
    <definedName name="_________foo4" localSheetId="6">{"Summary","1",FALSE,"Summary"}</definedName>
    <definedName name="_________foo4" localSheetId="7">{"Summary","1",FALSE,"Summary"}</definedName>
    <definedName name="_________foo4" localSheetId="0">{"Summary","1",FALSE,"Summary"}</definedName>
    <definedName name="_________foo4">{"Summary","1",FALSE,"Summary"}</definedName>
    <definedName name="_________lfjldjfldjlfjldj" localSheetId="2">{"Summary","1",FALSE,"Summary"}</definedName>
    <definedName name="_________lfjldjfldjlfjldj" localSheetId="0">{"Summary","1",FALSE,"Summary"}</definedName>
    <definedName name="_________lfjldjfldjlfjldj">{"Summary","1",FALSE,"Summary"}</definedName>
    <definedName name="_______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foo4" localSheetId="2">{"Summary","1",FALSE,"Summary"}</definedName>
    <definedName name="________foo4" localSheetId="4">{"Summary","1",FALSE,"Summary"}</definedName>
    <definedName name="________foo4" localSheetId="5">{"Summary","1",FALSE,"Summary"}</definedName>
    <definedName name="________foo4" localSheetId="6">{"Summary","1",FALSE,"Summary"}</definedName>
    <definedName name="________foo4" localSheetId="0">{"Summary","1",FALSE,"Summary"}</definedName>
    <definedName name="________foo4">{"Summary","1",FALSE,"Summary"}</definedName>
    <definedName name="______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foo4" localSheetId="2">{"Summary","1",FALSE,"Summary"}</definedName>
    <definedName name="_______foo4" localSheetId="4">{"Summary","1",FALSE,"Summary"}</definedName>
    <definedName name="_______foo4" localSheetId="5">{"Summary","1",FALSE,"Summary"}</definedName>
    <definedName name="_______foo4" localSheetId="6">{"Summary","1",FALSE,"Summary"}</definedName>
    <definedName name="_______foo4" localSheetId="7">{"Summary","1",FALSE,"Summary"}</definedName>
    <definedName name="_______foo4" localSheetId="0">{"Summary","1",FALSE,"Summary"}</definedName>
    <definedName name="_______foo4">{"Summary","1",FALSE,"Summary"}</definedName>
    <definedName name="_____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foo4" localSheetId="2">{"Summary","1",FALSE,"Summary"}</definedName>
    <definedName name="______foo4" localSheetId="4">{"Summary","1",FALSE,"Summary"}</definedName>
    <definedName name="______foo4" localSheetId="5">{"Summary","1",FALSE,"Summary"}</definedName>
    <definedName name="______foo4" localSheetId="6">{"Summary","1",FALSE,"Summary"}</definedName>
    <definedName name="______foo4" localSheetId="7">{"Summary","1",FALSE,"Summary"}</definedName>
    <definedName name="______foo4" localSheetId="0">{"Summary","1",FALSE,"Summary"}</definedName>
    <definedName name="______foo4">{"Summary","1",FALSE,"Summary"}</definedName>
    <definedName name="____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foo4" localSheetId="2">{"Summary","1",FALSE,"Summary"}</definedName>
    <definedName name="_____foo4" localSheetId="4">{"Summary","1",FALSE,"Summary"}</definedName>
    <definedName name="_____foo4" localSheetId="5">{"Summary","1",FALSE,"Summary"}</definedName>
    <definedName name="_____foo4" localSheetId="6">{"Summary","1",FALSE,"Summary"}</definedName>
    <definedName name="_____foo4" localSheetId="7">{"Summary","1",FALSE,"Summary"}</definedName>
    <definedName name="_____foo4" localSheetId="0">{"Summary","1",FALSE,"Summary"}</definedName>
    <definedName name="_____foo4">{"Summary","1",FALSE,"Summary"}</definedName>
    <definedName name="___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foo4" localSheetId="2">{"Summary","1",FALSE,"Summary"}</definedName>
    <definedName name="____foo4" localSheetId="4">{"Summary","1",FALSE,"Summary"}</definedName>
    <definedName name="____foo4" localSheetId="5">{"Summary","1",FALSE,"Summary"}</definedName>
    <definedName name="____foo4" localSheetId="6">{"Summary","1",FALSE,"Summary"}</definedName>
    <definedName name="____foo4" localSheetId="7">{"Summary","1",FALSE,"Summary"}</definedName>
    <definedName name="____foo4" localSheetId="0">{"Summary","1",FALSE,"Summary"}</definedName>
    <definedName name="____foo4">{"Summary","1",FALSE,"Summary"}</definedName>
    <definedName name="__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foo4" localSheetId="2">{"Summary","1",FALSE,"Summary"}</definedName>
    <definedName name="___foo4" localSheetId="4">{"Summary","1",FALSE,"Summary"}</definedName>
    <definedName name="___foo4" localSheetId="5">{"Summary","1",FALSE,"Summary"}</definedName>
    <definedName name="___foo4" localSheetId="6">{"Summary","1",FALSE,"Summary"}</definedName>
    <definedName name="___foo4" localSheetId="7">{"Summary","1",FALSE,"Summary"}</definedName>
    <definedName name="___foo4" localSheetId="0">{"Summary","1",FALSE,"Summary"}</definedName>
    <definedName name="___foo4">{"Summary","1",FALSE,"Summary"}</definedName>
    <definedName name="_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4" localSheetId="2">{"Summary","1",FALSE,"Summary"}</definedName>
    <definedName name="__foo4" localSheetId="4">{"Summary","1",FALSE,"Summary"}</definedName>
    <definedName name="__foo4" localSheetId="5">{"Summary","1",FALSE,"Summary"}</definedName>
    <definedName name="__foo4" localSheetId="6">{"Summary","1",FALSE,"Summary"}</definedName>
    <definedName name="__foo4" localSheetId="7">{"Summary","1",FALSE,"Summary"}</definedName>
    <definedName name="__foo4" localSheetId="0">{"Summary","1",FALSE,"Summary"}</definedName>
    <definedName name="__foo4">{"Summary","1",FALSE,"Summary"}</definedName>
    <definedName name="_AtRisk_SimSetting_AutomaticallyGenerateReports">FALSE</definedName>
    <definedName name="_AtRisk_SimSetting_AutomaticResultsDisplayMode">0</definedName>
    <definedName name="_AtRisk_SimSetting_ConvergenceConfidenceLevel">0.95</definedName>
    <definedName name="_AtRisk_SimSetting_ConvergencePercentileToTest">0.9</definedName>
    <definedName name="_AtRisk_SimSetting_ConvergencePerformMeanTest">TRUE</definedName>
    <definedName name="_AtRisk_SimSetting_ConvergencePerformPercentileTest">FALSE</definedName>
    <definedName name="_AtRisk_SimSetting_ConvergencePerformStdDeviationTest">FALSE</definedName>
    <definedName name="_AtRisk_SimSetting_ConvergenceTestAllOutputs">TRUE</definedName>
    <definedName name="_AtRisk_SimSetting_ConvergenceTestingPeriod">100</definedName>
    <definedName name="_AtRisk_SimSetting_ConvergenceTolerance">0.03</definedName>
    <definedName name="_AtRisk_SimSetting_LiveUpdate">TRUE</definedName>
    <definedName name="_AtRisk_SimSetting_LiveUpdatePeriod">-1</definedName>
    <definedName name="_AtRisk_SimSetting_MacroRecalculationBehavior">0</definedName>
    <definedName name="_AtRisk_SimSetting_RandomNumberGenerator">0</definedName>
    <definedName name="_AtRisk_SimSetting_ReportsList">0</definedName>
    <definedName name="_AtRisk_SimSetting_ShowSimulationProgressWindow">TRUE</definedName>
    <definedName name="_AtRisk_SimSetting_SimNameCount">0</definedName>
    <definedName name="_AtRisk_SimSetting_SmartSensitivityAnalysisEnabled">TRUE</definedName>
    <definedName name="_AtRisk_SimSetting_StatisticFunctionUpdating">1</definedName>
    <definedName name="_AtRisk_SimSetting_StdRecalcActiveSimulationNumber">1</definedName>
    <definedName name="_AtRisk_SimSetting_StdRecalcBehavior">0</definedName>
    <definedName name="_AtRisk_SimSetting_StdRecalcWithoutRiskStatic">0</definedName>
    <definedName name="_AtRisk_SimSetting_StdRecalcWithoutRiskStaticPercentile">0.5</definedName>
    <definedName name="_foo1"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4" localSheetId="2">{"Summary","1",FALSE,"Summary"}</definedName>
    <definedName name="_foo4" localSheetId="4">{"Summary","1",FALSE,"Summary"}</definedName>
    <definedName name="_foo4" localSheetId="5">{"Summary","1",FALSE,"Summary"}</definedName>
    <definedName name="_foo4" localSheetId="6">{"Summary","1",FALSE,"Summary"}</definedName>
    <definedName name="_foo4" localSheetId="7">{"Summary","1",FALSE,"Summary"}</definedName>
    <definedName name="_foo4" localSheetId="0">{"Summary","1",FALSE,"Summary"}</definedName>
    <definedName name="_foo4">{"Summary","1",FALSE,"Summary"}</definedName>
    <definedName name="_Order1">255</definedName>
    <definedName name="_Order2">255</definedName>
    <definedName name="_prelim"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prelim"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prelim">{"Spreadsheet9-16","9",FALSE,"Scenarios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Regression_Int">1</definedName>
    <definedName name="ADF_GMMa">44</definedName>
    <definedName name="AFRRCol">24</definedName>
    <definedName name="AS2DocOpenMode">"AS2DocumentEdit"</definedName>
    <definedName name="AvailPenaltyNAwhenRTRMRcall">51</definedName>
    <definedName name="BPCEnvironment" localSheetId="1">RIGHT(_xll.EVSVR(),LEN(_xll.EVSVR())-FIND("//",_xll.EVSVR())-1)</definedName>
    <definedName name="BPCEnvironment" localSheetId="2">RIGHT(_xll.EVSVR(),LEN(_xll.EVSVR())-FIND("//",_xll.EVSVR())-1)</definedName>
    <definedName name="BPCEnvironment" localSheetId="4">RIGHT(_xll.EVSVR(),LEN(_xll.EVSVR())-FIND("//",_xll.EVSVR())-1)</definedName>
    <definedName name="BPCEnvironment" localSheetId="5">RIGHT(_xll.EVSVR(),LEN(_xll.EVSVR())-FIND("//",_xll.EVSVR())-1)</definedName>
    <definedName name="BPCEnvironment" localSheetId="6">RIGHT(_xll.EVSVR(),LEN(_xll.EVSVR())-FIND("//",_xll.EVSVR())-1)</definedName>
    <definedName name="BPCEnvironment">RIGHT(_xll.EVSVR(),LEN(_xll.EVSVR())-FIND("//",_xll.EVSVR())-1)</definedName>
    <definedName name="CapacityCol">3</definedName>
    <definedName name="CapCostCol">25</definedName>
    <definedName name="CBWorkbookPriority">-652672306</definedName>
    <definedName name="CIQWBGuid">"5c45d50c-fbb0-4040-9a33-7ec34da71b69"</definedName>
    <definedName name="ConditionCol">26</definedName>
    <definedName name="CV">1.02</definedName>
    <definedName name="D1_A_col">32</definedName>
    <definedName name="D1_B_col">33</definedName>
    <definedName name="D1_C_col">34</definedName>
    <definedName name="D1_D_col">35</definedName>
    <definedName name="D1_E_col">36</definedName>
    <definedName name="df">1</definedName>
    <definedName name="DNisFinal">49</definedName>
    <definedName name="ED">"3W3Y8WU9D4KB8I8XZYLB5WWMT"</definedName>
    <definedName name="EV__EVCOM_OPTIONS__">8</definedName>
    <definedName name="EV__EXPOPTIONS__">1</definedName>
    <definedName name="EV__LASTREFTIME__">"(GMT-08:00)6/5/2012 10:44:54 AM"</definedName>
    <definedName name="EV__LOCKEDCVW__FERC_TRANS_AG">"ALL_COST_INDICATOR,TOTAL_P_DATASRC,ALLFERC,ALLDPT,ALLRSC,ALLCSTELEM,XXXX.INP,ACT,PERIODIC,"</definedName>
    <definedName name="EV__LOCKEDCVW__FERC_TRANS_MO">"TOTAL_P_DATASRC,ALLFERC,ALLFID,ALLMAT,99,CH_7_ENVIRONMENT_E,C_RECEIVER_CC_NA,ALLRSC,2016.INP,ACT,PERIODIC,"</definedName>
    <definedName name="EV__LOCKSTATUS__">4</definedName>
    <definedName name="EV__MAXEXPCOLS__">100</definedName>
    <definedName name="EV__MAXEXPROWS__">1000</definedName>
    <definedName name="EV__MEMORYCVW__">0</definedName>
    <definedName name="EV__WBEVMODE__">0</definedName>
    <definedName name="EV__WBREFOPTIONS__">134217735</definedName>
    <definedName name="EV__WBVERSION__">0</definedName>
    <definedName name="Exp_FEqn">46</definedName>
    <definedName name="FilterM">"M"</definedName>
    <definedName name="foo" localSheetId="2">{"spreadsheet1-8","1",FALSE,"Scenarios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4">{"spreadsheet1-8","1",FALSE,"Scenarios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5">{"spreadsheet1-8","1",FALSE,"Scenarios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6">{"spreadsheet1-8","1",FALSE,"Scenarios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7">{"spreadsheet1-8","1",FALSE,"Scenarios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0">{"spreadsheet1-8","1",FALSE,"Scenarios 1-8";"spreadsheet1-8","2",FALSE,"Scenarios 1-8";"spreadsheet1-8","3",FALSE,"Scenarios 1-8";"spreadsheet1-8","4",FALSE,"Scenarios 1-8";"spreadsheet1-8","5",FALSE,"Scenarios 1-8";"spreadsheet1-8","6",FALSE,"Scenarios 1-8";"spreadsheet1-8","7",FALSE,"Scenarios 1-8";"spreadsheet1-8","8",FALSE,"Scenarios 1-8"}</definedName>
    <definedName name="foo">{"spreadsheet1-8","1",FALSE,"Scenarios 1-8";"spreadsheet1-8","2",FALSE,"Scenarios 1-8";"spreadsheet1-8","3",FALSE,"Scenarios 1-8";"spreadsheet1-8","4",FALSE,"Scenarios 1-8";"spreadsheet1-8","5",FALSE,"Scenarios 1-8";"spreadsheet1-8","6",FALSE,"Scenarios 1-8";"spreadsheet1-8","7",FALSE,"Scenarios 1-8";"spreadsheet1-8","8",FALSE,"Scenarios 1-8"}</definedName>
    <definedName name="FuelType">45</definedName>
    <definedName name="GeoStmPriceCol">27</definedName>
    <definedName name="heat_val">1.02</definedName>
    <definedName name="HrlyAvailChargeCol">20</definedName>
    <definedName name="HrlyCapItemChargeCol">21</definedName>
    <definedName name="HrlyPenaltyRateCol">22</definedName>
    <definedName name="HrlySurchargePenaltyCol">23</definedName>
    <definedName name="HydroNumofUnits">52</definedName>
    <definedName name="IQ_CH">110000</definedName>
    <definedName name="IQ_CQ">5000</definedName>
    <definedName name="IQ_CY">10000</definedName>
    <definedName name="IQ_DAILY">500000</definedName>
    <definedName name="IQ_DNTM">700000</definedName>
    <definedName name="IQ_FH">100000</definedName>
    <definedName name="IQ_FQ">500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Y">1000</definedName>
    <definedName name="IQ_LATESTK">1000</definedName>
    <definedName name="IQ_LATESTQ">500</definedName>
    <definedName name="IQ_LTM">2000</definedName>
    <definedName name="IQ_LTMMONTH">120000</definedName>
    <definedName name="IQ_MONTH">15000</definedName>
    <definedName name="IQ_MTD">800000</definedName>
    <definedName name="IQ_NAMES_REVISION_DATE_">41780.7911111111</definedName>
    <definedName name="IQ_NTM">6000</definedName>
    <definedName name="IQ_QTD">750000</definedName>
    <definedName name="IQ_TODAY">0</definedName>
    <definedName name="IQ_WEEK">50000</definedName>
    <definedName name="IQ_YTD">3000</definedName>
    <definedName name="IQ_YTDMONTH">130000</definedName>
    <definedName name="junk">"S:\23150\06RET\Transformation\"</definedName>
    <definedName name="junk1">"Will Kane"</definedName>
    <definedName name="MaxGenCol">18</definedName>
    <definedName name="MaxMonthMWh">48</definedName>
    <definedName name="MaxServHrs">19</definedName>
    <definedName name="MaxStarts">50</definedName>
    <definedName name="MEWarning">1</definedName>
    <definedName name="MotoringPowerCol">41</definedName>
    <definedName name="Note">"* (Amount requiring additional detail) Included within each Priority Category"</definedName>
    <definedName name="Num_of_prepaid_startups_col">28</definedName>
    <definedName name="Pal_Workbook_GUID">"SRRJ62F7XALIJVNC892ZVR2F"</definedName>
    <definedName name="PDA">"Prioritization Discussion Amount*"</definedName>
    <definedName name="PGE_FTyp">45</definedName>
    <definedName name="PMs">"3XN5FMTC8H3J5YOVEA8EJAJW5"</definedName>
    <definedName name="Prepaid_startup_charge_col">30</definedName>
    <definedName name="Prepaid_startup_cost_col">29</definedName>
    <definedName name="_xlnm.Print_Area" localSheetId="1">'1'!$A$1:$H$30</definedName>
    <definedName name="_xlnm.Print_Area" localSheetId="2">'2'!$A$1:$L$23</definedName>
    <definedName name="_xlnm.Print_Area" localSheetId="3">'3'!$A$1:$Q$32</definedName>
    <definedName name="_xlnm.Print_Area" localSheetId="4">'4'!$A$1:$X$75</definedName>
    <definedName name="_xlnm.Print_Area" localSheetId="5">'5'!$A$1:$R$42</definedName>
    <definedName name="_xlnm.Print_Area" localSheetId="6">'6'!$A$1:$R$72</definedName>
    <definedName name="_xlnm.Print_Area" localSheetId="7">'7'!$A$1:$D$69</definedName>
    <definedName name="_xlnm.Print_Area" localSheetId="8">'8'!$A$1:$D$66</definedName>
    <definedName name="_xlnm.Print_Area" localSheetId="0">ToC!$A$1:$B$15</definedName>
    <definedName name="RampRateCol">14</definedName>
    <definedName name="RelPymtRateCol">15</definedName>
    <definedName name="RES_MTR">1.8</definedName>
    <definedName name="rev" localSheetId="7">'7'!rev</definedName>
    <definedName name="RiskAfterRecalcMacro">""</definedName>
    <definedName name="RiskAfterSimMacro">""</definedName>
    <definedName name="RiskBeforeRecalcMacro">""</definedName>
    <definedName name="RiskBeforeSimMacro">""</definedName>
    <definedName name="RiskCollectDistributionSamples">2</definedName>
    <definedName name="RiskFixedSeed">1</definedName>
    <definedName name="RiskHasSettings">5</definedName>
    <definedName name="RiskMinimizeOnStart">FALSE</definedName>
    <definedName name="RiskMonitorConvergence">FALSE</definedName>
    <definedName name="RiskMultipleCPUSupportEnabled">TRUE</definedName>
    <definedName name="RiskNumIterations">1000</definedName>
    <definedName name="RiskNumSimulations">1</definedName>
    <definedName name="RiskPauseOnError">FALSE</definedName>
    <definedName name="RiskRunAfterRecalcMacro">FALSE</definedName>
    <definedName name="RiskRunAfterSimMacro">FALSE</definedName>
    <definedName name="RiskRunBeforeRecalcMacro">FALSE</definedName>
    <definedName name="RiskRunBeforeSimMacro">FALSE</definedName>
    <definedName name="RiskSamplingType">2</definedName>
    <definedName name="RiskStandardRecalc">1</definedName>
    <definedName name="RiskUpdateDisplay">TRUE</definedName>
    <definedName name="RiskUseDifferentSeedForEachSim">FALSE</definedName>
    <definedName name="RiskUseFixedSeed">FALSE</definedName>
    <definedName name="RiskUseMultipleCPUs">FALSE</definedName>
    <definedName name="RmrAsNsrRateCol">30</definedName>
    <definedName name="RmrAsRegRateCol">28</definedName>
    <definedName name="RmrAsRRRateCol">32</definedName>
    <definedName name="RmrAsSpinRateCol">29</definedName>
    <definedName name="RmrAsVoltRateCol">31</definedName>
    <definedName name="SAPBEXdnldView">"49BGT7GXT9EX51LLJXMJKZ8Y6"</definedName>
    <definedName name="SAPBEXhrIndnt">1</definedName>
    <definedName name="SAPBEXrevision" localSheetId="2">0</definedName>
    <definedName name="SAPBEXrevision">1</definedName>
    <definedName name="SAPBEXsysID">"BPR"</definedName>
    <definedName name="SAPBEXwbID" localSheetId="2">"43TRUWINJ0B3RTBAAR6IMS08L"</definedName>
    <definedName name="SAPBEXwbID">"3X9HFOC6IEQ774D18QANUDMPH"</definedName>
    <definedName name="SAPBEXwbID2">"43PJT8J5QINLSBNFYJLE3ZU45"</definedName>
    <definedName name="SAPEXwbID1">"471C2VSNPC28U9XYPMV2AOH11"</definedName>
    <definedName name="SAPrevision">27</definedName>
    <definedName name="sds" localSheetId="2">{"Summary","1",FALSE,"Summary"}</definedName>
    <definedName name="sds" localSheetId="4">{"Summary","1",FALSE,"Summary"}</definedName>
    <definedName name="sds" localSheetId="5">{"Summary","1",FALSE,"Summary"}</definedName>
    <definedName name="sds" localSheetId="6">{"Summary","1",FALSE,"Summary"}</definedName>
    <definedName name="sds" localSheetId="7">{"Summary","1",FALSE,"Summary"}</definedName>
    <definedName name="sds" localSheetId="0">{"Summary","1",FALSE,"Summary"}</definedName>
    <definedName name="sds">{"Summary","1",FALSE,"Summary"}</definedName>
    <definedName name="sdsb" localSheetId="2">{"Summary","1",FALSE,"Summary"}</definedName>
    <definedName name="sdsb" localSheetId="4">{"Summary","1",FALSE,"Summary"}</definedName>
    <definedName name="sdsb" localSheetId="5">{"Summary","1",FALSE,"Summary"}</definedName>
    <definedName name="sdsb" localSheetId="6">{"Summary","1",FALSE,"Summary"}</definedName>
    <definedName name="sdsb" localSheetId="7">{"Summary","1",FALSE,"Summary"}</definedName>
    <definedName name="sdsb" localSheetId="0">{"Summary","1",FALSE,"Summary"}</definedName>
    <definedName name="sdsb">{"Summary","1",FALSE,"Summary"}</definedName>
    <definedName name="sencount">1</definedName>
    <definedName name="Shutdown_power_req_col">37</definedName>
    <definedName name="solver_lin">0</definedName>
    <definedName name="solver_num">0</definedName>
    <definedName name="solver_typ">1</definedName>
    <definedName name="solver_val">0</definedName>
    <definedName name="ssd" localSheetId="2">{"spreadsheet1-8","1",FALSE,"Scenarios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4">{"spreadsheet1-8","1",FALSE,"Scenarios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5">{"spreadsheet1-8","1",FALSE,"Scenarios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6">{"spreadsheet1-8","1",FALSE,"Scenarios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7">{"spreadsheet1-8","1",FALSE,"Scenarios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0">{"spreadsheet1-8","1",FALSE,"Scenarios 1-8";"spreadsheet1-8","2",FALSE,"Scenarios 1-8";"spreadsheet1-8","3",FALSE,"Scenarios 1-8";"spreadsheet1-8","4",FALSE,"Scenarios 1-8";"spreadsheet1-8","5",FALSE,"Scenarios 1-8";"spreadsheet1-8","6",FALSE,"Scenarios 1-8";"spreadsheet1-8","7",FALSE,"Scenarios 1-8";"spreadsheet1-8","8",FALSE,"Scenarios 1-8"}</definedName>
    <definedName name="ssd">{"spreadsheet1-8","1",FALSE,"Scenarios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2">{"spreadsheet1-8","1",FALSE,"Scenarios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4">{"spreadsheet1-8","1",FALSE,"Scenarios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5">{"spreadsheet1-8","1",FALSE,"Scenarios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6">{"spreadsheet1-8","1",FALSE,"Scenarios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7">{"spreadsheet1-8","1",FALSE,"Scenarios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0">{"spreadsheet1-8","1",FALSE,"Scenarios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{"spreadsheet1-8","1",FALSE,"Scenarios 1-8";"spreadsheet1-8","2",FALSE,"Scenarios 1-8";"spreadsheet1-8","3",FALSE,"Scenarios 1-8";"spreadsheet1-8","4",FALSE,"Scenarios 1-8";"spreadsheet1-8","5",FALSE,"Scenarios 1-8";"spreadsheet1-8","6",FALSE,"Scenarios 1-8";"spreadsheet1-8","7",FALSE,"Scenarios 1-8";"spreadsheet1-8","8",FALSE,"Scenarios 1-8"}</definedName>
    <definedName name="Startup_leadtime_gt_72hr_col">38</definedName>
    <definedName name="Startup_leadtime_lt_72_gt_8hr_col">39</definedName>
    <definedName name="Startup_leadtime_lt_8hr_col">40</definedName>
    <definedName name="SummerCapacityCol">2</definedName>
    <definedName name="TableName">"Dummy"</definedName>
    <definedName name="TechDes">47</definedName>
    <definedName name="text">"($ in '000s)"</definedName>
    <definedName name="TP_Footer_Path">"S:\23150\05RET\exec calcs\Chinn\"</definedName>
    <definedName name="TP_Footer_User">"CORBINP"</definedName>
    <definedName name="TP_Footer_Version">"v3.00"</definedName>
    <definedName name="treeList">"01000000000000000000000000000000000000000000000000000000000000000000000000000000000000000000000000000000000000000000000000000000000000000000000000000000000000000000000000000000000000000000000000000000"</definedName>
    <definedName name="txtMillions">"($ in Millions)"</definedName>
    <definedName name="txtThousands">"($ in Thousands)"</definedName>
    <definedName name="UnitCondition">!$B$1</definedName>
    <definedName name="UP_MW">43</definedName>
    <definedName name="UP_Percent">42</definedName>
    <definedName name="VarOMCostCol">17</definedName>
    <definedName name="WinterCapacityCol">3</definedName>
    <definedName name="wrn.Print._.1_8." localSheetId="2">{"spreadsheet1-8","1",FALSE,"Scenarios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4">{"spreadsheet1-8","1",FALSE,"Scenarios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5">{"spreadsheet1-8","1",FALSE,"Scenarios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6">{"spreadsheet1-8","1",FALSE,"Scenarios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7">{"spreadsheet1-8","1",FALSE,"Scenarios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2">{"Summary","1",FALSE,"Summary"}</definedName>
    <definedName name="wrn.sum1." localSheetId="4">{"Summary","1",FALSE,"Summary"}</definedName>
    <definedName name="wrn.sum1." localSheetId="5">{"Summary","1",FALSE,"Summary"}</definedName>
    <definedName name="wrn.sum1." localSheetId="6">{"Summary","1",FALSE,"Summary"}</definedName>
    <definedName name="wrn.sum1." localSheetId="7">{"Summary","1",FALSE,"Summary"}</definedName>
    <definedName name="wrn.sum1." localSheetId="0">{"Summary","1",FALSE,"Summary"}</definedName>
    <definedName name="wrn.sum1.">{"Summary","1",FALSE,"Summary"}</definedName>
    <definedName name="xh" localSheetId="2">{"spreadsheet1-8","1",FALSE,"Scenarios 1-8";"spreadsheet1-8","2",FALSE,"Scenarios 1-8";"spreadsheet1-8","3",FALSE,"Scenarios 1-8";"spreadsheet1-8","4",FALSE,"Scenarios 1-8";"spreadsheet1-8","5",FALSE,"Scenarios 1-8";"spreadsheet1-8","6",FALSE,"Scenarios 1-8";"spreadsheet1-8","7",FALSE,"Scenarios 1-8";"spreadsheet1-8","8",FALSE,"Scenarios 1-8"}</definedName>
    <definedName name="xh" localSheetId="4">{"spreadsheet1-8","1",FALSE,"Scenarios 1-8";"spreadsheet1-8","2",FALSE,"Scenarios 1-8";"spreadsheet1-8","3",FALSE,"Scenarios 1-8";"spreadsheet1-8","4",FALSE,"Scenarios 1-8";"spreadsheet1-8","5",FALSE,"Scenarios 1-8";"spreadsheet1-8","6",FALSE,"Scenarios 1-8";"spreadsheet1-8","7",FALSE,"Scenarios 1-8";"spreadsheet1-8","8",FALSE,"Scenarios 1-8"}</definedName>
    <definedName name="xh" localSheetId="5">{"spreadsheet1-8","1",FALSE,"Scenarios 1-8";"spreadsheet1-8","2",FALSE,"Scenarios 1-8";"spreadsheet1-8","3",FALSE,"Scenarios 1-8";"spreadsheet1-8","4",FALSE,"Scenarios 1-8";"spreadsheet1-8","5",FALSE,"Scenarios 1-8";"spreadsheet1-8","6",FALSE,"Scenarios 1-8";"spreadsheet1-8","7",FALSE,"Scenarios 1-8";"spreadsheet1-8","8",FALSE,"Scenarios 1-8"}</definedName>
    <definedName name="xh" localSheetId="6">{"spreadsheet1-8","1",FALSE,"Scenarios 1-8";"spreadsheet1-8","2",FALSE,"Scenarios 1-8";"spreadsheet1-8","3",FALSE,"Scenarios 1-8";"spreadsheet1-8","4",FALSE,"Scenarios 1-8";"spreadsheet1-8","5",FALSE,"Scenarios 1-8";"spreadsheet1-8","6",FALSE,"Scenarios 1-8";"spreadsheet1-8","7",FALSE,"Scenarios 1-8";"spreadsheet1-8","8",FALSE,"Scenarios 1-8"}</definedName>
    <definedName name="xh" localSheetId="7">{"spreadsheet1-8","1",FALSE,"Scenarios 1-8";"spreadsheet1-8","2",FALSE,"Scenarios 1-8";"spreadsheet1-8","3",FALSE,"Scenarios 1-8";"spreadsheet1-8","4",FALSE,"Scenarios 1-8";"spreadsheet1-8","5",FALSE,"Scenarios 1-8";"spreadsheet1-8","6",FALSE,"Scenarios 1-8";"spreadsheet1-8","7",FALSE,"Scenarios 1-8";"spreadsheet1-8","8",FALSE,"Scenarios 1-8"}</definedName>
    <definedName name="xh" localSheetId="0">{"spreadsheet1-8","1",FALSE,"Scenarios 1-8";"spreadsheet1-8","2",FALSE,"Scenarios 1-8";"spreadsheet1-8","3",FALSE,"Scenarios 1-8";"spreadsheet1-8","4",FALSE,"Scenarios 1-8";"spreadsheet1-8","5",FALSE,"Scenarios 1-8";"spreadsheet1-8","6",FALSE,"Scenarios 1-8";"spreadsheet1-8","7",FALSE,"Scenarios 1-8";"spreadsheet1-8","8",FALSE,"Scenarios 1-8"}</definedName>
    <definedName name="xh">{"spreadsheet1-8","1",FALSE,"Scenarios 1-8";"spreadsheet1-8","2",FALSE,"Scenarios 1-8";"spreadsheet1-8","3",FALSE,"Scenarios 1-8";"spreadsheet1-8","4",FALSE,"Scenarios 1-8";"spreadsheet1-8","5",FALSE,"Scenarios 1-8";"spreadsheet1-8","6",FALSE,"Scenarios 1-8";"spreadsheet1-8","7",FALSE,"Scenarios 1-8";"spreadsheet1-8","8",FALSE,"Scenarios 1-8"}</definedName>
    <definedName name="xi" localSheetId="2">{"Spreadsheet9-16","9",FALSE,"Scenarios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l" localSheetId="2">{"Summary","1",FALSE,"Summary"}</definedName>
    <definedName name="xl" localSheetId="4">{"Summary","1",FALSE,"Summary"}</definedName>
    <definedName name="xl" localSheetId="5">{"Summary","1",FALSE,"Summary"}</definedName>
    <definedName name="xl" localSheetId="6">{"Summary","1",FALSE,"Summary"}</definedName>
    <definedName name="xl" localSheetId="7">{"Summary","1",FALSE,"Summary"}</definedName>
    <definedName name="xl" localSheetId="0">{"Summary","1",FALSE,"Summary"}</definedName>
    <definedName name="xl">{"Summary","1",FALSE,"Summary"}</definedName>
    <definedName name="Xmax_col">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10" l="1"/>
  <c r="D7" i="10"/>
  <c r="A10" i="9"/>
  <c r="A8" i="9"/>
  <c r="A9" i="9" s="1"/>
  <c r="D9" i="9" s="1"/>
  <c r="D7" i="9"/>
  <c r="O66" i="6"/>
  <c r="K66" i="6"/>
  <c r="I66" i="6"/>
  <c r="F66" i="6"/>
  <c r="E66" i="6"/>
  <c r="D66" i="6"/>
  <c r="C66" i="6"/>
  <c r="O65" i="6"/>
  <c r="K65" i="6"/>
  <c r="I65" i="6"/>
  <c r="F65" i="6"/>
  <c r="E65" i="6"/>
  <c r="D65" i="6"/>
  <c r="C65" i="6"/>
  <c r="O64" i="6"/>
  <c r="K64" i="6"/>
  <c r="I64" i="6"/>
  <c r="F64" i="6"/>
  <c r="E64" i="6"/>
  <c r="D64" i="6"/>
  <c r="C64" i="6"/>
  <c r="O63" i="6"/>
  <c r="K63" i="6"/>
  <c r="I63" i="6"/>
  <c r="F63" i="6"/>
  <c r="E63" i="6"/>
  <c r="D63" i="6"/>
  <c r="C63" i="6"/>
  <c r="O62" i="6"/>
  <c r="K62" i="6"/>
  <c r="I62" i="6"/>
  <c r="F62" i="6"/>
  <c r="E62" i="6"/>
  <c r="D62" i="6"/>
  <c r="C62" i="6"/>
  <c r="O61" i="6"/>
  <c r="K61" i="6"/>
  <c r="I61" i="6"/>
  <c r="F61" i="6"/>
  <c r="E61" i="6"/>
  <c r="D61" i="6"/>
  <c r="C61" i="6"/>
  <c r="O60" i="6"/>
  <c r="K60" i="6"/>
  <c r="I60" i="6"/>
  <c r="F60" i="6"/>
  <c r="E60" i="6"/>
  <c r="D60" i="6"/>
  <c r="C60" i="6"/>
  <c r="O59" i="6"/>
  <c r="K59" i="6"/>
  <c r="I59" i="6"/>
  <c r="F59" i="6"/>
  <c r="E59" i="6"/>
  <c r="D59" i="6"/>
  <c r="C59" i="6"/>
  <c r="O58" i="6"/>
  <c r="K58" i="6"/>
  <c r="I58" i="6"/>
  <c r="F58" i="6"/>
  <c r="E58" i="6"/>
  <c r="D58" i="6"/>
  <c r="C58" i="6"/>
  <c r="O57" i="6"/>
  <c r="K57" i="6"/>
  <c r="I57" i="6"/>
  <c r="F57" i="6"/>
  <c r="E57" i="6"/>
  <c r="D57" i="6"/>
  <c r="C57" i="6"/>
  <c r="O56" i="6"/>
  <c r="K56" i="6"/>
  <c r="I56" i="6"/>
  <c r="F56" i="6"/>
  <c r="E56" i="6"/>
  <c r="D56" i="6"/>
  <c r="C56" i="6"/>
  <c r="O55" i="6"/>
  <c r="K55" i="6"/>
  <c r="I55" i="6"/>
  <c r="F55" i="6"/>
  <c r="E55" i="6"/>
  <c r="D55" i="6"/>
  <c r="C55" i="6"/>
  <c r="O54" i="6"/>
  <c r="K54" i="6"/>
  <c r="I54" i="6"/>
  <c r="F54" i="6"/>
  <c r="E54" i="6"/>
  <c r="D54" i="6"/>
  <c r="C54" i="6"/>
  <c r="O53" i="6"/>
  <c r="K53" i="6"/>
  <c r="I53" i="6"/>
  <c r="F53" i="6"/>
  <c r="E53" i="6"/>
  <c r="D53" i="6"/>
  <c r="C53" i="6"/>
  <c r="O52" i="6"/>
  <c r="K52" i="6"/>
  <c r="I52" i="6"/>
  <c r="F52" i="6"/>
  <c r="E52" i="6"/>
  <c r="D52" i="6"/>
  <c r="C52" i="6"/>
  <c r="O51" i="6"/>
  <c r="K51" i="6"/>
  <c r="I51" i="6"/>
  <c r="F51" i="6"/>
  <c r="E51" i="6"/>
  <c r="D51" i="6"/>
  <c r="C51" i="6"/>
  <c r="O50" i="6"/>
  <c r="K50" i="6"/>
  <c r="I50" i="6"/>
  <c r="F50" i="6"/>
  <c r="E50" i="6"/>
  <c r="D50" i="6"/>
  <c r="C50" i="6"/>
  <c r="O49" i="6"/>
  <c r="K49" i="6"/>
  <c r="I49" i="6"/>
  <c r="F49" i="6"/>
  <c r="E49" i="6"/>
  <c r="D49" i="6"/>
  <c r="C49" i="6"/>
  <c r="O48" i="6"/>
  <c r="K48" i="6"/>
  <c r="I48" i="6"/>
  <c r="F48" i="6"/>
  <c r="E48" i="6"/>
  <c r="D48" i="6"/>
  <c r="C48" i="6"/>
  <c r="O47" i="6"/>
  <c r="K47" i="6"/>
  <c r="I47" i="6"/>
  <c r="I67" i="6" s="1"/>
  <c r="F47" i="6"/>
  <c r="E47" i="6"/>
  <c r="D47" i="6"/>
  <c r="C47" i="6"/>
  <c r="O46" i="6"/>
  <c r="K46" i="6"/>
  <c r="I46" i="6"/>
  <c r="F46" i="6"/>
  <c r="E46" i="6"/>
  <c r="D46" i="6"/>
  <c r="C46" i="6"/>
  <c r="O45" i="6"/>
  <c r="K45" i="6"/>
  <c r="I45" i="6"/>
  <c r="F45" i="6"/>
  <c r="E45" i="6"/>
  <c r="D45" i="6"/>
  <c r="C45" i="6"/>
  <c r="O44" i="6"/>
  <c r="K44" i="6"/>
  <c r="I44" i="6"/>
  <c r="F44" i="6"/>
  <c r="E44" i="6"/>
  <c r="D44" i="6"/>
  <c r="C44" i="6"/>
  <c r="O43" i="6"/>
  <c r="K43" i="6"/>
  <c r="I43" i="6"/>
  <c r="F43" i="6"/>
  <c r="E43" i="6"/>
  <c r="D43" i="6"/>
  <c r="C43" i="6"/>
  <c r="O42" i="6"/>
  <c r="O67" i="6" s="1"/>
  <c r="K42" i="6"/>
  <c r="I42" i="6"/>
  <c r="F42" i="6"/>
  <c r="E42" i="6"/>
  <c r="D42" i="6"/>
  <c r="C42" i="6"/>
  <c r="C67" i="6" s="1"/>
  <c r="D37" i="6"/>
  <c r="O36" i="6"/>
  <c r="K36" i="6"/>
  <c r="I36" i="6"/>
  <c r="M36" i="6" s="1"/>
  <c r="Q36" i="6" s="1"/>
  <c r="G36" i="6"/>
  <c r="F36" i="6"/>
  <c r="E36" i="6"/>
  <c r="D36" i="6"/>
  <c r="C36" i="6"/>
  <c r="O35" i="6"/>
  <c r="K35" i="6"/>
  <c r="I35" i="6"/>
  <c r="F35" i="6"/>
  <c r="F37" i="6" s="1"/>
  <c r="E35" i="6"/>
  <c r="D35" i="6"/>
  <c r="C35" i="6"/>
  <c r="O34" i="6"/>
  <c r="M34" i="6"/>
  <c r="Q34" i="6" s="1"/>
  <c r="K34" i="6"/>
  <c r="I34" i="6"/>
  <c r="G34" i="6"/>
  <c r="F34" i="6"/>
  <c r="E34" i="6"/>
  <c r="D34" i="6"/>
  <c r="C34" i="6"/>
  <c r="O33" i="6"/>
  <c r="K33" i="6"/>
  <c r="I33" i="6"/>
  <c r="F33" i="6"/>
  <c r="E33" i="6"/>
  <c r="D33" i="6"/>
  <c r="C33" i="6"/>
  <c r="O32" i="6"/>
  <c r="O37" i="6" s="1"/>
  <c r="M32" i="6"/>
  <c r="K32" i="6"/>
  <c r="K37" i="6" s="1"/>
  <c r="I32" i="6"/>
  <c r="G32" i="6"/>
  <c r="F32" i="6"/>
  <c r="E32" i="6"/>
  <c r="D32" i="6"/>
  <c r="C32" i="6"/>
  <c r="C37" i="6" s="1"/>
  <c r="E29" i="6"/>
  <c r="O28" i="6"/>
  <c r="K28" i="6"/>
  <c r="I28" i="6"/>
  <c r="G28" i="6"/>
  <c r="F28" i="6"/>
  <c r="E28" i="6"/>
  <c r="D28" i="6"/>
  <c r="C28" i="6"/>
  <c r="O27" i="6"/>
  <c r="K27" i="6"/>
  <c r="I27" i="6"/>
  <c r="F27" i="6"/>
  <c r="E27" i="6"/>
  <c r="D27" i="6"/>
  <c r="C27" i="6"/>
  <c r="O26" i="6"/>
  <c r="M26" i="6"/>
  <c r="Q26" i="6" s="1"/>
  <c r="K26" i="6"/>
  <c r="I26" i="6"/>
  <c r="G26" i="6"/>
  <c r="F26" i="6"/>
  <c r="E26" i="6"/>
  <c r="D26" i="6"/>
  <c r="C26" i="6"/>
  <c r="O25" i="6"/>
  <c r="O29" i="6" s="1"/>
  <c r="K25" i="6"/>
  <c r="I25" i="6"/>
  <c r="F25" i="6"/>
  <c r="F29" i="6" s="1"/>
  <c r="E25" i="6"/>
  <c r="D25" i="6"/>
  <c r="D29" i="6" s="1"/>
  <c r="C25" i="6"/>
  <c r="C29" i="6" s="1"/>
  <c r="O21" i="6"/>
  <c r="K21" i="6"/>
  <c r="I21" i="6"/>
  <c r="F21" i="6"/>
  <c r="E21" i="6"/>
  <c r="D21" i="6"/>
  <c r="C21" i="6"/>
  <c r="O20" i="6"/>
  <c r="K20" i="6"/>
  <c r="I20" i="6"/>
  <c r="M20" i="6" s="1"/>
  <c r="Q20" i="6" s="1"/>
  <c r="G20" i="6"/>
  <c r="F20" i="6"/>
  <c r="E20" i="6"/>
  <c r="D20" i="6"/>
  <c r="C20" i="6"/>
  <c r="O19" i="6"/>
  <c r="K19" i="6"/>
  <c r="I19" i="6"/>
  <c r="F19" i="6"/>
  <c r="E19" i="6"/>
  <c r="D19" i="6"/>
  <c r="C19" i="6"/>
  <c r="O18" i="6"/>
  <c r="K18" i="6"/>
  <c r="M18" i="6" s="1"/>
  <c r="Q18" i="6" s="1"/>
  <c r="I18" i="6"/>
  <c r="G18" i="6"/>
  <c r="F18" i="6"/>
  <c r="E18" i="6"/>
  <c r="D18" i="6"/>
  <c r="C18" i="6"/>
  <c r="A18" i="6"/>
  <c r="A19" i="6" s="1"/>
  <c r="A20" i="6" s="1"/>
  <c r="A21" i="6" s="1"/>
  <c r="A22" i="6" s="1"/>
  <c r="A25" i="6" s="1"/>
  <c r="A26" i="6" s="1"/>
  <c r="A27" i="6" s="1"/>
  <c r="A28" i="6" s="1"/>
  <c r="A29" i="6" s="1"/>
  <c r="A32" i="6" s="1"/>
  <c r="A33" i="6" s="1"/>
  <c r="A34" i="6" s="1"/>
  <c r="A35" i="6" s="1"/>
  <c r="A36" i="6" s="1"/>
  <c r="A37" i="6" s="1"/>
  <c r="A39"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9" i="6" s="1"/>
  <c r="R17" i="6"/>
  <c r="R18" i="6" s="1"/>
  <c r="R19" i="6" s="1"/>
  <c r="R20" i="6" s="1"/>
  <c r="R21" i="6" s="1"/>
  <c r="R22" i="6" s="1"/>
  <c r="R25" i="6" s="1"/>
  <c r="R26" i="6" s="1"/>
  <c r="R27" i="6" s="1"/>
  <c r="R28" i="6" s="1"/>
  <c r="R29" i="6" s="1"/>
  <c r="R32" i="6" s="1"/>
  <c r="R33" i="6" s="1"/>
  <c r="R34" i="6" s="1"/>
  <c r="R35" i="6" s="1"/>
  <c r="R36" i="6" s="1"/>
  <c r="R37" i="6" s="1"/>
  <c r="R39" i="6" s="1"/>
  <c r="R42" i="6" s="1"/>
  <c r="R43" i="6" s="1"/>
  <c r="R44" i="6" s="1"/>
  <c r="R45" i="6" s="1"/>
  <c r="R46" i="6" s="1"/>
  <c r="R47" i="6" s="1"/>
  <c r="R48" i="6" s="1"/>
  <c r="R49" i="6" s="1"/>
  <c r="R50" i="6" s="1"/>
  <c r="R51" i="6" s="1"/>
  <c r="R52" i="6" s="1"/>
  <c r="R53" i="6" s="1"/>
  <c r="R54" i="6" s="1"/>
  <c r="R55" i="6" s="1"/>
  <c r="R56" i="6" s="1"/>
  <c r="R57" i="6" s="1"/>
  <c r="R58" i="6" s="1"/>
  <c r="R59" i="6" s="1"/>
  <c r="R60" i="6" s="1"/>
  <c r="R61" i="6" s="1"/>
  <c r="R62" i="6" s="1"/>
  <c r="R63" i="6" s="1"/>
  <c r="R64" i="6" s="1"/>
  <c r="R65" i="6" s="1"/>
  <c r="R66" i="6" s="1"/>
  <c r="R67" i="6" s="1"/>
  <c r="R69" i="6" s="1"/>
  <c r="O17" i="6"/>
  <c r="K17" i="6"/>
  <c r="I17" i="6"/>
  <c r="F17" i="6"/>
  <c r="E17" i="6"/>
  <c r="D17" i="6"/>
  <c r="C17" i="6"/>
  <c r="G17" i="6" s="1"/>
  <c r="O16" i="6"/>
  <c r="M16" i="6"/>
  <c r="Q16" i="6" s="1"/>
  <c r="K16" i="6"/>
  <c r="I16" i="6"/>
  <c r="G16" i="6"/>
  <c r="F16" i="6"/>
  <c r="E16" i="6"/>
  <c r="D16" i="6"/>
  <c r="C16" i="6"/>
  <c r="A16" i="6"/>
  <c r="A17" i="6" s="1"/>
  <c r="O15" i="6"/>
  <c r="K15" i="6"/>
  <c r="I15" i="6"/>
  <c r="F15" i="6"/>
  <c r="E15" i="6"/>
  <c r="D15" i="6"/>
  <c r="C15" i="6"/>
  <c r="O14" i="6"/>
  <c r="K14" i="6"/>
  <c r="I14" i="6"/>
  <c r="G14" i="6"/>
  <c r="F14" i="6"/>
  <c r="E14" i="6"/>
  <c r="D14" i="6"/>
  <c r="C14" i="6"/>
  <c r="A14" i="6"/>
  <c r="A15" i="6" s="1"/>
  <c r="R13" i="6"/>
  <c r="R14" i="6" s="1"/>
  <c r="R15" i="6" s="1"/>
  <c r="R16" i="6" s="1"/>
  <c r="O13" i="6"/>
  <c r="K13" i="6"/>
  <c r="I13" i="6"/>
  <c r="F13" i="6"/>
  <c r="E13" i="6"/>
  <c r="D13" i="6"/>
  <c r="C13" i="6"/>
  <c r="A13" i="6"/>
  <c r="O12" i="6"/>
  <c r="K12" i="6"/>
  <c r="I12" i="6"/>
  <c r="G12" i="6"/>
  <c r="F12" i="6"/>
  <c r="E12" i="6"/>
  <c r="D12" i="6"/>
  <c r="C12" i="6"/>
  <c r="Q5" i="6"/>
  <c r="A1" i="6"/>
  <c r="F39" i="5"/>
  <c r="D39" i="5"/>
  <c r="O37" i="5"/>
  <c r="K37" i="5"/>
  <c r="I37" i="5"/>
  <c r="I39" i="5" s="1"/>
  <c r="F37" i="5"/>
  <c r="E37" i="5"/>
  <c r="E39" i="5" s="1"/>
  <c r="D37" i="5"/>
  <c r="C37" i="5"/>
  <c r="G36" i="5"/>
  <c r="M36" i="5" s="1"/>
  <c r="Q36" i="5" s="1"/>
  <c r="G35" i="5"/>
  <c r="M35" i="5" s="1"/>
  <c r="Q35" i="5" s="1"/>
  <c r="G34" i="5"/>
  <c r="M34" i="5" s="1"/>
  <c r="Q34" i="5" s="1"/>
  <c r="Q33" i="5"/>
  <c r="M33" i="5"/>
  <c r="G33" i="5"/>
  <c r="G32" i="5"/>
  <c r="O29" i="5"/>
  <c r="K29" i="5"/>
  <c r="I29" i="5"/>
  <c r="F29" i="5"/>
  <c r="E29" i="5"/>
  <c r="D29" i="5"/>
  <c r="C29" i="5"/>
  <c r="M28" i="5"/>
  <c r="Q28" i="5" s="1"/>
  <c r="G28" i="5"/>
  <c r="M27" i="5"/>
  <c r="Q27" i="5" s="1"/>
  <c r="G27" i="5"/>
  <c r="M26" i="5"/>
  <c r="M29" i="5" s="1"/>
  <c r="G26" i="5"/>
  <c r="Q25" i="5"/>
  <c r="G25" i="5"/>
  <c r="M25" i="5" s="1"/>
  <c r="O22" i="5"/>
  <c r="K22" i="5"/>
  <c r="I22" i="5"/>
  <c r="F22" i="5"/>
  <c r="E22" i="5"/>
  <c r="D22" i="5"/>
  <c r="C22" i="5"/>
  <c r="M21" i="5"/>
  <c r="Q21" i="5" s="1"/>
  <c r="G21" i="5"/>
  <c r="M20" i="5"/>
  <c r="Q20" i="5" s="1"/>
  <c r="G20" i="5"/>
  <c r="M19" i="5"/>
  <c r="Q19" i="5" s="1"/>
  <c r="G19" i="5"/>
  <c r="G18" i="5"/>
  <c r="M18" i="5" s="1"/>
  <c r="Q18" i="5" s="1"/>
  <c r="M17" i="5"/>
  <c r="Q17" i="5" s="1"/>
  <c r="G17" i="5"/>
  <c r="G16" i="5"/>
  <c r="M16" i="5" s="1"/>
  <c r="Q16" i="5" s="1"/>
  <c r="M15" i="5"/>
  <c r="Q15" i="5" s="1"/>
  <c r="G15" i="5"/>
  <c r="G14" i="5"/>
  <c r="M14" i="5" s="1"/>
  <c r="Q14" i="5" s="1"/>
  <c r="R13" i="5"/>
  <c r="R14" i="5" s="1"/>
  <c r="R15" i="5" s="1"/>
  <c r="R16" i="5" s="1"/>
  <c r="R17" i="5" s="1"/>
  <c r="R18" i="5" s="1"/>
  <c r="R19" i="5" s="1"/>
  <c r="R20" i="5" s="1"/>
  <c r="R21" i="5" s="1"/>
  <c r="R22" i="5" s="1"/>
  <c r="R25" i="5" s="1"/>
  <c r="R26" i="5" s="1"/>
  <c r="R27" i="5" s="1"/>
  <c r="R28" i="5" s="1"/>
  <c r="R29" i="5" s="1"/>
  <c r="R32" i="5" s="1"/>
  <c r="R33" i="5" s="1"/>
  <c r="R34" i="5" s="1"/>
  <c r="R35" i="5" s="1"/>
  <c r="R36" i="5" s="1"/>
  <c r="R37" i="5" s="1"/>
  <c r="R39" i="5" s="1"/>
  <c r="M13" i="5"/>
  <c r="Q13" i="5" s="1"/>
  <c r="G13" i="5"/>
  <c r="A13" i="5"/>
  <c r="A14" i="5" s="1"/>
  <c r="A15" i="5" s="1"/>
  <c r="A16" i="5" s="1"/>
  <c r="A17" i="5" s="1"/>
  <c r="A18" i="5" s="1"/>
  <c r="A19" i="5" s="1"/>
  <c r="A20" i="5" s="1"/>
  <c r="A21" i="5" s="1"/>
  <c r="A22" i="5" s="1"/>
  <c r="A25" i="5" s="1"/>
  <c r="A26" i="5" s="1"/>
  <c r="A27" i="5" s="1"/>
  <c r="A28" i="5" s="1"/>
  <c r="A29" i="5" s="1"/>
  <c r="A32" i="5" s="1"/>
  <c r="A33" i="5" s="1"/>
  <c r="A34" i="5" s="1"/>
  <c r="A35" i="5" s="1"/>
  <c r="A36" i="5" s="1"/>
  <c r="A37" i="5" s="1"/>
  <c r="A39" i="5" s="1"/>
  <c r="M12" i="5"/>
  <c r="G12" i="5"/>
  <c r="G22" i="5" s="1"/>
  <c r="Q5" i="5"/>
  <c r="A1" i="5"/>
  <c r="U67" i="4"/>
  <c r="T67" i="4"/>
  <c r="S67" i="4"/>
  <c r="R67" i="4"/>
  <c r="Q67" i="4"/>
  <c r="P67" i="4"/>
  <c r="O67" i="4"/>
  <c r="N67" i="4"/>
  <c r="K67" i="4"/>
  <c r="I67" i="4"/>
  <c r="H67" i="4"/>
  <c r="F67" i="4"/>
  <c r="F69" i="4" s="1"/>
  <c r="E67" i="4"/>
  <c r="E69" i="4" s="1"/>
  <c r="D67" i="4"/>
  <c r="C67" i="4"/>
  <c r="G66" i="4"/>
  <c r="G65" i="4"/>
  <c r="G64" i="4"/>
  <c r="W63" i="4"/>
  <c r="M63" i="4"/>
  <c r="M63" i="6" s="1"/>
  <c r="Q63" i="6" s="1"/>
  <c r="G63" i="4"/>
  <c r="G63" i="6" s="1"/>
  <c r="G62" i="4"/>
  <c r="G61" i="4"/>
  <c r="G60" i="4"/>
  <c r="W59" i="4"/>
  <c r="M59" i="4"/>
  <c r="M59" i="6" s="1"/>
  <c r="Q59" i="6" s="1"/>
  <c r="G59" i="4"/>
  <c r="G59" i="6" s="1"/>
  <c r="G58" i="4"/>
  <c r="G57" i="4"/>
  <c r="G56" i="4"/>
  <c r="W55" i="4"/>
  <c r="M55" i="4"/>
  <c r="M55" i="6" s="1"/>
  <c r="Q55" i="6" s="1"/>
  <c r="G55" i="4"/>
  <c r="G55" i="6" s="1"/>
  <c r="G54" i="4"/>
  <c r="G53" i="4"/>
  <c r="G52" i="4"/>
  <c r="W51" i="4"/>
  <c r="M51" i="4"/>
  <c r="M51" i="6" s="1"/>
  <c r="Q51" i="6" s="1"/>
  <c r="G51" i="4"/>
  <c r="G51" i="6" s="1"/>
  <c r="G50" i="4"/>
  <c r="G49" i="4"/>
  <c r="G48" i="4"/>
  <c r="W47" i="4"/>
  <c r="M47" i="4"/>
  <c r="M47" i="6" s="1"/>
  <c r="Q47" i="6" s="1"/>
  <c r="G47" i="4"/>
  <c r="G47" i="6" s="1"/>
  <c r="G46" i="4"/>
  <c r="G45" i="4"/>
  <c r="G44" i="4"/>
  <c r="W43" i="4"/>
  <c r="M43" i="4"/>
  <c r="M43" i="6" s="1"/>
  <c r="Q43" i="6" s="1"/>
  <c r="G43" i="4"/>
  <c r="G43" i="6" s="1"/>
  <c r="G42" i="4"/>
  <c r="T39" i="4"/>
  <c r="T69" i="4" s="1"/>
  <c r="K39" i="4"/>
  <c r="K69" i="4" s="1"/>
  <c r="U37" i="4"/>
  <c r="T37" i="4"/>
  <c r="S37" i="4"/>
  <c r="S39" i="4" s="1"/>
  <c r="Q37" i="4"/>
  <c r="O37" i="4"/>
  <c r="K37" i="4"/>
  <c r="I37" i="4"/>
  <c r="F37" i="4"/>
  <c r="E37" i="4"/>
  <c r="E39" i="4" s="1"/>
  <c r="D37" i="4"/>
  <c r="C37" i="4"/>
  <c r="M36" i="4"/>
  <c r="W36" i="4" s="1"/>
  <c r="G36" i="4"/>
  <c r="M35" i="4"/>
  <c r="W35" i="4" s="1"/>
  <c r="G35" i="4"/>
  <c r="M34" i="4"/>
  <c r="W34" i="4" s="1"/>
  <c r="G34" i="4"/>
  <c r="W33" i="4"/>
  <c r="G33" i="4"/>
  <c r="M33" i="4" s="1"/>
  <c r="M32" i="4"/>
  <c r="W32" i="4" s="1"/>
  <c r="G32" i="4"/>
  <c r="G37" i="4" s="1"/>
  <c r="U29" i="4"/>
  <c r="T29" i="4"/>
  <c r="S29" i="4"/>
  <c r="Q29" i="4"/>
  <c r="O29" i="4"/>
  <c r="K29" i="4"/>
  <c r="I29" i="4"/>
  <c r="F29" i="4"/>
  <c r="E29" i="4"/>
  <c r="D29" i="4"/>
  <c r="C29" i="4"/>
  <c r="W28" i="4"/>
  <c r="M28" i="4"/>
  <c r="G28" i="4"/>
  <c r="M27" i="4"/>
  <c r="W27" i="4" s="1"/>
  <c r="G27" i="4"/>
  <c r="G26" i="4"/>
  <c r="M26" i="4" s="1"/>
  <c r="W26" i="4" s="1"/>
  <c r="G25" i="4"/>
  <c r="M25" i="4" s="1"/>
  <c r="U22" i="4"/>
  <c r="U39" i="4" s="1"/>
  <c r="T22" i="4"/>
  <c r="S22" i="4"/>
  <c r="Q22" i="4"/>
  <c r="Q39" i="4" s="1"/>
  <c r="Q69" i="4" s="1"/>
  <c r="O22" i="4"/>
  <c r="O39" i="4" s="1"/>
  <c r="K22" i="4"/>
  <c r="I22" i="4"/>
  <c r="I39" i="4" s="1"/>
  <c r="F22" i="4"/>
  <c r="F39" i="4" s="1"/>
  <c r="E22" i="4"/>
  <c r="D22" i="4"/>
  <c r="D39" i="4" s="1"/>
  <c r="D69" i="4" s="1"/>
  <c r="C22" i="4"/>
  <c r="C39" i="4" s="1"/>
  <c r="G21" i="4"/>
  <c r="M21" i="4" s="1"/>
  <c r="W21" i="4" s="1"/>
  <c r="M20" i="4"/>
  <c r="W20" i="4" s="1"/>
  <c r="G20" i="4"/>
  <c r="W19" i="4"/>
  <c r="G19" i="4"/>
  <c r="M19" i="4" s="1"/>
  <c r="G18" i="4"/>
  <c r="G22" i="4" s="1"/>
  <c r="G17" i="4"/>
  <c r="M17" i="4" s="1"/>
  <c r="W17" i="4" s="1"/>
  <c r="M16" i="4"/>
  <c r="W16" i="4" s="1"/>
  <c r="G16" i="4"/>
  <c r="W15" i="4"/>
  <c r="G15" i="4"/>
  <c r="M15" i="4" s="1"/>
  <c r="X14" i="4"/>
  <c r="X15" i="4" s="1"/>
  <c r="X16" i="4" s="1"/>
  <c r="X17" i="4" s="1"/>
  <c r="X18" i="4" s="1"/>
  <c r="X19" i="4" s="1"/>
  <c r="X20" i="4" s="1"/>
  <c r="X21" i="4" s="1"/>
  <c r="X22" i="4" s="1"/>
  <c r="X25" i="4" s="1"/>
  <c r="X26" i="4" s="1"/>
  <c r="X27" i="4" s="1"/>
  <c r="X28" i="4" s="1"/>
  <c r="X29" i="4" s="1"/>
  <c r="X32" i="4" s="1"/>
  <c r="X33" i="4" s="1"/>
  <c r="X34" i="4" s="1"/>
  <c r="X35" i="4" s="1"/>
  <c r="X36" i="4" s="1"/>
  <c r="X37" i="4" s="1"/>
  <c r="X39" i="4" s="1"/>
  <c r="X42" i="4" s="1"/>
  <c r="X43" i="4" s="1"/>
  <c r="X44" i="4" s="1"/>
  <c r="X45" i="4" s="1"/>
  <c r="X46" i="4" s="1"/>
  <c r="X47" i="4" s="1"/>
  <c r="X48" i="4" s="1"/>
  <c r="X49" i="4" s="1"/>
  <c r="X50" i="4" s="1"/>
  <c r="X51" i="4" s="1"/>
  <c r="X52" i="4" s="1"/>
  <c r="X53" i="4" s="1"/>
  <c r="X54" i="4" s="1"/>
  <c r="X55" i="4" s="1"/>
  <c r="X56" i="4" s="1"/>
  <c r="X57" i="4" s="1"/>
  <c r="X58" i="4" s="1"/>
  <c r="X59" i="4" s="1"/>
  <c r="X60" i="4" s="1"/>
  <c r="X61" i="4" s="1"/>
  <c r="X62" i="4" s="1"/>
  <c r="X63" i="4" s="1"/>
  <c r="X64" i="4" s="1"/>
  <c r="X65" i="4" s="1"/>
  <c r="X66" i="4" s="1"/>
  <c r="X67" i="4" s="1"/>
  <c r="X69" i="4" s="1"/>
  <c r="M14" i="4"/>
  <c r="W14" i="4" s="1"/>
  <c r="G14" i="4"/>
  <c r="A14" i="4"/>
  <c r="A15" i="4" s="1"/>
  <c r="A16" i="4" s="1"/>
  <c r="A17" i="4" s="1"/>
  <c r="A18" i="4" s="1"/>
  <c r="A19" i="4" s="1"/>
  <c r="A20" i="4" s="1"/>
  <c r="A21" i="4" s="1"/>
  <c r="A22" i="4" s="1"/>
  <c r="A25" i="4" s="1"/>
  <c r="A26" i="4" s="1"/>
  <c r="A27" i="4" s="1"/>
  <c r="A28" i="4" s="1"/>
  <c r="A29" i="4" s="1"/>
  <c r="A32" i="4" s="1"/>
  <c r="A33" i="4" s="1"/>
  <c r="A34" i="4" s="1"/>
  <c r="A35" i="4" s="1"/>
  <c r="A36" i="4" s="1"/>
  <c r="A37" i="4" s="1"/>
  <c r="A39"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9" i="4" s="1"/>
  <c r="X13" i="4"/>
  <c r="G13" i="4"/>
  <c r="M13" i="4" s="1"/>
  <c r="W13" i="4" s="1"/>
  <c r="A13" i="4"/>
  <c r="G12" i="4"/>
  <c r="M12" i="4" s="1"/>
  <c r="W5" i="4"/>
  <c r="A2" i="4"/>
  <c r="A1" i="4"/>
  <c r="O26" i="3"/>
  <c r="N26" i="3"/>
  <c r="M26" i="3"/>
  <c r="L26" i="3"/>
  <c r="K26" i="3"/>
  <c r="J26" i="3"/>
  <c r="I26" i="3"/>
  <c r="H26" i="3"/>
  <c r="G26" i="3"/>
  <c r="F26" i="3"/>
  <c r="E26" i="3"/>
  <c r="D26" i="3"/>
  <c r="P25" i="3"/>
  <c r="J25" i="3"/>
  <c r="P24" i="3"/>
  <c r="J24" i="3"/>
  <c r="P23" i="3"/>
  <c r="J23" i="3"/>
  <c r="P22" i="3"/>
  <c r="J22" i="3"/>
  <c r="P21" i="3"/>
  <c r="J21" i="3"/>
  <c r="P20" i="3"/>
  <c r="J20" i="3"/>
  <c r="P19" i="3"/>
  <c r="J19" i="3"/>
  <c r="P18" i="3"/>
  <c r="J18" i="3"/>
  <c r="P17" i="3"/>
  <c r="J17" i="3"/>
  <c r="P16" i="3"/>
  <c r="J16" i="3"/>
  <c r="P15" i="3"/>
  <c r="J15" i="3"/>
  <c r="Q14" i="3"/>
  <c r="Q15" i="3" s="1"/>
  <c r="Q16" i="3" s="1"/>
  <c r="Q17" i="3" s="1"/>
  <c r="Q18" i="3" s="1"/>
  <c r="Q19" i="3" s="1"/>
  <c r="Q20" i="3" s="1"/>
  <c r="Q21" i="3" s="1"/>
  <c r="Q22" i="3" s="1"/>
  <c r="Q23" i="3" s="1"/>
  <c r="Q24" i="3" s="1"/>
  <c r="Q25" i="3" s="1"/>
  <c r="Q26" i="3" s="1"/>
  <c r="P14" i="3"/>
  <c r="J14" i="3"/>
  <c r="Q13" i="3"/>
  <c r="P13" i="3"/>
  <c r="J13" i="3"/>
  <c r="A13" i="3"/>
  <c r="A14" i="3" s="1"/>
  <c r="A15" i="3" s="1"/>
  <c r="A16" i="3" s="1"/>
  <c r="A17" i="3" s="1"/>
  <c r="A18" i="3" s="1"/>
  <c r="A19" i="3" s="1"/>
  <c r="A20" i="3" s="1"/>
  <c r="A21" i="3" s="1"/>
  <c r="A22" i="3" s="1"/>
  <c r="A23" i="3" s="1"/>
  <c r="A24" i="3" s="1"/>
  <c r="A25" i="3" s="1"/>
  <c r="A26" i="3" s="1"/>
  <c r="Q12" i="3"/>
  <c r="P12" i="3"/>
  <c r="J12" i="3"/>
  <c r="A12" i="3"/>
  <c r="P11" i="3"/>
  <c r="J11" i="3"/>
  <c r="P5" i="3"/>
  <c r="A1" i="3"/>
  <c r="I17" i="2"/>
  <c r="H17" i="2"/>
  <c r="G17" i="2"/>
  <c r="F17" i="2"/>
  <c r="E17" i="2"/>
  <c r="D17" i="2"/>
  <c r="J16" i="2"/>
  <c r="J15" i="2"/>
  <c r="L14" i="2"/>
  <c r="J14" i="2"/>
  <c r="J13" i="2"/>
  <c r="A13" i="2"/>
  <c r="A14" i="2" s="1"/>
  <c r="A15" i="2" s="1"/>
  <c r="L12" i="2"/>
  <c r="J12" i="2"/>
  <c r="K5" i="2"/>
  <c r="D18" i="1"/>
  <c r="D17" i="1"/>
  <c r="D16" i="1"/>
  <c r="D22" i="1" s="1"/>
  <c r="D15" i="1"/>
  <c r="H14" i="1"/>
  <c r="D14" i="1"/>
  <c r="A11" i="1"/>
  <c r="A14" i="1" s="1"/>
  <c r="A15" i="1" s="1"/>
  <c r="H10" i="1"/>
  <c r="A1" i="1"/>
  <c r="A1" i="2" s="1"/>
  <c r="A2" i="8"/>
  <c r="L15" i="2" l="1"/>
  <c r="A16" i="2"/>
  <c r="W12" i="4"/>
  <c r="G39" i="4"/>
  <c r="H15" i="1"/>
  <c r="A16" i="1"/>
  <c r="W25" i="4"/>
  <c r="W29" i="4" s="1"/>
  <c r="M29" i="4"/>
  <c r="G50" i="6"/>
  <c r="M50" i="4"/>
  <c r="A2" i="5"/>
  <c r="A2" i="6"/>
  <c r="A2" i="1"/>
  <c r="A2" i="2" s="1"/>
  <c r="A2" i="9"/>
  <c r="A2" i="3"/>
  <c r="G29" i="4"/>
  <c r="G60" i="6"/>
  <c r="M60" i="4"/>
  <c r="G65" i="6"/>
  <c r="M65" i="4"/>
  <c r="Q26" i="5"/>
  <c r="I22" i="6"/>
  <c r="K67" i="6"/>
  <c r="L13" i="2"/>
  <c r="G48" i="6"/>
  <c r="M48" i="4"/>
  <c r="G53" i="6"/>
  <c r="M53" i="4"/>
  <c r="G58" i="6"/>
  <c r="M58" i="4"/>
  <c r="M28" i="6"/>
  <c r="Q28" i="6" s="1"/>
  <c r="G52" i="6"/>
  <c r="M52" i="4"/>
  <c r="O69" i="4"/>
  <c r="M18" i="4"/>
  <c r="W18" i="4" s="1"/>
  <c r="G46" i="6"/>
  <c r="M46" i="4"/>
  <c r="S69" i="4"/>
  <c r="G57" i="6"/>
  <c r="M57" i="4"/>
  <c r="C69" i="4"/>
  <c r="G61" i="6"/>
  <c r="M61" i="4"/>
  <c r="G66" i="6"/>
  <c r="M66" i="4"/>
  <c r="Q12" i="5"/>
  <c r="Q22" i="5" s="1"/>
  <c r="M22" i="5"/>
  <c r="A11" i="9"/>
  <c r="D10" i="9"/>
  <c r="G62" i="6"/>
  <c r="M62" i="4"/>
  <c r="P26" i="3"/>
  <c r="W37" i="4"/>
  <c r="G56" i="6"/>
  <c r="M56" i="4"/>
  <c r="I69" i="4"/>
  <c r="Q29" i="5"/>
  <c r="C22" i="6"/>
  <c r="C39" i="6" s="1"/>
  <c r="C69" i="6" s="1"/>
  <c r="H11" i="1"/>
  <c r="M37" i="4"/>
  <c r="G44" i="6"/>
  <c r="M44" i="4"/>
  <c r="G49" i="6"/>
  <c r="M49" i="4"/>
  <c r="G54" i="6"/>
  <c r="M54" i="4"/>
  <c r="U69" i="4"/>
  <c r="M32" i="5"/>
  <c r="G37" i="5"/>
  <c r="G39" i="5" s="1"/>
  <c r="D22" i="6"/>
  <c r="D39" i="6" s="1"/>
  <c r="G13" i="6"/>
  <c r="M14" i="6"/>
  <c r="Q14" i="6" s="1"/>
  <c r="K22" i="6"/>
  <c r="Q32" i="6"/>
  <c r="A2" i="10"/>
  <c r="J17" i="2"/>
  <c r="G42" i="6"/>
  <c r="G67" i="4"/>
  <c r="M42" i="4"/>
  <c r="G64" i="6"/>
  <c r="M64" i="4"/>
  <c r="E67" i="6"/>
  <c r="G45" i="6"/>
  <c r="M45" i="4"/>
  <c r="O22" i="6"/>
  <c r="G27" i="6"/>
  <c r="E37" i="6"/>
  <c r="G21" i="6"/>
  <c r="I37" i="6"/>
  <c r="I39" i="6" s="1"/>
  <c r="I69" i="6" s="1"/>
  <c r="F39" i="6"/>
  <c r="F67" i="6"/>
  <c r="G29" i="5"/>
  <c r="K39" i="5"/>
  <c r="F22" i="6"/>
  <c r="G15" i="6"/>
  <c r="G22" i="6" s="1"/>
  <c r="M17" i="6"/>
  <c r="Q17" i="6" s="1"/>
  <c r="M12" i="6"/>
  <c r="M13" i="6"/>
  <c r="Q13" i="6" s="1"/>
  <c r="I29" i="6"/>
  <c r="O39" i="6"/>
  <c r="O69" i="6" s="1"/>
  <c r="M25" i="6"/>
  <c r="G33" i="6"/>
  <c r="G37" i="6" s="1"/>
  <c r="M35" i="6"/>
  <c r="Q35" i="6" s="1"/>
  <c r="D67" i="6"/>
  <c r="C39" i="5"/>
  <c r="O39" i="5"/>
  <c r="E22" i="6"/>
  <c r="G19" i="6"/>
  <c r="M19" i="6" s="1"/>
  <c r="Q19" i="6" s="1"/>
  <c r="M21" i="6"/>
  <c r="Q21" i="6" s="1"/>
  <c r="M27" i="6"/>
  <c r="Q27" i="6" s="1"/>
  <c r="G35" i="6"/>
  <c r="A9" i="10"/>
  <c r="D8" i="10"/>
  <c r="G25" i="6"/>
  <c r="G29" i="6" s="1"/>
  <c r="K29" i="6"/>
  <c r="D8" i="9"/>
  <c r="G39" i="6" l="1"/>
  <c r="Q12" i="6"/>
  <c r="Q22" i="6" s="1"/>
  <c r="W45" i="4"/>
  <c r="M45" i="6"/>
  <c r="Q45" i="6" s="1"/>
  <c r="M29" i="6"/>
  <c r="Q25" i="6"/>
  <c r="Q29" i="6" s="1"/>
  <c r="M33" i="6"/>
  <c r="Q32" i="5"/>
  <c r="Q37" i="5" s="1"/>
  <c r="Q39" i="5" s="1"/>
  <c r="M37" i="5"/>
  <c r="M39" i="5" s="1"/>
  <c r="M66" i="6"/>
  <c r="Q66" i="6" s="1"/>
  <c r="W66" i="4"/>
  <c r="M46" i="6"/>
  <c r="Q46" i="6" s="1"/>
  <c r="W46" i="4"/>
  <c r="M58" i="6"/>
  <c r="Q58" i="6" s="1"/>
  <c r="W58" i="4"/>
  <c r="H16" i="1"/>
  <c r="A17" i="1"/>
  <c r="K39" i="6"/>
  <c r="E39" i="6"/>
  <c r="E69" i="6" s="1"/>
  <c r="M54" i="6"/>
  <c r="Q54" i="6" s="1"/>
  <c r="W54" i="4"/>
  <c r="M62" i="6"/>
  <c r="Q62" i="6" s="1"/>
  <c r="W62" i="4"/>
  <c r="W53" i="4"/>
  <c r="M53" i="6"/>
  <c r="Q53" i="6" s="1"/>
  <c r="A10" i="10"/>
  <c r="D9" i="10"/>
  <c r="M50" i="6"/>
  <c r="Q50" i="6" s="1"/>
  <c r="W50" i="4"/>
  <c r="M22" i="4"/>
  <c r="M39" i="4" s="1"/>
  <c r="M42" i="6"/>
  <c r="M67" i="4"/>
  <c r="W42" i="4"/>
  <c r="W49" i="4"/>
  <c r="M49" i="6"/>
  <c r="Q49" i="6" s="1"/>
  <c r="M52" i="6"/>
  <c r="Q52" i="6" s="1"/>
  <c r="W52" i="4"/>
  <c r="M48" i="6"/>
  <c r="Q48" i="6" s="1"/>
  <c r="W48" i="4"/>
  <c r="M60" i="6"/>
  <c r="Q60" i="6" s="1"/>
  <c r="W60" i="4"/>
  <c r="D69" i="6"/>
  <c r="G69" i="4"/>
  <c r="A12" i="9"/>
  <c r="D11" i="9"/>
  <c r="W57" i="4"/>
  <c r="M57" i="6"/>
  <c r="Q57" i="6" s="1"/>
  <c r="W22" i="4"/>
  <c r="W39" i="4" s="1"/>
  <c r="K69" i="6"/>
  <c r="M64" i="6"/>
  <c r="Q64" i="6" s="1"/>
  <c r="W64" i="4"/>
  <c r="M15" i="6"/>
  <c r="Q15" i="6" s="1"/>
  <c r="W61" i="4"/>
  <c r="M61" i="6"/>
  <c r="Q61" i="6" s="1"/>
  <c r="W65" i="4"/>
  <c r="M65" i="6"/>
  <c r="Q65" i="6" s="1"/>
  <c r="F69" i="6"/>
  <c r="G67" i="6"/>
  <c r="G69" i="6" s="1"/>
  <c r="M44" i="6"/>
  <c r="Q44" i="6" s="1"/>
  <c r="W44" i="4"/>
  <c r="M56" i="6"/>
  <c r="Q56" i="6" s="1"/>
  <c r="W56" i="4"/>
  <c r="L16" i="2"/>
  <c r="A17" i="2"/>
  <c r="L17" i="2" s="1"/>
  <c r="Q33" i="6" l="1"/>
  <c r="Q37" i="6" s="1"/>
  <c r="Q39" i="6" s="1"/>
  <c r="M37" i="6"/>
  <c r="A13" i="9"/>
  <c r="D12" i="9"/>
  <c r="D10" i="10"/>
  <c r="A11" i="10"/>
  <c r="W67" i="4"/>
  <c r="W69" i="4" s="1"/>
  <c r="M69" i="4"/>
  <c r="M22" i="6"/>
  <c r="M67" i="6"/>
  <c r="Q42" i="6"/>
  <c r="Q67" i="6" s="1"/>
  <c r="Q69" i="6" s="1"/>
  <c r="H17" i="1"/>
  <c r="A18" i="1"/>
  <c r="A12" i="10" l="1"/>
  <c r="D11" i="10"/>
  <c r="H18" i="1"/>
  <c r="A21" i="1"/>
  <c r="D13" i="9"/>
  <c r="A14" i="9"/>
  <c r="M39" i="6"/>
  <c r="M69" i="6" s="1"/>
  <c r="D14" i="9" l="1"/>
  <c r="A15" i="9"/>
  <c r="A13" i="10"/>
  <c r="D12" i="10"/>
  <c r="H21" i="1"/>
  <c r="A22" i="1"/>
  <c r="H22" i="1" s="1"/>
  <c r="A16" i="9" l="1"/>
  <c r="D15" i="9"/>
  <c r="A14" i="10"/>
  <c r="D13" i="10"/>
  <c r="A17" i="9" l="1"/>
  <c r="D16" i="9"/>
  <c r="D14" i="10"/>
  <c r="A15" i="10"/>
  <c r="D15" i="10" l="1"/>
  <c r="A16" i="10"/>
  <c r="D17" i="9"/>
  <c r="A18" i="9"/>
  <c r="D18" i="9" l="1"/>
  <c r="A19" i="9"/>
  <c r="A17" i="10"/>
  <c r="D16" i="10"/>
  <c r="A18" i="10" l="1"/>
  <c r="D17" i="10"/>
  <c r="A20" i="9"/>
  <c r="D19" i="9"/>
  <c r="A21" i="9" l="1"/>
  <c r="D20" i="9"/>
  <c r="D18" i="10"/>
  <c r="A19" i="10"/>
  <c r="D19" i="10" l="1"/>
  <c r="A20" i="10"/>
  <c r="D21" i="9"/>
  <c r="A22" i="9"/>
  <c r="A23" i="9" l="1"/>
  <c r="D22" i="9"/>
  <c r="A21" i="10"/>
  <c r="D20" i="10"/>
  <c r="A24" i="9" l="1"/>
  <c r="D23" i="9"/>
  <c r="A22" i="10"/>
  <c r="D21" i="10"/>
  <c r="A25" i="9" l="1"/>
  <c r="D24" i="9"/>
  <c r="D22" i="10"/>
  <c r="A23" i="10"/>
  <c r="D25" i="9" l="1"/>
  <c r="A26" i="9"/>
  <c r="A24" i="10"/>
  <c r="D23" i="10"/>
  <c r="A25" i="10" l="1"/>
  <c r="D24" i="10"/>
  <c r="A27" i="9"/>
  <c r="D26" i="9"/>
  <c r="A28" i="9" l="1"/>
  <c r="D27" i="9"/>
  <c r="A26" i="10"/>
  <c r="D25" i="10"/>
  <c r="D26" i="10" l="1"/>
  <c r="A27" i="10"/>
  <c r="A29" i="9"/>
  <c r="D28" i="9"/>
  <c r="D29" i="9" l="1"/>
  <c r="A30" i="9"/>
  <c r="A28" i="10"/>
  <c r="D27" i="10"/>
  <c r="A29" i="10" l="1"/>
  <c r="D28" i="10"/>
  <c r="A31" i="9"/>
  <c r="D30" i="9"/>
  <c r="A30" i="10" l="1"/>
  <c r="D29" i="10"/>
  <c r="A32" i="9"/>
  <c r="D31" i="9"/>
  <c r="D30" i="10" l="1"/>
  <c r="A31" i="10"/>
  <c r="A33" i="9"/>
  <c r="D32" i="9"/>
  <c r="D33" i="9" l="1"/>
  <c r="A34" i="9"/>
  <c r="D31" i="10"/>
  <c r="A32" i="10"/>
  <c r="A33" i="10" l="1"/>
  <c r="D32" i="10"/>
  <c r="A35" i="9"/>
  <c r="D34" i="9"/>
  <c r="A34" i="10" l="1"/>
  <c r="D33" i="10"/>
  <c r="A36" i="9"/>
  <c r="D35" i="9"/>
  <c r="A37" i="9" l="1"/>
  <c r="D36" i="9"/>
  <c r="D34" i="10"/>
  <c r="A35" i="10"/>
  <c r="D37" i="9" l="1"/>
  <c r="A38" i="9"/>
  <c r="A36" i="10"/>
  <c r="D35" i="10"/>
  <c r="A37" i="10" l="1"/>
  <c r="D36" i="10"/>
  <c r="A39" i="9"/>
  <c r="D38" i="9"/>
  <c r="A38" i="10" l="1"/>
  <c r="D37" i="10"/>
  <c r="A40" i="9"/>
  <c r="D39" i="9"/>
  <c r="D38" i="10" l="1"/>
  <c r="A39" i="10"/>
  <c r="A41" i="9"/>
  <c r="D40" i="9"/>
  <c r="D41" i="9" l="1"/>
  <c r="A42" i="9"/>
  <c r="A40" i="10"/>
  <c r="D39" i="10"/>
  <c r="A41" i="10" l="1"/>
  <c r="D40" i="10"/>
  <c r="A43" i="9"/>
  <c r="D42" i="9"/>
  <c r="A42" i="10" l="1"/>
  <c r="D41" i="10"/>
  <c r="A44" i="9"/>
  <c r="D43" i="9"/>
  <c r="D42" i="10" l="1"/>
  <c r="A43" i="10"/>
  <c r="A45" i="9"/>
  <c r="D44" i="9"/>
  <c r="D45" i="9" l="1"/>
  <c r="A46" i="9"/>
  <c r="A44" i="10"/>
  <c r="D43" i="10"/>
  <c r="A45" i="10" l="1"/>
  <c r="D44" i="10"/>
  <c r="D46" i="9"/>
  <c r="A47" i="9"/>
  <c r="A48" i="9" l="1"/>
  <c r="D47" i="9"/>
  <c r="A46" i="10"/>
  <c r="D45" i="10"/>
  <c r="A49" i="9" l="1"/>
  <c r="D48" i="9"/>
  <c r="D46" i="10"/>
  <c r="A47" i="10"/>
  <c r="D49" i="9" l="1"/>
  <c r="A50" i="9"/>
  <c r="D47" i="10"/>
  <c r="A48" i="10"/>
  <c r="A49" i="10" l="1"/>
  <c r="D48" i="10"/>
  <c r="D50" i="9"/>
  <c r="A51" i="9"/>
  <c r="A50" i="10" l="1"/>
  <c r="D49" i="10"/>
  <c r="A52" i="9"/>
  <c r="D51" i="9"/>
  <c r="A53" i="9" l="1"/>
  <c r="D52" i="9"/>
  <c r="D50" i="10"/>
  <c r="A51" i="10"/>
  <c r="D51" i="10" l="1"/>
  <c r="A52" i="10"/>
  <c r="D53" i="9"/>
  <c r="A54" i="9"/>
  <c r="A55" i="9" l="1"/>
  <c r="D54" i="9"/>
  <c r="A53" i="10"/>
  <c r="D52" i="10"/>
  <c r="A54" i="10" l="1"/>
  <c r="D53" i="10"/>
  <c r="A56" i="9"/>
  <c r="D55" i="9"/>
  <c r="A57" i="9" l="1"/>
  <c r="D56" i="9"/>
  <c r="D54" i="10"/>
  <c r="A55" i="10"/>
  <c r="A56" i="10" l="1"/>
  <c r="D55" i="10"/>
  <c r="D57" i="9"/>
  <c r="A58" i="9"/>
  <c r="A59" i="9" l="1"/>
  <c r="D58" i="9"/>
  <c r="A57" i="10"/>
  <c r="D56" i="10"/>
  <c r="A60" i="9" l="1"/>
  <c r="D59" i="9"/>
  <c r="A58" i="10"/>
  <c r="D57" i="10"/>
  <c r="A61" i="9" l="1"/>
  <c r="D60" i="9"/>
  <c r="D58" i="10"/>
  <c r="A59" i="10"/>
  <c r="D61" i="9" l="1"/>
  <c r="A62" i="9"/>
  <c r="A60" i="10"/>
  <c r="D59" i="10"/>
  <c r="A61" i="10" l="1"/>
  <c r="D60" i="10"/>
  <c r="D62" i="9"/>
  <c r="A63" i="9"/>
  <c r="A64" i="9" l="1"/>
  <c r="D63" i="9"/>
  <c r="A62" i="10"/>
  <c r="D61" i="10"/>
  <c r="A65" i="9" l="1"/>
  <c r="D64" i="9"/>
  <c r="D62" i="10"/>
  <c r="A63" i="10"/>
  <c r="D65" i="9" l="1"/>
  <c r="A66" i="9"/>
  <c r="A64" i="10"/>
  <c r="D63" i="10"/>
  <c r="A67" i="9" l="1"/>
  <c r="D66" i="9"/>
  <c r="A65" i="10"/>
  <c r="D64" i="10"/>
  <c r="A66" i="10" l="1"/>
  <c r="D66" i="10" s="1"/>
  <c r="D65" i="10"/>
  <c r="A68" i="9"/>
  <c r="D67" i="9"/>
  <c r="A69" i="9" l="1"/>
  <c r="D69" i="9" s="1"/>
  <c r="D68" i="9"/>
</calcChain>
</file>

<file path=xl/sharedStrings.xml><?xml version="1.0" encoding="utf-8"?>
<sst xmlns="http://schemas.openxmlformats.org/spreadsheetml/2006/main" count="656" uniqueCount="389">
  <si>
    <t>Description</t>
  </si>
  <si>
    <t>ETP35001</t>
  </si>
  <si>
    <t>Trans Plant: Land</t>
  </si>
  <si>
    <t>Mirant/Gateway</t>
  </si>
  <si>
    <t>ETP35202</t>
  </si>
  <si>
    <t>Trans Plant: Structues &amp; Improvements/Eqp</t>
  </si>
  <si>
    <t>ETP35301</t>
  </si>
  <si>
    <t>Trans Plant: Station Equipment</t>
  </si>
  <si>
    <t>ETP35302</t>
  </si>
  <si>
    <t>Trans Plant: Step Up Transformers</t>
  </si>
  <si>
    <t>Nuclear Transmission</t>
  </si>
  <si>
    <t>Generation Interconnections</t>
  </si>
  <si>
    <t>Direct Connects</t>
  </si>
  <si>
    <t>ETP35303</t>
  </si>
  <si>
    <t>Post 2008 Fossil Gen: Plant Step Up Transformers</t>
  </si>
  <si>
    <t>ETP35400</t>
  </si>
  <si>
    <t>Trans Plant: Towers &amp; Fixtures</t>
  </si>
  <si>
    <t>ETP35401</t>
  </si>
  <si>
    <t>Post 2008 Fossil Gen:  Towers &amp; Fixtures</t>
  </si>
  <si>
    <t>ETP35500</t>
  </si>
  <si>
    <t>Trans Plant: Poles &amp; Fixtures</t>
  </si>
  <si>
    <t>ETP35600</t>
  </si>
  <si>
    <t>Trans Plant: OH Conductor/Devices - Twr/Pl Ln</t>
  </si>
  <si>
    <t>ETP35601</t>
  </si>
  <si>
    <t>Post 2008 Fossil Gen: OH Conductor/Devices</t>
  </si>
  <si>
    <t>ETP35700</t>
  </si>
  <si>
    <t>Trans Plant: UG Conduit</t>
  </si>
  <si>
    <t>ETP35800</t>
  </si>
  <si>
    <t>Trans Plant: UG Conductor/Devices</t>
  </si>
  <si>
    <t>ETP35900</t>
  </si>
  <si>
    <t>Trans Plant: Roads &amp; Trails</t>
  </si>
  <si>
    <t>ETP35201</t>
  </si>
  <si>
    <t>Electric General Plant</t>
  </si>
  <si>
    <t>Electric Intangible Plant</t>
  </si>
  <si>
    <t>Gas General Plant</t>
  </si>
  <si>
    <t>Gas Intangible Plant</t>
  </si>
  <si>
    <t>Gas and Electric Common Plant</t>
  </si>
  <si>
    <t>Asset Class</t>
  </si>
  <si>
    <t>ETP35002</t>
  </si>
  <si>
    <t>Trans Plant: Land Rights</t>
  </si>
  <si>
    <t>Trans Plant: Structures &amp; Improvements</t>
  </si>
  <si>
    <t>TRANSMISSION</t>
  </si>
  <si>
    <t>Generation</t>
  </si>
  <si>
    <t>Distribution</t>
  </si>
  <si>
    <t>Total Electric</t>
  </si>
  <si>
    <t>Total Gas</t>
  </si>
  <si>
    <t>CORPORATE SERVICES</t>
  </si>
  <si>
    <t>Total Utility</t>
  </si>
  <si>
    <t>High
Voltage</t>
  </si>
  <si>
    <t>Low
Voltage</t>
  </si>
  <si>
    <t>Generation
Ties</t>
  </si>
  <si>
    <t>Direct
Connects</t>
  </si>
  <si>
    <t>Total</t>
  </si>
  <si>
    <t>Gas &amp; Elect</t>
  </si>
  <si>
    <t>Elect</t>
  </si>
  <si>
    <t>Gas</t>
  </si>
  <si>
    <t>COMMON</t>
  </si>
  <si>
    <t>CAU</t>
  </si>
  <si>
    <t>CCE</t>
  </si>
  <si>
    <t>CDH</t>
  </si>
  <si>
    <t>CIS</t>
  </si>
  <si>
    <t>CNP</t>
  </si>
  <si>
    <t>CNPL</t>
  </si>
  <si>
    <t>COE</t>
  </si>
  <si>
    <t>COT</t>
  </si>
  <si>
    <t>CST</t>
  </si>
  <si>
    <t>CSTL</t>
  </si>
  <si>
    <t>Sub-total</t>
  </si>
  <si>
    <t>INTANGIBLE</t>
  </si>
  <si>
    <t>CII</t>
  </si>
  <si>
    <t>CIP</t>
  </si>
  <si>
    <t>EIP</t>
  </si>
  <si>
    <t>GAS</t>
  </si>
  <si>
    <t>GENERAL</t>
  </si>
  <si>
    <t>EGP</t>
  </si>
  <si>
    <t>EGPL</t>
  </si>
  <si>
    <t>NGP</t>
  </si>
  <si>
    <t>NGPL</t>
  </si>
  <si>
    <t>TOTAL</t>
  </si>
  <si>
    <t>FUNCTIONAL</t>
  </si>
  <si>
    <t>EDP</t>
  </si>
  <si>
    <t>EDPL</t>
  </si>
  <si>
    <t>EHH</t>
  </si>
  <si>
    <t>EHHL</t>
  </si>
  <si>
    <t>EHP</t>
  </si>
  <si>
    <t>EHPL</t>
  </si>
  <si>
    <t>ENP</t>
  </si>
  <si>
    <t>ENP1</t>
  </si>
  <si>
    <t>ENP9</t>
  </si>
  <si>
    <t>ENPL</t>
  </si>
  <si>
    <t>EOP</t>
  </si>
  <si>
    <t>EOPG</t>
  </si>
  <si>
    <t>EOPL</t>
  </si>
  <si>
    <t>EPV</t>
  </si>
  <si>
    <t>ESF</t>
  </si>
  <si>
    <t>ESFG</t>
  </si>
  <si>
    <t>ESFL</t>
  </si>
  <si>
    <t>ETC</t>
  </si>
  <si>
    <t>ETCG</t>
  </si>
  <si>
    <t>ETCL</t>
  </si>
  <si>
    <t>ETP</t>
  </si>
  <si>
    <t>ETPL</t>
  </si>
  <si>
    <t>NTP</t>
  </si>
  <si>
    <t>Line</t>
  </si>
  <si>
    <t xml:space="preserve">Line </t>
  </si>
  <si>
    <t>Category of Plant</t>
  </si>
  <si>
    <t>Common Intangible Plant</t>
  </si>
  <si>
    <t>Col 1</t>
  </si>
  <si>
    <t>Col 2</t>
  </si>
  <si>
    <t>Col 3</t>
  </si>
  <si>
    <t>Col 4</t>
  </si>
  <si>
    <t>Col 5</t>
  </si>
  <si>
    <t>Col 6</t>
  </si>
  <si>
    <t>Col 7</t>
  </si>
  <si>
    <t>Col 8</t>
  </si>
  <si>
    <t>Notes:</t>
  </si>
  <si>
    <t>Other Reclass</t>
  </si>
  <si>
    <t>Adjustments</t>
  </si>
  <si>
    <t>Note 1</t>
  </si>
  <si>
    <t>Note 2</t>
  </si>
  <si>
    <t>Account 109</t>
  </si>
  <si>
    <t>Electric Nuclear</t>
  </si>
  <si>
    <t>FF1 219, L. 25, col c</t>
  </si>
  <si>
    <t>Note 3</t>
  </si>
  <si>
    <t>Note 4</t>
  </si>
  <si>
    <t>FF1 201, L. 21, col d</t>
  </si>
  <si>
    <t>Asset Class Description</t>
  </si>
  <si>
    <t>Workpaper Reference</t>
  </si>
  <si>
    <t>Formula Model/</t>
  </si>
  <si>
    <t xml:space="preserve"> for CGI Plant</t>
  </si>
  <si>
    <t>Depreciation</t>
  </si>
  <si>
    <t xml:space="preserve">Accumulated </t>
  </si>
  <si>
    <t>Reconciliation of Prior Year Network Transmission Accumulated Depreciation to FERC Form 1</t>
  </si>
  <si>
    <t xml:space="preserve"> Accrual</t>
  </si>
  <si>
    <t>Balance</t>
  </si>
  <si>
    <t>Retirements</t>
  </si>
  <si>
    <t>Removal</t>
  </si>
  <si>
    <t>Salvage</t>
  </si>
  <si>
    <t>Interconnections</t>
  </si>
  <si>
    <t>Transmission</t>
  </si>
  <si>
    <t>Connects</t>
  </si>
  <si>
    <t>Beginning</t>
  </si>
  <si>
    <t>Ending</t>
  </si>
  <si>
    <t>Direct</t>
  </si>
  <si>
    <t>Network</t>
  </si>
  <si>
    <t>Prior Year Accumulated Depreciation Before Allocation of Residual Common, General and Intangible (CGI)</t>
  </si>
  <si>
    <t>Allocation of Residual Common, General &amp; Intangible (CGI) Accumulated Depreciation</t>
  </si>
  <si>
    <t>Prior Year Accumulated Depreciation After the Allocation of Residual Common, General and Intangible (CGI)</t>
  </si>
  <si>
    <t>Col 9</t>
  </si>
  <si>
    <t>Col 10</t>
  </si>
  <si>
    <t>Col 11</t>
  </si>
  <si>
    <t>Col 12</t>
  </si>
  <si>
    <t>Col 13</t>
  </si>
  <si>
    <t>Col 14</t>
  </si>
  <si>
    <t>Sum of Col 1-4</t>
  </si>
  <si>
    <t>Sum of Col 5-7</t>
  </si>
  <si>
    <t>Sum of Col 8-9</t>
  </si>
  <si>
    <t>Network Transmission Accumulated Depreciation</t>
  </si>
  <si>
    <t>Ending Balance</t>
  </si>
  <si>
    <t xml:space="preserve">Prior Year </t>
  </si>
  <si>
    <t>Reference</t>
  </si>
  <si>
    <t xml:space="preserve">FERC Form 1 </t>
  </si>
  <si>
    <t>Sum of Col 8-13</t>
  </si>
  <si>
    <t>FERC Form 1 - Transmission Accumulated Depreciation</t>
  </si>
  <si>
    <t>Reclassification of</t>
  </si>
  <si>
    <t>Reconciliation of Accumulated Depreciation for Common, General and Intangible (CGI) Plant to FERC Form 1</t>
  </si>
  <si>
    <t>Prior Year:</t>
  </si>
  <si>
    <t>1) Common Intangible Plant is classified as Common Plant in PG&amp;E's FERC Form 1.  It is classified as Intangible Plant for purposes of the TO rate case.</t>
  </si>
  <si>
    <t>Input cells are shaded gold</t>
  </si>
  <si>
    <t>FF1 356.1</t>
  </si>
  <si>
    <t>Sum of Col 1-6</t>
  </si>
  <si>
    <t>and Transfers</t>
  </si>
  <si>
    <t>TABLE OF CONTENTS</t>
  </si>
  <si>
    <t>Tab</t>
  </si>
  <si>
    <t>WP_10-AccDep</t>
  </si>
  <si>
    <t>Pacific Gas and Electric Company</t>
  </si>
  <si>
    <t>WP_10-AccDep 1</t>
  </si>
  <si>
    <t>WP_10-AccDep 2</t>
  </si>
  <si>
    <t>WP_10-AccDep 3</t>
  </si>
  <si>
    <t>WP_10-AccDep 4</t>
  </si>
  <si>
    <t>WP_10-AccDep 5</t>
  </si>
  <si>
    <t>WP_10-AccDep 6</t>
  </si>
  <si>
    <t>Functional Group Descriptions</t>
  </si>
  <si>
    <t>Functional Group</t>
  </si>
  <si>
    <t>Functional Group Description</t>
  </si>
  <si>
    <t>Electric Distribution</t>
  </si>
  <si>
    <t>Electric General</t>
  </si>
  <si>
    <t>GDP</t>
  </si>
  <si>
    <t>Gas Distribution</t>
  </si>
  <si>
    <t>GDPL</t>
  </si>
  <si>
    <t>GGE</t>
  </si>
  <si>
    <t>Gas General - Line 401</t>
  </si>
  <si>
    <t>GGEL</t>
  </si>
  <si>
    <t>GGP</t>
  </si>
  <si>
    <t>Gas General</t>
  </si>
  <si>
    <t>GGPL</t>
  </si>
  <si>
    <t>Gas General Land</t>
  </si>
  <si>
    <t>GGS</t>
  </si>
  <si>
    <t>Gas General - Stanpac</t>
  </si>
  <si>
    <t>GIE</t>
  </si>
  <si>
    <t>GIP</t>
  </si>
  <si>
    <t>GLS</t>
  </si>
  <si>
    <t>Gas Local Storage</t>
  </si>
  <si>
    <t>GLSL</t>
  </si>
  <si>
    <t>GPP</t>
  </si>
  <si>
    <t>Gas Production</t>
  </si>
  <si>
    <t>GPPL</t>
  </si>
  <si>
    <t>GTE</t>
  </si>
  <si>
    <t>Gas Transmission - Line 401</t>
  </si>
  <si>
    <t>GTEL</t>
  </si>
  <si>
    <t>GTP</t>
  </si>
  <si>
    <t>Gas Transmission</t>
  </si>
  <si>
    <t>GTPL</t>
  </si>
  <si>
    <t>GTS</t>
  </si>
  <si>
    <t>Gas Transmission - Stanpac</t>
  </si>
  <si>
    <t>GUD</t>
  </si>
  <si>
    <t>Gas Underground Storage Decommission</t>
  </si>
  <si>
    <t>GUDL</t>
  </si>
  <si>
    <t>GUS</t>
  </si>
  <si>
    <t>Gas Underground Storage</t>
  </si>
  <si>
    <t>GUSL</t>
  </si>
  <si>
    <t>UCC Code</t>
  </si>
  <si>
    <t>UCC Description</t>
  </si>
  <si>
    <t>EG - Fossil Facilities</t>
  </si>
  <si>
    <t>EG - Fossil Transmission</t>
  </si>
  <si>
    <t>EG - Other Generation Solar</t>
  </si>
  <si>
    <t>EG - Hydro Facilities</t>
  </si>
  <si>
    <t>EG - Hydro Transmission</t>
  </si>
  <si>
    <t>EG - Diablo Canyon Nuclear Generation Facilities</t>
  </si>
  <si>
    <t>EG - Diablo Canyon Transmission</t>
  </si>
  <si>
    <t>EG - Electric Procurement</t>
  </si>
  <si>
    <t>ET - Network Transmission Other</t>
  </si>
  <si>
    <t>ET - High Voltage Network Transmission</t>
  </si>
  <si>
    <t>ET - Low Voltage Network Transmission</t>
  </si>
  <si>
    <t>ET - Partnership Agreement Generation-Ties</t>
  </si>
  <si>
    <t>ET - Third-Party Generation-Ties</t>
  </si>
  <si>
    <t>GE - Gas and Electric Distribution</t>
  </si>
  <si>
    <t>ED - Wires &amp; Services</t>
  </si>
  <si>
    <t>ED - Transmission-Level Direct Connects</t>
  </si>
  <si>
    <t>ED - Public Purpose Program Administration</t>
  </si>
  <si>
    <t>ED - Energy Storage</t>
  </si>
  <si>
    <t>ED - Mobile Home Park</t>
  </si>
  <si>
    <t>EP - Electric PPP Programs</t>
  </si>
  <si>
    <t>EP - Electric PPP Programs (CEE, CARE, LIEE)</t>
  </si>
  <si>
    <t>GT - Gas Transmission and Storage</t>
  </si>
  <si>
    <t>GT - Gathering</t>
  </si>
  <si>
    <t>GS - Storage Services - All</t>
  </si>
  <si>
    <t>GS - Storage Services - McDonald Island</t>
  </si>
  <si>
    <t>GS - Storage Services - Los Medanos/Pleasant Creek</t>
  </si>
  <si>
    <t>GS - Storage Services - Gill Ranch</t>
  </si>
  <si>
    <t>GT - Local Transmission</t>
  </si>
  <si>
    <t>GT - Transmission: Northern Path – Line 401</t>
  </si>
  <si>
    <t>GT - Transmission: Northern Path – Line 400</t>
  </si>
  <si>
    <t xml:space="preserve">GT - Transmission: Northern Path – Line 2 </t>
  </si>
  <si>
    <t>GT - Transmission: Southern Path – Line 300 North</t>
  </si>
  <si>
    <t>GT - Transmission: Southern Path – Line 300 South</t>
  </si>
  <si>
    <t>GT - Transmission: Bay Area Loop</t>
  </si>
  <si>
    <t>GT - Excess Line 401</t>
  </si>
  <si>
    <t>GT - Customer Access Charge</t>
  </si>
  <si>
    <t>GD - Pipes and Services</t>
  </si>
  <si>
    <t>GD - Gas Procurement</t>
  </si>
  <si>
    <t>GD - Public Purpose Program Administration</t>
  </si>
  <si>
    <t>GD - Mobile Home Park</t>
  </si>
  <si>
    <t>Shared Corporate Services</t>
  </si>
  <si>
    <t>Electric Corporate Services</t>
  </si>
  <si>
    <t>Gas Corporate Services</t>
  </si>
  <si>
    <t>UCC Descriptions</t>
  </si>
  <si>
    <t>WP_10-AccDep 7</t>
  </si>
  <si>
    <t>WP_10-AccDep 8</t>
  </si>
  <si>
    <t>Unbundled Cost Categories (UCC)</t>
  </si>
  <si>
    <t>WP_10-AccDep-4, L. 116-119, col 14</t>
  </si>
  <si>
    <t>WP_10-AccDep-4, L. 111-113, col 14</t>
  </si>
  <si>
    <t>WP_10-AccDep-4, L. 120, col 14</t>
  </si>
  <si>
    <t>WP_10-AccDep-4, L. 114, col 14</t>
  </si>
  <si>
    <t>WP_10-AccDep-4, L. 110, col 14</t>
  </si>
  <si>
    <t>Note 5</t>
  </si>
  <si>
    <t>Capital</t>
  </si>
  <si>
    <t>Leases</t>
  </si>
  <si>
    <t>Sum of Col 2-7</t>
  </si>
  <si>
    <t>3) Capital Leases are included in PG&amp;E's FERC Form 1 but are not included in rate base.</t>
  </si>
  <si>
    <t>Other Assets Not Under CAISO Control</t>
  </si>
  <si>
    <t>Accumulated Depreciation for Transmission Plant Not Under CAISO Control</t>
  </si>
  <si>
    <t>WP_10-AccDep-3, L.115, col 8</t>
  </si>
  <si>
    <t>Note 6</t>
  </si>
  <si>
    <t>Other</t>
  </si>
  <si>
    <t>2) Accumulated Depreciation for Nuclear Transmission Plant is classified as Transmission in PG&amp;E's FERC Form 1, but is not included in TO rate base.</t>
  </si>
  <si>
    <t>2) Mirant/Gateway, Generation Interconnection and Direct Connects costs are classified as Transmission in PG&amp;E's FERC Form 1, but are not included in TO rate base.</t>
  </si>
  <si>
    <t>Common Intangible - Customer Information System</t>
  </si>
  <si>
    <t>Common Intangible</t>
  </si>
  <si>
    <t>Electric Distribution - Land</t>
  </si>
  <si>
    <t>Electric General - Land</t>
  </si>
  <si>
    <t>Electric Production - Helms</t>
  </si>
  <si>
    <t>Electric Production - Helms - Land</t>
  </si>
  <si>
    <t>Electric Production - Hydroelectric</t>
  </si>
  <si>
    <t>Electric Production - Hydroelectric - Land</t>
  </si>
  <si>
    <t>Electric Intangible</t>
  </si>
  <si>
    <t>Electric Production - Nuclear (Post-2001)</t>
  </si>
  <si>
    <t>Electric Production - Nuclear (Pre-2001)</t>
  </si>
  <si>
    <t>Electric Production - Nuclear-Land</t>
  </si>
  <si>
    <t>Electric Production - Other</t>
  </si>
  <si>
    <t>Electric Production - Other - Land</t>
  </si>
  <si>
    <t>Electric Production - Solar</t>
  </si>
  <si>
    <t>Electric Production - Fossil</t>
  </si>
  <si>
    <t>Electric Production - Fossil - Land</t>
  </si>
  <si>
    <t>Gas Distribution - Land</t>
  </si>
  <si>
    <t>Gas General - Land - Line 401</t>
  </si>
  <si>
    <t>Gas Intangible - Line 401</t>
  </si>
  <si>
    <t>Gas Intangible</t>
  </si>
  <si>
    <t>Gas Local Storage - Land</t>
  </si>
  <si>
    <t>Gas Production - Land</t>
  </si>
  <si>
    <t>Gas Transmission - Line 401 - Land</t>
  </si>
  <si>
    <t>Gas Transmission - Land</t>
  </si>
  <si>
    <t>Gas Underground Storage - Decommission - Land</t>
  </si>
  <si>
    <t>Gas Underground Storage - Land</t>
  </si>
  <si>
    <t>General - Diablo Canyon</t>
  </si>
  <si>
    <t>General - Diablo Canyon - Land</t>
  </si>
  <si>
    <t>Non-Network Transmission - Diablo Canyon</t>
  </si>
  <si>
    <t>4) Accumulated Depreciation for Mirant/Gateway is classified as Transmission in PG&amp;E's FERC Form 1, but is not included in TO rate base.</t>
  </si>
  <si>
    <t xml:space="preserve">3) Accumulated Depreciation for Generation Interconnections and Direct Connects is classified as Transmission in PG&amp;E's FERC Form 1, but is not included in TO rate base. </t>
  </si>
  <si>
    <t>Other Assets Not</t>
  </si>
  <si>
    <t>Under CAISO Control</t>
  </si>
  <si>
    <t>3) Other Assets Not Under CAISO Control are classified as Transmission in PG&amp;E's FERC Form 1, but are not included in TO rate base.</t>
  </si>
  <si>
    <t>5) Accumulated Depreciation for Other Assets Not Under CAISO Control is classified as Transmission Plant in PG&amp;E's FERC Form 1, but is not included in TO rate base. Line 106 represents Transmission line and substation assets that are not under CAISO Control and are not Gen-Ties.</t>
  </si>
  <si>
    <t>WP_10-AccDep-3, L. 115, col 12</t>
  </si>
  <si>
    <t>WP_10-AccDep-3, L. 115, col 13</t>
  </si>
  <si>
    <t>Other Adjustments</t>
  </si>
  <si>
    <t xml:space="preserve">6) Other Adjustments are small adjustments involving differences between recorded rate base and how costs were classified in PG&amp;E's FERC Form 1. </t>
  </si>
  <si>
    <t>Common - Autos</t>
  </si>
  <si>
    <t>CAUA</t>
  </si>
  <si>
    <t>Common - Aircraft</t>
  </si>
  <si>
    <t>Common - Communication Equipment</t>
  </si>
  <si>
    <t>Common - Data Handling</t>
  </si>
  <si>
    <t>Common-Customer Information System</t>
  </si>
  <si>
    <t>Common-Diablo Canyon</t>
  </si>
  <si>
    <t>Common-Diablo Canyon - Land</t>
  </si>
  <si>
    <t>Common-Office Equipment</t>
  </si>
  <si>
    <t>Common - Other</t>
  </si>
  <si>
    <t>Common - Structures</t>
  </si>
  <si>
    <t>Common - Structures Land</t>
  </si>
  <si>
    <t>EOPE</t>
  </si>
  <si>
    <t>Electric Production - Elkhorn</t>
  </si>
  <si>
    <t>Electric Production - Other (Post 2008)</t>
  </si>
  <si>
    <t>Electric Production - Fossil (Post 2008)</t>
  </si>
  <si>
    <t>Non-Network Transmission - CPUC</t>
  </si>
  <si>
    <t>Non-Network Transmission - Generation - CPUC (Post 2008)</t>
  </si>
  <si>
    <t>Non-Network Transmission - Land - CPUC</t>
  </si>
  <si>
    <t>Network Electric Transmission</t>
  </si>
  <si>
    <t>Network Electric Transmission - Land</t>
  </si>
  <si>
    <t>EG - Energy Storage</t>
  </si>
  <si>
    <t>EG - Hydro Public Benefit</t>
  </si>
  <si>
    <t>EG - Generation-related AB1054 Wildfire</t>
  </si>
  <si>
    <t>ET - related AB 1054 CWSP Common Capital</t>
  </si>
  <si>
    <t>ED - WMBA Capital not yet securitized (AB1054)</t>
  </si>
  <si>
    <t>ED - Microgrids</t>
  </si>
  <si>
    <t>ED - Wildfire Memo Account not yet securitized (AB1054)</t>
  </si>
  <si>
    <t>ED - Wildfire Memo Account not subject to securitization</t>
  </si>
  <si>
    <t>ED - CEMA Other</t>
  </si>
  <si>
    <t>ED - Mobile Home Park - Prior to 2018</t>
  </si>
  <si>
    <t>ED - Electric Vehicle Charging Network</t>
  </si>
  <si>
    <t>ED - Electric Vehicle Separatedly Funded</t>
  </si>
  <si>
    <t>ED - Wildfire Securitized (AB1054)</t>
  </si>
  <si>
    <t>GT - GT-related AB1054 Wildfire</t>
  </si>
  <si>
    <t>GD - GD-related AB1054 Wildfire</t>
  </si>
  <si>
    <t>GD - Mobile Home Park - Prior to 2018</t>
  </si>
  <si>
    <t>GD - CEMA Other</t>
  </si>
  <si>
    <t>FF1 201, L. 21, col c</t>
  </si>
  <si>
    <t>DISTRIBUTION</t>
  </si>
  <si>
    <t>2) Account 109 - Electric Nuclear Plant is classified under General in the FERC Form 1, but is classified as Functional Plant in Generation for purposes of the TO rate case.</t>
  </si>
  <si>
    <t>FF1 219, L. 28, col c</t>
  </si>
  <si>
    <t>FF2 219, L. 29, col c</t>
  </si>
  <si>
    <t xml:space="preserve">4) Other Reclass Adjustments are small adjustments for differences between recorded rate base and how costs were classified in PG&amp;E's FERC Form 1 and 2. </t>
  </si>
  <si>
    <t>Prior Year Accumulated Depreciation Balance and Activity for Electric Transmission Asset Classes</t>
  </si>
  <si>
    <t xml:space="preserve">4) Other Adjustments are small adjustments for differences between recorded rate base and how costs were classified in PG&amp;E's FERC Form 1. </t>
  </si>
  <si>
    <t>1) Prior Year Accumulated Depreciation balances by Functional Group and Functional Area are extracted from PowerPlan, PG&amp;E's fixed asset system of record, by querying by Asset Class and UCC. Lines 100-122 present Accumulated Depreciation for Common, General and Intangible (CGI) plant by Functional Group. Columns 1-9 show direct assigned CGI by Functional Area. Column 10 is the residual CGI that is allocated based on the total number of PG&amp;E's electric customers to gas customers.  Columns 11-13 are the residual CGI amounts that are allocated using O&amp;M labor allocation factors. Network Transmission receives a portion of the allocated CGI from columns 11 and 12. Lines 123-147 present Accumulated Depreciation for Functional plant.</t>
  </si>
  <si>
    <t>2) Corporate Services - Gas and Electric contains the Accumulated Depreciation for residual CGI that is allocated to the total utility using O&amp;M labor allocation factors. The portion of costs allocated to Network Transmission is determined by Network Transmission O&amp;M labor costs as a percentage of Total Utility O&amp;M labor costs.</t>
  </si>
  <si>
    <t>3) Corporate Services - Electric contains the Accumulated Depreciation for residual CGI that is allocated to the Electric Functional Areas using O&amp;M labor allocation factors. The portion of costs allocated to Network Transmission is determined by Network Transmission O&amp;M labor costs as a percentage of Total Electric O&amp;M labor costs.</t>
  </si>
  <si>
    <t>1) This workpaper shows the allocation of residual Common, General and Intangible (CGI) Accumulated Depreciation from WP_10-AccDep-4, L. 100-122, col 10-13 to Functional Area based on the total number of PG&amp;E's electric customers to gas customers (col 10) or using O&amp;M labor allocation factors (col 11-13).</t>
  </si>
  <si>
    <t>1) This workpaper shows total Accumulated Depreciation by Functional Area after the allocation of residual CGI. Lines 100-122 are the sum of the direct assigned CGI shown in WP_10-AccDep-4, L. 100-122, col 1-9, and the allocated residual CGI shown in WP_10-AccDep-5.  Lines 123-147 show Accumulated Depreciation for Functional plant from WP_10-AccDep-4, lines 123-147.</t>
  </si>
  <si>
    <t>WP_10-AccDep-6, L. 146, col 3</t>
  </si>
  <si>
    <t>WP_10-AccDep-6, Sum of L. 141-143, col 3</t>
  </si>
  <si>
    <t>WP_10-AccDep-6, L. 141 + 143, col 4</t>
  </si>
  <si>
    <t>WP_10-AccDep-6, L. 141 + 143, col 7</t>
  </si>
  <si>
    <t>Sum of Col 7-12</t>
  </si>
  <si>
    <t>4) Column 7, Line 123 includes Accumulated Depreciation for Electric Distribution plant securitized in November 2021 and October 2022 as part of PG&amp;E's compliance with Assembly Bill (AB) 1054. AB1054, signed into law on July 12, 2019, authorizes the issuance of recovery bonds to fund wildfire-related capital expenditures. These expenditures are excluded from the utility's rate base and are instead recovered via more favorable financing terms available through the sale of recovery bonds in the financial market.</t>
  </si>
  <si>
    <t>Asset Retirement Obligations</t>
  </si>
  <si>
    <t>1) Asset Retirement Obligations represent liabilities for the legal obligation associated with asset retirements and are included in Transmission Accumulated Depreciation in PG&amp;E's FERC Form 1, but are not included in TO rate base.</t>
  </si>
  <si>
    <t>Asset Retirement</t>
  </si>
  <si>
    <t>Obligation</t>
  </si>
  <si>
    <t>1) Columns 1-7 present the Electric Transmission Prior Year Accumulated Depreciation balance and activity extracted from PowerPlan, PG&amp;E's fixed asset system of record, by querying by Asset Class and from SAP.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</si>
</sst>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General_)"/>
  </numFmts>
  <fonts count="11" x14ac:knownFonts="1">
    <font>
      <sz val="11"/>
      <color theme="1"/>
      <name val="Calibri"/>
      <family val="2"/>
      <scheme val="minor"/>
    </font>
    <font>
      <sz val="10"/>
      <color theme="1"/>
      <name val="Arial"/>
      <family val="2"/>
    </font>
    <font>
      <b/>
      <sz val="11"/>
      <color theme="1"/>
      <name val="Calibri"/>
      <family val="2"/>
      <scheme val="minor"/>
    </font>
    <font>
      <sz val="11"/>
      <color theme="0"/>
      <name val="Calibri"/>
      <family val="2"/>
      <scheme val="minor"/>
    </font>
    <font>
      <b/>
      <u/>
      <sz val="11"/>
      <name val="Calibri"/>
      <family val="2"/>
      <scheme val="minor"/>
    </font>
    <font>
      <sz val="11"/>
      <name val="Calibri"/>
      <family val="2"/>
      <scheme val="minor"/>
    </font>
    <font>
      <b/>
      <u/>
      <sz val="11"/>
      <color theme="1"/>
      <name val="Calibri"/>
      <family val="2"/>
      <scheme val="minor"/>
    </font>
    <font>
      <b/>
      <sz val="11"/>
      <name val="Calibri"/>
      <family val="2"/>
      <scheme val="minor"/>
    </font>
    <font>
      <u/>
      <sz val="11"/>
      <name val="Calibri"/>
      <family val="2"/>
      <scheme val="minor"/>
    </font>
    <font>
      <b/>
      <u val="singleAccounting"/>
      <sz val="11"/>
      <name val="Calibri"/>
      <family val="2"/>
      <scheme val="minor"/>
    </font>
    <font>
      <sz val="11"/>
      <color theme="1"/>
      <name val="Calibri"/>
      <family val="2"/>
      <scheme val="minor"/>
    </font>
  </fonts>
  <fills count="3">
    <fill>
      <patternFill patternType="none"/>
    </fill>
    <fill>
      <patternFill patternType="gray125"/>
    </fill>
    <fill>
      <patternFill patternType="solid">
        <fgColor rgb="FFFFE979"/>
        <bgColor indexed="64"/>
      </patternFill>
    </fill>
  </fills>
  <borders count="18">
    <border>
      <left/>
      <right/>
      <top/>
      <bottom/>
      <diagonal/>
    </border>
    <border>
      <left/>
      <right/>
      <top style="thin">
        <color auto="1"/>
      </top>
      <bottom/>
      <diagonal/>
    </border>
    <border>
      <left style="medium">
        <color auto="1"/>
      </left>
      <right style="medium">
        <color auto="1"/>
      </right>
      <top style="medium">
        <color auto="1"/>
      </top>
      <bottom style="thin">
        <color auto="1"/>
      </bottom>
      <diagonal/>
    </border>
    <border>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thin">
        <color auto="1"/>
      </top>
      <bottom style="thin">
        <color auto="1"/>
      </bottom>
      <diagonal/>
    </border>
    <border>
      <left/>
      <right/>
      <top style="thin">
        <color auto="1"/>
      </top>
      <bottom style="double">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medium">
        <color auto="1"/>
      </top>
      <bottom/>
      <diagonal/>
    </border>
  </borders>
  <cellStyleXfs count="6">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cellStyleXfs>
  <cellXfs count="110">
    <xf numFmtId="0" fontId="0" fillId="0" borderId="0" xfId="0"/>
    <xf numFmtId="0" fontId="0" fillId="0" borderId="0" xfId="0" applyAlignment="1">
      <alignment horizontal="left"/>
    </xf>
    <xf numFmtId="0" fontId="2" fillId="0" borderId="0" xfId="0" applyFont="1" applyAlignment="1">
      <alignment horizontal="center"/>
    </xf>
    <xf numFmtId="0" fontId="0" fillId="0" borderId="0" xfId="0" applyAlignment="1">
      <alignment horizontal="left" vertical="top" wrapText="1"/>
    </xf>
    <xf numFmtId="0" fontId="7" fillId="0" borderId="0" xfId="0" applyFont="1" applyAlignment="1">
      <alignment horizontal="center"/>
    </xf>
    <xf numFmtId="166" fontId="7" fillId="0" borderId="0" xfId="0" applyNumberFormat="1" applyFont="1" applyAlignment="1">
      <alignment horizontal="center"/>
    </xf>
    <xf numFmtId="0" fontId="2" fillId="0" borderId="0" xfId="0" applyFont="1"/>
    <xf numFmtId="0" fontId="4" fillId="0" borderId="0" xfId="0" quotePrefix="1" applyFont="1" applyAlignment="1">
      <alignment horizontal="center"/>
    </xf>
    <xf numFmtId="0" fontId="5" fillId="0" borderId="0" xfId="0" quotePrefix="1" applyFont="1" applyAlignment="1">
      <alignment horizontal="center"/>
    </xf>
    <xf numFmtId="0" fontId="6" fillId="0" borderId="0" xfId="0" applyFont="1" applyAlignment="1">
      <alignment horizontal="center"/>
    </xf>
    <xf numFmtId="0" fontId="0" fillId="0" borderId="0" xfId="0" applyAlignment="1">
      <alignment horizontal="center"/>
    </xf>
    <xf numFmtId="0" fontId="2" fillId="0" borderId="1" xfId="0" applyFont="1" applyBorder="1"/>
    <xf numFmtId="0" fontId="0" fillId="0" borderId="1" xfId="0" applyBorder="1"/>
    <xf numFmtId="165" fontId="2" fillId="0" borderId="1" xfId="0" applyNumberFormat="1" applyFont="1" applyBorder="1"/>
    <xf numFmtId="0" fontId="0" fillId="0" borderId="0" xfId="0" applyAlignment="1">
      <alignment horizontal="center" wrapText="1"/>
    </xf>
    <xf numFmtId="0" fontId="2" fillId="0" borderId="0" xfId="0" applyFont="1" applyAlignment="1">
      <alignment horizontal="center" wrapText="1"/>
    </xf>
    <xf numFmtId="0" fontId="6" fillId="0" borderId="0" xfId="0" applyFont="1" applyAlignment="1">
      <alignment horizontal="center" wrapText="1"/>
    </xf>
    <xf numFmtId="0" fontId="6" fillId="0" borderId="0" xfId="0" applyFont="1"/>
    <xf numFmtId="0" fontId="2" fillId="0" borderId="0" xfId="0" applyFont="1" applyAlignment="1">
      <alignment wrapText="1"/>
    </xf>
    <xf numFmtId="0" fontId="2" fillId="0" borderId="1" xfId="0" applyFont="1" applyBorder="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165" fontId="2" fillId="0" borderId="1" xfId="0" applyNumberFormat="1" applyFont="1" applyBorder="1" applyAlignment="1">
      <alignment horizontal="center"/>
    </xf>
    <xf numFmtId="164" fontId="0" fillId="0" borderId="0" xfId="0" applyNumberFormat="1"/>
    <xf numFmtId="0" fontId="5" fillId="0" borderId="0" xfId="0" applyFont="1" applyAlignment="1">
      <alignment horizontal="left"/>
    </xf>
    <xf numFmtId="164" fontId="0" fillId="0" borderId="0" xfId="0" quotePrefix="1" applyNumberFormat="1"/>
    <xf numFmtId="0" fontId="7" fillId="0" borderId="0" xfId="0" applyFont="1"/>
    <xf numFmtId="165" fontId="5" fillId="0" borderId="0" xfId="0" applyNumberFormat="1" applyFont="1" applyAlignment="1">
      <alignment wrapText="1"/>
    </xf>
    <xf numFmtId="164" fontId="5" fillId="0" borderId="0" xfId="0" applyNumberFormat="1" applyFont="1"/>
    <xf numFmtId="0" fontId="7" fillId="0" borderId="2" xfId="0" applyFont="1" applyBorder="1" applyAlignment="1">
      <alignment horizontal="center"/>
    </xf>
    <xf numFmtId="0" fontId="5" fillId="0" borderId="3" xfId="0" applyFont="1" applyBorder="1" applyAlignment="1">
      <alignment horizontal="center"/>
    </xf>
    <xf numFmtId="0" fontId="7" fillId="0" borderId="4" xfId="0" applyFont="1" applyBorder="1" applyAlignment="1">
      <alignment horizontal="center" wrapText="1"/>
    </xf>
    <xf numFmtId="0" fontId="7" fillId="0" borderId="5" xfId="0" quotePrefix="1"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xf>
    <xf numFmtId="0" fontId="7" fillId="0" borderId="8" xfId="0" applyFont="1" applyBorder="1" applyAlignment="1">
      <alignment horizontal="center"/>
    </xf>
    <xf numFmtId="0" fontId="7" fillId="0" borderId="9" xfId="0" applyFont="1" applyBorder="1" applyAlignment="1">
      <alignment horizontal="center"/>
    </xf>
    <xf numFmtId="0" fontId="5" fillId="0" borderId="0" xfId="0" applyFont="1" applyAlignment="1">
      <alignment horizontal="center" wrapText="1"/>
    </xf>
    <xf numFmtId="0" fontId="3" fillId="0" borderId="0" xfId="0" applyFont="1" applyAlignment="1">
      <alignment horizontal="center"/>
    </xf>
    <xf numFmtId="0" fontId="3" fillId="0" borderId="0" xfId="0" applyFont="1"/>
    <xf numFmtId="164" fontId="5" fillId="0" borderId="0" xfId="0" applyNumberFormat="1" applyFont="1" applyAlignment="1">
      <alignment horizontal="center"/>
    </xf>
    <xf numFmtId="0" fontId="5" fillId="0" borderId="0" xfId="0" quotePrefix="1" applyFont="1"/>
    <xf numFmtId="37" fontId="5" fillId="0" borderId="0" xfId="0" applyNumberFormat="1" applyFont="1"/>
    <xf numFmtId="0" fontId="5" fillId="0" borderId="0" xfId="0" quotePrefix="1" applyFont="1" applyAlignment="1">
      <alignment horizontal="left"/>
    </xf>
    <xf numFmtId="37" fontId="7" fillId="0" borderId="0" xfId="0" applyNumberFormat="1" applyFont="1"/>
    <xf numFmtId="0" fontId="5" fillId="0" borderId="0" xfId="0" applyFont="1"/>
    <xf numFmtId="165" fontId="5" fillId="0" borderId="0" xfId="0" applyNumberFormat="1" applyFont="1"/>
    <xf numFmtId="165" fontId="0" fillId="0" borderId="0" xfId="0" applyNumberFormat="1"/>
    <xf numFmtId="165" fontId="5" fillId="0" borderId="10" xfId="0" applyNumberFormat="1" applyFont="1" applyBorder="1"/>
    <xf numFmtId="165" fontId="5" fillId="0" borderId="11" xfId="0" applyNumberFormat="1" applyFont="1" applyBorder="1"/>
    <xf numFmtId="0" fontId="4" fillId="0" borderId="0" xfId="0" applyFont="1" applyAlignment="1">
      <alignment horizontal="center"/>
    </xf>
    <xf numFmtId="0" fontId="8" fillId="0" borderId="0" xfId="0" applyFont="1" applyAlignment="1">
      <alignment horizontal="center"/>
    </xf>
    <xf numFmtId="0" fontId="6" fillId="0" borderId="0" xfId="0" applyFont="1" applyAlignment="1">
      <alignment horizontal="left"/>
    </xf>
    <xf numFmtId="0" fontId="8" fillId="0" borderId="0" xfId="0" quotePrefix="1" applyFont="1" applyAlignment="1">
      <alignment horizontal="center"/>
    </xf>
    <xf numFmtId="0" fontId="0" fillId="0" borderId="0" xfId="0" applyAlignment="1">
      <alignment horizontal="center" vertical="center"/>
    </xf>
    <xf numFmtId="0" fontId="5" fillId="0" borderId="0" xfId="0" applyFont="1" applyAlignment="1">
      <alignment horizontal="center"/>
    </xf>
    <xf numFmtId="0" fontId="8" fillId="0" borderId="0" xfId="0" applyFont="1" applyAlignment="1">
      <alignment horizontal="center" vertical="center"/>
    </xf>
    <xf numFmtId="0" fontId="2"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0" fontId="2" fillId="0" borderId="1" xfId="0" applyFont="1" applyBorder="1" applyAlignment="1">
      <alignment horizontal="left"/>
    </xf>
    <xf numFmtId="0" fontId="0" fillId="0" borderId="0" xfId="0" applyAlignment="1">
      <alignment horizontal="left" wrapText="1"/>
    </xf>
    <xf numFmtId="0" fontId="0" fillId="0" borderId="0" xfId="0" applyAlignment="1">
      <alignment vertical="top" wrapText="1"/>
    </xf>
    <xf numFmtId="165" fontId="5" fillId="2" borderId="0" xfId="0" applyNumberFormat="1" applyFont="1" applyFill="1"/>
    <xf numFmtId="165" fontId="7" fillId="2" borderId="0" xfId="0" applyNumberFormat="1" applyFont="1" applyFill="1"/>
    <xf numFmtId="0" fontId="2" fillId="0" borderId="0" xfId="0" applyFont="1" applyAlignment="1">
      <alignment horizontal="right"/>
    </xf>
    <xf numFmtId="0" fontId="7" fillId="2" borderId="0" xfId="0" applyFont="1" applyFill="1" applyAlignment="1">
      <alignment horizontal="center"/>
    </xf>
    <xf numFmtId="0" fontId="7" fillId="2" borderId="0" xfId="0" applyFont="1" applyFill="1" applyAlignment="1">
      <alignment horizontal="left"/>
    </xf>
    <xf numFmtId="0" fontId="7" fillId="0" borderId="1" xfId="0" applyFont="1" applyBorder="1" applyAlignment="1">
      <alignment horizontal="left"/>
    </xf>
    <xf numFmtId="165" fontId="7" fillId="0" borderId="1" xfId="0" applyNumberFormat="1" applyFont="1" applyBorder="1" applyAlignment="1">
      <alignment wrapText="1"/>
    </xf>
    <xf numFmtId="0" fontId="7" fillId="0" borderId="12" xfId="0" applyFont="1" applyBorder="1" applyAlignment="1">
      <alignment horizontal="center"/>
    </xf>
    <xf numFmtId="165" fontId="7" fillId="0" borderId="11" xfId="0" applyNumberFormat="1" applyFont="1" applyBorder="1"/>
    <xf numFmtId="37" fontId="7" fillId="0" borderId="0" xfId="0" applyNumberFormat="1" applyFont="1" applyAlignment="1">
      <alignment horizontal="center"/>
    </xf>
    <xf numFmtId="37" fontId="5" fillId="0" borderId="0" xfId="0" applyNumberFormat="1" applyFont="1" applyAlignment="1">
      <alignment horizontal="left"/>
    </xf>
    <xf numFmtId="0" fontId="0" fillId="0" borderId="1" xfId="0" applyBorder="1" applyAlignment="1">
      <alignment horizontal="left"/>
    </xf>
    <xf numFmtId="164" fontId="9" fillId="0" borderId="0" xfId="0" applyNumberFormat="1" applyFont="1" applyAlignment="1">
      <alignment horizontal="center" vertical="center" wrapText="1"/>
    </xf>
    <xf numFmtId="164" fontId="6" fillId="0" borderId="0" xfId="0" quotePrefix="1" applyNumberFormat="1" applyFont="1" applyAlignment="1">
      <alignment horizontal="center" vertical="center" wrapText="1"/>
    </xf>
    <xf numFmtId="0" fontId="4" fillId="0" borderId="0" xfId="0" applyFont="1" applyAlignment="1">
      <alignment horizontal="center" vertical="center" wrapText="1"/>
    </xf>
    <xf numFmtId="164" fontId="4" fillId="0" borderId="0" xfId="0" quotePrefix="1" applyNumberFormat="1" applyFont="1" applyAlignment="1">
      <alignment horizontal="center" vertical="center" wrapText="1"/>
    </xf>
    <xf numFmtId="164" fontId="4" fillId="0" borderId="0" xfId="0" applyNumberFormat="1" applyFont="1" applyAlignment="1">
      <alignment horizontal="center" vertical="center" wrapText="1"/>
    </xf>
    <xf numFmtId="0" fontId="0" fillId="0" borderId="0" xfId="0" applyAlignment="1">
      <alignment vertical="center"/>
    </xf>
    <xf numFmtId="0" fontId="5" fillId="0" borderId="0" xfId="0" applyFont="1" applyAlignment="1">
      <alignment vertical="center" wrapText="1"/>
    </xf>
    <xf numFmtId="164" fontId="0" fillId="0" borderId="0" xfId="4" applyNumberFormat="1" applyFont="1" applyFill="1"/>
    <xf numFmtId="0" fontId="2" fillId="0" borderId="13" xfId="0" applyFont="1" applyBorder="1" applyAlignment="1">
      <alignment horizontal="center" wrapText="1"/>
    </xf>
    <xf numFmtId="0" fontId="2" fillId="0" borderId="13" xfId="0" applyFont="1" applyBorder="1" applyAlignment="1">
      <alignment horizontal="left" wrapText="1" indent="1"/>
    </xf>
    <xf numFmtId="0" fontId="0" fillId="0" borderId="0" xfId="0" applyAlignment="1">
      <alignment horizontal="left" indent="1"/>
    </xf>
    <xf numFmtId="0" fontId="0" fillId="0" borderId="0" xfId="0" applyAlignment="1">
      <alignment horizontal="left" indent="3"/>
    </xf>
    <xf numFmtId="0" fontId="2" fillId="0" borderId="0" xfId="0" applyFont="1" applyAlignment="1">
      <alignment horizontal="left" indent="3"/>
    </xf>
    <xf numFmtId="166" fontId="7" fillId="0" borderId="0" xfId="0" applyNumberFormat="1" applyFont="1" applyAlignment="1">
      <alignment horizontal="center"/>
    </xf>
    <xf numFmtId="0" fontId="7" fillId="0" borderId="0" xfId="0" applyFont="1" applyAlignment="1">
      <alignment horizontal="center"/>
    </xf>
    <xf numFmtId="0" fontId="2" fillId="0" borderId="0" xfId="0" applyFont="1" applyAlignment="1">
      <alignment horizontal="center"/>
    </xf>
    <xf numFmtId="0" fontId="0" fillId="0" borderId="0" xfId="0" applyAlignment="1">
      <alignment horizontal="left" vertical="top" wrapText="1"/>
    </xf>
    <xf numFmtId="0" fontId="5" fillId="0" borderId="0" xfId="0" applyFont="1" applyAlignment="1">
      <alignment horizontal="left" wrapText="1"/>
    </xf>
    <xf numFmtId="0" fontId="5" fillId="0" borderId="0" xfId="0" applyFont="1" applyAlignment="1">
      <alignment horizontal="left" vertical="center" wrapText="1"/>
    </xf>
    <xf numFmtId="0" fontId="0" fillId="0" borderId="0" xfId="0" applyAlignment="1">
      <alignment horizontal="left"/>
    </xf>
    <xf numFmtId="0" fontId="5" fillId="0" borderId="0" xfId="0" applyFont="1" applyAlignment="1">
      <alignment horizontal="left" vertical="center"/>
    </xf>
    <xf numFmtId="0" fontId="7" fillId="0" borderId="0" xfId="0" applyFont="1" applyAlignment="1">
      <alignment horizontal="center" wrapText="1"/>
    </xf>
    <xf numFmtId="0" fontId="7" fillId="0" borderId="0" xfId="0" applyFont="1" applyAlignment="1">
      <alignment wrapText="1"/>
    </xf>
    <xf numFmtId="0" fontId="7" fillId="0" borderId="0" xfId="0" quotePrefix="1" applyFont="1" applyAlignment="1">
      <alignment horizontal="center" wrapText="1"/>
    </xf>
    <xf numFmtId="17" fontId="5" fillId="0" borderId="0" xfId="0" quotePrefix="1" applyNumberFormat="1" applyFont="1" applyAlignment="1">
      <alignment horizontal="left" vertical="top" wrapText="1"/>
    </xf>
    <xf numFmtId="0" fontId="7" fillId="0" borderId="14" xfId="0" applyFont="1" applyBorder="1" applyAlignment="1">
      <alignment horizontal="center"/>
    </xf>
    <xf numFmtId="0" fontId="7" fillId="0" borderId="15" xfId="0" applyFont="1" applyBorder="1" applyAlignment="1">
      <alignment horizontal="center"/>
    </xf>
    <xf numFmtId="0" fontId="7" fillId="0" borderId="16" xfId="0" applyFont="1" applyBorder="1" applyAlignment="1">
      <alignment horizontal="center"/>
    </xf>
    <xf numFmtId="164" fontId="7" fillId="0" borderId="17" xfId="0" applyNumberFormat="1" applyFont="1" applyBorder="1" applyAlignment="1">
      <alignment horizontal="center" wrapText="1"/>
    </xf>
    <xf numFmtId="164" fontId="7" fillId="0" borderId="12" xfId="0" applyNumberFormat="1" applyFont="1" applyBorder="1" applyAlignment="1">
      <alignment horizontal="center" wrapText="1"/>
    </xf>
    <xf numFmtId="0" fontId="7" fillId="0" borderId="17" xfId="0" applyFont="1" applyBorder="1" applyAlignment="1">
      <alignment horizontal="center"/>
    </xf>
    <xf numFmtId="0" fontId="7" fillId="0" borderId="12" xfId="0" applyFont="1" applyBorder="1" applyAlignment="1">
      <alignment horizontal="center"/>
    </xf>
    <xf numFmtId="0" fontId="7" fillId="0" borderId="17" xfId="0" applyFont="1" applyBorder="1" applyAlignment="1">
      <alignment horizontal="center" wrapText="1"/>
    </xf>
    <xf numFmtId="0" fontId="7" fillId="0" borderId="12" xfId="0" applyFont="1" applyBorder="1" applyAlignment="1">
      <alignment horizontal="center" wrapText="1"/>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6BC84-9368-444D-88DC-8EF38FF3ADA6}">
  <sheetPr>
    <pageSetUpPr fitToPage="1"/>
  </sheetPr>
  <dimension ref="A1:B15"/>
  <sheetViews>
    <sheetView showGridLines="0" view="pageBreakPreview" zoomScaleSheetLayoutView="100" workbookViewId="0">
      <selection activeCell="B33" sqref="B33"/>
    </sheetView>
  </sheetViews>
  <sheetFormatPr defaultRowHeight="14.5" x14ac:dyDescent="0.35"/>
  <cols>
    <col min="1" max="1" width="7.1796875" customWidth="1"/>
    <col min="2" max="2" width="99" bestFit="1" customWidth="1"/>
  </cols>
  <sheetData>
    <row r="1" spans="1:2" x14ac:dyDescent="0.35">
      <c r="A1" s="89" t="s">
        <v>175</v>
      </c>
      <c r="B1" s="89"/>
    </row>
    <row r="2" spans="1:2" ht="15.75" customHeight="1" x14ac:dyDescent="0.35">
      <c r="A2" s="90" t="str">
        <f>"TO Tariff Rate Year "&amp;'1'!$G$5+2</f>
        <v>TO Tariff Rate Year 2024</v>
      </c>
      <c r="B2" s="90"/>
    </row>
    <row r="3" spans="1:2" x14ac:dyDescent="0.35">
      <c r="A3" s="89" t="s">
        <v>174</v>
      </c>
      <c r="B3" s="89"/>
    </row>
    <row r="4" spans="1:2" x14ac:dyDescent="0.35">
      <c r="A4" s="5"/>
      <c r="B4" s="5"/>
    </row>
    <row r="5" spans="1:2" x14ac:dyDescent="0.35">
      <c r="A5" s="89" t="s">
        <v>172</v>
      </c>
      <c r="B5" s="89"/>
    </row>
    <row r="7" spans="1:2" x14ac:dyDescent="0.35">
      <c r="A7" s="9" t="s">
        <v>173</v>
      </c>
      <c r="B7" s="9" t="s">
        <v>0</v>
      </c>
    </row>
    <row r="8" spans="1:2" x14ac:dyDescent="0.35">
      <c r="A8" s="10">
        <v>1</v>
      </c>
      <c r="B8" t="s">
        <v>132</v>
      </c>
    </row>
    <row r="9" spans="1:2" x14ac:dyDescent="0.35">
      <c r="A9" s="10">
        <v>2</v>
      </c>
      <c r="B9" t="s">
        <v>165</v>
      </c>
    </row>
    <row r="10" spans="1:2" x14ac:dyDescent="0.35">
      <c r="A10" s="10">
        <v>3</v>
      </c>
      <c r="B10" t="s">
        <v>371</v>
      </c>
    </row>
    <row r="11" spans="1:2" x14ac:dyDescent="0.35">
      <c r="A11" s="10">
        <v>4</v>
      </c>
      <c r="B11" t="s">
        <v>145</v>
      </c>
    </row>
    <row r="12" spans="1:2" x14ac:dyDescent="0.35">
      <c r="A12" s="10">
        <v>5</v>
      </c>
      <c r="B12" t="s">
        <v>146</v>
      </c>
    </row>
    <row r="13" spans="1:2" x14ac:dyDescent="0.35">
      <c r="A13" s="10">
        <v>6</v>
      </c>
      <c r="B13" t="s">
        <v>147</v>
      </c>
    </row>
    <row r="14" spans="1:2" x14ac:dyDescent="0.35">
      <c r="A14" s="10">
        <v>7</v>
      </c>
      <c r="B14" t="s">
        <v>182</v>
      </c>
    </row>
    <row r="15" spans="1:2" x14ac:dyDescent="0.35">
      <c r="A15" s="10">
        <v>8</v>
      </c>
      <c r="B15" t="s">
        <v>266</v>
      </c>
    </row>
  </sheetData>
  <mergeCells count="4">
    <mergeCell ref="A1:B1"/>
    <mergeCell ref="A3:B3"/>
    <mergeCell ref="A5:B5"/>
    <mergeCell ref="A2:B2"/>
  </mergeCells>
  <printOptions horizontalCentered="1"/>
  <pageMargins left="1" right="1" top="1" bottom="1" header="0.5" footer="0.5"/>
  <pageSetup orientation="landscape" r:id="rId1"/>
  <headerFooter>
    <oddFooter>&amp;C&amp;1#&amp;"Calibri"&amp;12&amp;K000000Confidential</oddFooter>
  </headerFooter>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pageSetUpPr fitToPage="1"/>
  </sheetPr>
  <dimension ref="A1:H30"/>
  <sheetViews>
    <sheetView showGridLines="0" tabSelected="1" view="pageBreakPreview" zoomScaleSheetLayoutView="100" workbookViewId="0">
      <selection activeCell="N11" sqref="N11"/>
    </sheetView>
  </sheetViews>
  <sheetFormatPr defaultRowHeight="14.5" x14ac:dyDescent="0.35"/>
  <cols>
    <col min="1" max="1" width="5.453125" customWidth="1"/>
    <col min="2" max="2" width="55.81640625" customWidth="1"/>
    <col min="3" max="3" width="18.1796875" customWidth="1"/>
    <col min="4" max="4" width="17.453125" customWidth="1"/>
    <col min="5" max="5" width="2.26953125" customWidth="1"/>
    <col min="6" max="6" width="39" customWidth="1"/>
    <col min="7" max="7" width="8" customWidth="1"/>
    <col min="8" max="8" width="5.453125" customWidth="1"/>
  </cols>
  <sheetData>
    <row r="1" spans="1:8" x14ac:dyDescent="0.35">
      <c r="A1" s="91" t="str">
        <f>ToC!A1</f>
        <v>Pacific Gas and Electric Company</v>
      </c>
      <c r="B1" s="91"/>
      <c r="C1" s="91"/>
      <c r="D1" s="91"/>
      <c r="E1" s="91"/>
      <c r="F1" s="91"/>
      <c r="G1" s="91"/>
    </row>
    <row r="2" spans="1:8" x14ac:dyDescent="0.35">
      <c r="A2" s="91" t="str">
        <f>ToC!A2</f>
        <v>TO Tariff Rate Year 2024</v>
      </c>
      <c r="B2" s="91"/>
      <c r="C2" s="91"/>
      <c r="D2" s="91"/>
      <c r="E2" s="91"/>
      <c r="F2" s="91"/>
      <c r="G2" s="91"/>
    </row>
    <row r="3" spans="1:8" x14ac:dyDescent="0.35">
      <c r="A3" s="91" t="s">
        <v>132</v>
      </c>
      <c r="B3" s="91"/>
      <c r="C3" s="91"/>
      <c r="D3" s="91"/>
      <c r="E3" s="91"/>
      <c r="F3" s="91"/>
      <c r="G3" s="91"/>
    </row>
    <row r="4" spans="1:8" x14ac:dyDescent="0.35">
      <c r="A4" s="91" t="s">
        <v>176</v>
      </c>
      <c r="B4" s="91"/>
      <c r="C4" s="91"/>
      <c r="D4" s="91"/>
      <c r="E4" s="91"/>
      <c r="F4" s="91"/>
      <c r="G4" s="91"/>
    </row>
    <row r="5" spans="1:8" x14ac:dyDescent="0.35">
      <c r="B5" s="67" t="s">
        <v>168</v>
      </c>
      <c r="F5" s="66" t="s">
        <v>166</v>
      </c>
      <c r="G5" s="67">
        <v>2022</v>
      </c>
    </row>
    <row r="6" spans="1:8" x14ac:dyDescent="0.35">
      <c r="B6" s="66"/>
      <c r="C6" s="66"/>
      <c r="D6" s="66"/>
      <c r="E6" s="66"/>
      <c r="F6" s="66"/>
      <c r="G6" s="66"/>
      <c r="H6" s="66"/>
    </row>
    <row r="7" spans="1:8" x14ac:dyDescent="0.35">
      <c r="C7" s="54" t="s">
        <v>107</v>
      </c>
      <c r="D7" s="54" t="s">
        <v>108</v>
      </c>
      <c r="E7" s="54"/>
      <c r="F7" s="54" t="s">
        <v>109</v>
      </c>
      <c r="G7" s="7"/>
    </row>
    <row r="8" spans="1:8" x14ac:dyDescent="0.35">
      <c r="C8" s="2" t="s">
        <v>161</v>
      </c>
      <c r="D8" s="2" t="s">
        <v>159</v>
      </c>
      <c r="E8" s="2"/>
      <c r="F8" s="2" t="s">
        <v>128</v>
      </c>
      <c r="G8" s="8"/>
    </row>
    <row r="9" spans="1:8" s="10" customFormat="1" x14ac:dyDescent="0.35">
      <c r="A9" s="9" t="s">
        <v>103</v>
      </c>
      <c r="B9" s="53" t="s">
        <v>0</v>
      </c>
      <c r="C9" s="9" t="s">
        <v>160</v>
      </c>
      <c r="D9" s="9" t="s">
        <v>158</v>
      </c>
      <c r="E9" s="2"/>
      <c r="F9" s="16" t="s">
        <v>127</v>
      </c>
      <c r="G9" s="9"/>
      <c r="H9" s="9" t="s">
        <v>103</v>
      </c>
    </row>
    <row r="10" spans="1:8" x14ac:dyDescent="0.35">
      <c r="A10" s="2">
        <v>100</v>
      </c>
      <c r="B10" s="6" t="s">
        <v>163</v>
      </c>
      <c r="C10" s="1" t="s">
        <v>122</v>
      </c>
      <c r="D10" s="65">
        <v>4047152158</v>
      </c>
      <c r="E10" s="2"/>
      <c r="F10" s="58"/>
      <c r="H10" s="2">
        <f>A10</f>
        <v>100</v>
      </c>
    </row>
    <row r="11" spans="1:8" x14ac:dyDescent="0.35">
      <c r="A11" s="2">
        <f t="shared" ref="A11" si="0">A10+1</f>
        <v>101</v>
      </c>
      <c r="B11" t="s">
        <v>384</v>
      </c>
      <c r="C11" s="1"/>
      <c r="D11" s="64">
        <v>-5143227.2699999986</v>
      </c>
      <c r="E11" s="2"/>
      <c r="F11" s="1"/>
      <c r="G11" s="10" t="s">
        <v>118</v>
      </c>
      <c r="H11" s="2">
        <f>A11</f>
        <v>101</v>
      </c>
    </row>
    <row r="12" spans="1:8" x14ac:dyDescent="0.35">
      <c r="A12" s="2"/>
      <c r="B12" s="6"/>
      <c r="C12" s="1"/>
      <c r="D12" s="47"/>
      <c r="E12" s="2"/>
      <c r="F12" s="58"/>
      <c r="H12" s="2"/>
    </row>
    <row r="13" spans="1:8" x14ac:dyDescent="0.35">
      <c r="A13" s="2"/>
      <c r="B13" s="6" t="s">
        <v>281</v>
      </c>
      <c r="C13" s="1"/>
      <c r="D13" s="47"/>
      <c r="E13" s="2"/>
      <c r="F13" s="58"/>
      <c r="H13" s="2"/>
    </row>
    <row r="14" spans="1:8" x14ac:dyDescent="0.35">
      <c r="A14" s="2">
        <f>A11+1</f>
        <v>102</v>
      </c>
      <c r="B14" t="s">
        <v>10</v>
      </c>
      <c r="C14" s="1"/>
      <c r="D14" s="47">
        <f>-'6'!E65</f>
        <v>-86744127.739999995</v>
      </c>
      <c r="E14" s="2"/>
      <c r="F14" s="1" t="s">
        <v>378</v>
      </c>
      <c r="G14" s="10" t="s">
        <v>119</v>
      </c>
      <c r="H14" s="2">
        <f t="shared" ref="H14:H18" si="1">A14</f>
        <v>102</v>
      </c>
    </row>
    <row r="15" spans="1:8" x14ac:dyDescent="0.35">
      <c r="A15" s="2">
        <f t="shared" ref="A15:A17" si="2">A14+1</f>
        <v>103</v>
      </c>
      <c r="B15" t="s">
        <v>11</v>
      </c>
      <c r="C15" s="1"/>
      <c r="D15" s="47">
        <f>-SUM('6'!E60:E62)</f>
        <v>-230469297.76935172</v>
      </c>
      <c r="E15" s="2"/>
      <c r="F15" s="1" t="s">
        <v>379</v>
      </c>
      <c r="G15" s="10" t="s">
        <v>123</v>
      </c>
      <c r="H15" s="2">
        <f t="shared" si="1"/>
        <v>103</v>
      </c>
    </row>
    <row r="16" spans="1:8" x14ac:dyDescent="0.35">
      <c r="A16" s="2">
        <f t="shared" si="2"/>
        <v>104</v>
      </c>
      <c r="B16" t="s">
        <v>12</v>
      </c>
      <c r="C16" s="1"/>
      <c r="D16" s="47">
        <f>-('6'!F60+'6'!F62)</f>
        <v>-13541456.31478142</v>
      </c>
      <c r="E16" s="2"/>
      <c r="F16" s="1" t="s">
        <v>380</v>
      </c>
      <c r="G16" s="10" t="s">
        <v>123</v>
      </c>
      <c r="H16" s="2">
        <f t="shared" si="1"/>
        <v>104</v>
      </c>
    </row>
    <row r="17" spans="1:8" x14ac:dyDescent="0.35">
      <c r="A17" s="2">
        <f t="shared" si="2"/>
        <v>105</v>
      </c>
      <c r="B17" t="s">
        <v>3</v>
      </c>
      <c r="C17" s="1"/>
      <c r="D17" s="47">
        <f>'3'!K26</f>
        <v>-1141816.43</v>
      </c>
      <c r="E17" s="2"/>
      <c r="F17" s="1" t="s">
        <v>282</v>
      </c>
      <c r="G17" s="10" t="s">
        <v>124</v>
      </c>
      <c r="H17" s="2">
        <f t="shared" si="1"/>
        <v>105</v>
      </c>
    </row>
    <row r="18" spans="1:8" x14ac:dyDescent="0.35">
      <c r="A18" s="2">
        <f>A17+1</f>
        <v>106</v>
      </c>
      <c r="B18" t="s">
        <v>280</v>
      </c>
      <c r="C18" s="1"/>
      <c r="D18" s="47">
        <f>-('6'!K60+'6'!K62)</f>
        <v>-35220591.134182923</v>
      </c>
      <c r="E18" s="2"/>
      <c r="F18" s="1" t="s">
        <v>381</v>
      </c>
      <c r="G18" s="10" t="s">
        <v>275</v>
      </c>
      <c r="H18" s="2">
        <f t="shared" si="1"/>
        <v>106</v>
      </c>
    </row>
    <row r="19" spans="1:8" x14ac:dyDescent="0.35">
      <c r="A19" s="2"/>
      <c r="C19" s="1"/>
      <c r="D19" s="47"/>
      <c r="E19" s="2"/>
      <c r="F19" s="1"/>
      <c r="H19" s="2"/>
    </row>
    <row r="20" spans="1:8" x14ac:dyDescent="0.35">
      <c r="A20" s="2"/>
      <c r="B20" s="6" t="s">
        <v>117</v>
      </c>
      <c r="C20" s="1"/>
      <c r="D20" s="47"/>
      <c r="E20" s="2"/>
      <c r="F20" s="1"/>
      <c r="H20" s="2"/>
    </row>
    <row r="21" spans="1:8" x14ac:dyDescent="0.35">
      <c r="A21" s="2">
        <f>A18+1</f>
        <v>107</v>
      </c>
      <c r="B21" t="s">
        <v>325</v>
      </c>
      <c r="C21" s="1"/>
      <c r="D21" s="64">
        <v>-339414.05000257556</v>
      </c>
      <c r="E21" s="2"/>
      <c r="F21" s="1" t="s">
        <v>323</v>
      </c>
      <c r="G21" s="10" t="s">
        <v>283</v>
      </c>
      <c r="H21" s="2">
        <f>A21</f>
        <v>107</v>
      </c>
    </row>
    <row r="22" spans="1:8" s="6" customFormat="1" x14ac:dyDescent="0.35">
      <c r="A22" s="2">
        <f>A21+1</f>
        <v>108</v>
      </c>
      <c r="B22" s="11" t="s">
        <v>157</v>
      </c>
      <c r="C22" s="61"/>
      <c r="D22" s="13">
        <f>SUM(D10:D21)</f>
        <v>3674552227.2916822</v>
      </c>
      <c r="E22" s="13"/>
      <c r="F22" s="75" t="s">
        <v>324</v>
      </c>
      <c r="G22" s="12"/>
      <c r="H22" s="2">
        <f t="shared" ref="H22" si="3">A22</f>
        <v>108</v>
      </c>
    </row>
    <row r="23" spans="1:8" x14ac:dyDescent="0.35">
      <c r="D23" s="23"/>
      <c r="E23" s="23"/>
    </row>
    <row r="24" spans="1:8" x14ac:dyDescent="0.35">
      <c r="B24" s="17" t="s">
        <v>115</v>
      </c>
      <c r="D24" s="23"/>
      <c r="E24" s="23"/>
      <c r="F24" s="23"/>
      <c r="G24" s="23"/>
    </row>
    <row r="25" spans="1:8" ht="33.75" customHeight="1" x14ac:dyDescent="0.35">
      <c r="B25" s="92" t="s">
        <v>385</v>
      </c>
      <c r="C25" s="92"/>
      <c r="D25" s="92"/>
      <c r="E25" s="92"/>
      <c r="F25" s="92"/>
      <c r="G25" s="92"/>
    </row>
    <row r="26" spans="1:8" ht="17.25" customHeight="1" x14ac:dyDescent="0.35">
      <c r="B26" s="92" t="s">
        <v>285</v>
      </c>
      <c r="C26" s="92"/>
      <c r="D26" s="92"/>
      <c r="E26" s="92"/>
      <c r="F26" s="92"/>
      <c r="G26" s="92"/>
    </row>
    <row r="27" spans="1:8" ht="31.5" customHeight="1" x14ac:dyDescent="0.35">
      <c r="B27" s="92" t="s">
        <v>318</v>
      </c>
      <c r="C27" s="92"/>
      <c r="D27" s="92"/>
      <c r="E27" s="92"/>
      <c r="F27" s="92"/>
      <c r="G27" s="92"/>
    </row>
    <row r="28" spans="1:8" ht="17.25" customHeight="1" x14ac:dyDescent="0.35">
      <c r="B28" s="92" t="s">
        <v>317</v>
      </c>
      <c r="C28" s="92"/>
      <c r="D28" s="92"/>
      <c r="E28" s="92"/>
      <c r="F28" s="92"/>
      <c r="G28" s="92"/>
    </row>
    <row r="29" spans="1:8" ht="34.5" customHeight="1" x14ac:dyDescent="0.35">
      <c r="B29" s="94" t="s">
        <v>322</v>
      </c>
      <c r="C29" s="94"/>
      <c r="D29" s="94"/>
      <c r="E29" s="94"/>
      <c r="F29" s="94"/>
      <c r="G29" s="94"/>
    </row>
    <row r="30" spans="1:8" x14ac:dyDescent="0.35">
      <c r="B30" s="93" t="s">
        <v>326</v>
      </c>
      <c r="C30" s="93"/>
      <c r="D30" s="93"/>
      <c r="E30" s="93"/>
      <c r="F30" s="93"/>
      <c r="G30" s="93"/>
    </row>
  </sheetData>
  <mergeCells count="10">
    <mergeCell ref="B30:G30"/>
    <mergeCell ref="B26:G26"/>
    <mergeCell ref="B27:G27"/>
    <mergeCell ref="B28:G28"/>
    <mergeCell ref="B29:G29"/>
    <mergeCell ref="A1:G1"/>
    <mergeCell ref="A2:G2"/>
    <mergeCell ref="A3:G3"/>
    <mergeCell ref="A4:G4"/>
    <mergeCell ref="B25:G25"/>
  </mergeCells>
  <printOptions horizontalCentered="1"/>
  <pageMargins left="1" right="1" top="1" bottom="1" header="0.5" footer="0.5"/>
  <pageSetup scale="76" orientation="landscape" r:id="rId1"/>
  <headerFooter>
    <oddHeader xml:space="preserve">&amp;R&amp;10Docket No. ER19-13-000- Annual Update RY2024
&amp;F
</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0">
    <pageSetUpPr fitToPage="1"/>
  </sheetPr>
  <dimension ref="A1:O28"/>
  <sheetViews>
    <sheetView showGridLines="0" tabSelected="1" view="pageBreakPreview" zoomScaleSheetLayoutView="100" workbookViewId="0">
      <selection activeCell="N11" sqref="N11"/>
    </sheetView>
  </sheetViews>
  <sheetFormatPr defaultRowHeight="14.5" x14ac:dyDescent="0.35"/>
  <cols>
    <col min="1" max="1" width="5.453125" customWidth="1"/>
    <col min="2" max="2" width="28.7265625" bestFit="1" customWidth="1"/>
    <col min="3" max="3" width="17.7265625" style="10" bestFit="1" customWidth="1"/>
    <col min="4" max="4" width="15.26953125" style="10" bestFit="1" customWidth="1"/>
    <col min="5" max="5" width="23.81640625" style="10" bestFit="1" customWidth="1"/>
    <col min="6" max="6" width="14.81640625" style="10" bestFit="1" customWidth="1"/>
    <col min="7" max="7" width="18.7265625" style="10" customWidth="1"/>
    <col min="8" max="8" width="14.7265625" style="10" customWidth="1"/>
    <col min="9" max="9" width="13.1796875" style="10" bestFit="1" customWidth="1"/>
    <col min="10" max="10" width="15.26953125" style="10" bestFit="1" customWidth="1"/>
    <col min="11" max="11" width="32.26953125" style="1" bestFit="1" customWidth="1"/>
    <col min="12" max="12" width="5.453125" customWidth="1"/>
    <col min="13" max="13" width="16.81640625" bestFit="1" customWidth="1"/>
    <col min="14" max="14" width="9.1796875" customWidth="1"/>
    <col min="15" max="15" width="15.26953125" bestFit="1" customWidth="1"/>
  </cols>
  <sheetData>
    <row r="1" spans="1:15" x14ac:dyDescent="0.35">
      <c r="A1" s="91" t="str">
        <f>'1'!A1:G1</f>
        <v>Pacific Gas and Electric Company</v>
      </c>
      <c r="B1" s="91"/>
      <c r="C1" s="91"/>
      <c r="D1" s="91"/>
      <c r="E1" s="91"/>
      <c r="F1" s="91"/>
      <c r="G1" s="91"/>
      <c r="H1" s="91"/>
      <c r="I1" s="91"/>
      <c r="J1" s="91"/>
      <c r="K1" s="91"/>
    </row>
    <row r="2" spans="1:15" x14ac:dyDescent="0.35">
      <c r="A2" s="91" t="str">
        <f>'1'!A2:G2</f>
        <v>TO Tariff Rate Year 2024</v>
      </c>
      <c r="B2" s="91"/>
      <c r="C2" s="91"/>
      <c r="D2" s="91"/>
      <c r="E2" s="91"/>
      <c r="F2" s="91"/>
      <c r="G2" s="91"/>
      <c r="H2" s="91"/>
      <c r="I2" s="91"/>
      <c r="J2" s="91"/>
      <c r="K2" s="91"/>
    </row>
    <row r="3" spans="1:15" x14ac:dyDescent="0.35">
      <c r="A3" s="91" t="s">
        <v>165</v>
      </c>
      <c r="B3" s="91"/>
      <c r="C3" s="91"/>
      <c r="D3" s="91"/>
      <c r="E3" s="91"/>
      <c r="F3" s="91"/>
      <c r="G3" s="91"/>
      <c r="H3" s="91"/>
      <c r="I3" s="91"/>
      <c r="J3" s="91"/>
      <c r="K3" s="91"/>
    </row>
    <row r="4" spans="1:15" x14ac:dyDescent="0.35">
      <c r="A4" s="91" t="s">
        <v>177</v>
      </c>
      <c r="B4" s="91"/>
      <c r="C4" s="91"/>
      <c r="D4" s="91"/>
      <c r="E4" s="91"/>
      <c r="F4" s="91"/>
      <c r="G4" s="91"/>
      <c r="H4" s="91"/>
      <c r="I4" s="91"/>
      <c r="J4" s="91"/>
      <c r="K4" s="91"/>
    </row>
    <row r="5" spans="1:15" x14ac:dyDescent="0.35">
      <c r="B5" s="67" t="s">
        <v>168</v>
      </c>
      <c r="K5" s="2" t="str">
        <f>"Prior Year: "&amp;'1'!$G$5</f>
        <v>Prior Year: 2022</v>
      </c>
    </row>
    <row r="7" spans="1:15" x14ac:dyDescent="0.35">
      <c r="C7" s="54" t="s">
        <v>107</v>
      </c>
      <c r="D7" s="54" t="s">
        <v>108</v>
      </c>
      <c r="E7" s="54" t="s">
        <v>109</v>
      </c>
      <c r="F7" s="54" t="s">
        <v>110</v>
      </c>
      <c r="G7" s="54" t="s">
        <v>111</v>
      </c>
      <c r="H7" s="54" t="s">
        <v>112</v>
      </c>
      <c r="I7" s="54" t="s">
        <v>113</v>
      </c>
      <c r="J7" s="54" t="s">
        <v>114</v>
      </c>
      <c r="K7" s="54" t="s">
        <v>148</v>
      </c>
    </row>
    <row r="8" spans="1:15" x14ac:dyDescent="0.35">
      <c r="C8" s="8"/>
      <c r="D8" s="8"/>
      <c r="E8" s="8" t="s">
        <v>118</v>
      </c>
      <c r="F8" s="14" t="s">
        <v>119</v>
      </c>
      <c r="G8" s="8"/>
      <c r="H8" s="14" t="s">
        <v>123</v>
      </c>
      <c r="I8" s="14" t="s">
        <v>124</v>
      </c>
      <c r="J8" s="14" t="s">
        <v>278</v>
      </c>
      <c r="K8" s="62"/>
    </row>
    <row r="9" spans="1:15" x14ac:dyDescent="0.35">
      <c r="C9" s="8"/>
      <c r="D9" s="8"/>
      <c r="E9" s="8"/>
      <c r="F9" s="14"/>
      <c r="G9" s="8"/>
      <c r="H9" s="8"/>
      <c r="I9"/>
      <c r="J9" s="15" t="s">
        <v>131</v>
      </c>
      <c r="K9" s="62"/>
    </row>
    <row r="10" spans="1:15" x14ac:dyDescent="0.35">
      <c r="C10" s="2" t="s">
        <v>161</v>
      </c>
      <c r="D10" s="2" t="s">
        <v>159</v>
      </c>
      <c r="E10" s="15" t="s">
        <v>164</v>
      </c>
      <c r="F10" s="15" t="s">
        <v>121</v>
      </c>
      <c r="G10" s="15" t="s">
        <v>386</v>
      </c>
      <c r="H10" s="15" t="s">
        <v>276</v>
      </c>
      <c r="I10" s="15" t="s">
        <v>116</v>
      </c>
      <c r="J10" s="15" t="s">
        <v>130</v>
      </c>
      <c r="K10" s="2" t="s">
        <v>128</v>
      </c>
    </row>
    <row r="11" spans="1:15" s="18" customFormat="1" x14ac:dyDescent="0.35">
      <c r="A11" s="16" t="s">
        <v>104</v>
      </c>
      <c r="B11" s="17" t="s">
        <v>105</v>
      </c>
      <c r="C11" s="9" t="s">
        <v>160</v>
      </c>
      <c r="D11" s="9" t="s">
        <v>158</v>
      </c>
      <c r="E11" s="9" t="s">
        <v>106</v>
      </c>
      <c r="F11" s="16" t="s">
        <v>120</v>
      </c>
      <c r="G11" s="16" t="s">
        <v>387</v>
      </c>
      <c r="H11" s="16" t="s">
        <v>277</v>
      </c>
      <c r="I11" s="16" t="s">
        <v>117</v>
      </c>
      <c r="J11" s="16" t="s">
        <v>129</v>
      </c>
      <c r="K11" s="16" t="s">
        <v>127</v>
      </c>
      <c r="L11" s="16" t="s">
        <v>104</v>
      </c>
      <c r="O11" s="21"/>
    </row>
    <row r="12" spans="1:15" ht="16.5" customHeight="1" x14ac:dyDescent="0.35">
      <c r="A12" s="2">
        <v>100</v>
      </c>
      <c r="B12" t="s">
        <v>32</v>
      </c>
      <c r="C12" s="74" t="s">
        <v>368</v>
      </c>
      <c r="D12" s="64">
        <v>767135921</v>
      </c>
      <c r="E12" s="64">
        <v>0</v>
      </c>
      <c r="F12" s="64">
        <v>-468499422</v>
      </c>
      <c r="G12" s="64">
        <v>-5784033.3499999987</v>
      </c>
      <c r="H12" s="64">
        <v>0</v>
      </c>
      <c r="I12" s="64">
        <v>-1037186.3800000001</v>
      </c>
      <c r="J12" s="21">
        <f>SUM(D12:I12)</f>
        <v>291815279.26999998</v>
      </c>
      <c r="K12" s="1" t="s">
        <v>270</v>
      </c>
      <c r="L12" s="2">
        <f>A12</f>
        <v>100</v>
      </c>
      <c r="M12" s="83"/>
      <c r="N12" s="23"/>
      <c r="O12" s="83"/>
    </row>
    <row r="13" spans="1:15" x14ac:dyDescent="0.35">
      <c r="A13" s="2">
        <f>A12+1</f>
        <v>101</v>
      </c>
      <c r="B13" t="s">
        <v>33</v>
      </c>
      <c r="C13" s="74" t="s">
        <v>365</v>
      </c>
      <c r="D13" s="64">
        <v>91215896</v>
      </c>
      <c r="E13" s="64">
        <v>684385640.19999993</v>
      </c>
      <c r="F13" s="64">
        <v>0</v>
      </c>
      <c r="G13" s="64">
        <v>0</v>
      </c>
      <c r="H13" s="64">
        <v>0</v>
      </c>
      <c r="I13" s="64">
        <v>1940.2500001015098</v>
      </c>
      <c r="J13" s="21">
        <f t="shared" ref="J13:J16" si="0">SUM(D13:I13)</f>
        <v>775603476.45000005</v>
      </c>
      <c r="K13" s="1" t="s">
        <v>271</v>
      </c>
      <c r="L13" s="2">
        <f t="shared" ref="L13:L17" si="1">A13</f>
        <v>101</v>
      </c>
      <c r="M13" s="83"/>
      <c r="N13" s="23"/>
      <c r="O13" s="23"/>
    </row>
    <row r="14" spans="1:15" x14ac:dyDescent="0.35">
      <c r="A14" s="2">
        <f>A13+1</f>
        <v>102</v>
      </c>
      <c r="B14" t="s">
        <v>34</v>
      </c>
      <c r="C14" s="74" t="s">
        <v>369</v>
      </c>
      <c r="D14" s="64">
        <v>104260897</v>
      </c>
      <c r="E14" s="64">
        <v>0</v>
      </c>
      <c r="F14" s="64">
        <v>0</v>
      </c>
      <c r="G14" s="64">
        <v>-657236.38</v>
      </c>
      <c r="H14" s="64">
        <v>0</v>
      </c>
      <c r="I14" s="64">
        <v>0</v>
      </c>
      <c r="J14" s="21">
        <f>SUM(D14:I14)</f>
        <v>103603660.62</v>
      </c>
      <c r="K14" s="1" t="s">
        <v>272</v>
      </c>
      <c r="L14" s="2">
        <f t="shared" si="1"/>
        <v>102</v>
      </c>
      <c r="M14" s="83"/>
      <c r="N14" s="23"/>
    </row>
    <row r="15" spans="1:15" x14ac:dyDescent="0.35">
      <c r="A15" s="2">
        <f>A14+1</f>
        <v>103</v>
      </c>
      <c r="B15" t="s">
        <v>35</v>
      </c>
      <c r="C15" s="74" t="s">
        <v>125</v>
      </c>
      <c r="D15" s="64">
        <v>-1095374</v>
      </c>
      <c r="E15" s="64">
        <v>0</v>
      </c>
      <c r="F15" s="64">
        <v>0</v>
      </c>
      <c r="G15" s="64">
        <v>0</v>
      </c>
      <c r="H15" s="64">
        <v>0</v>
      </c>
      <c r="I15" s="64">
        <v>-0.16999999979816499</v>
      </c>
      <c r="J15" s="21">
        <f t="shared" si="0"/>
        <v>-1095374.1699999997</v>
      </c>
      <c r="K15" s="1" t="s">
        <v>273</v>
      </c>
      <c r="L15" s="2">
        <f t="shared" si="1"/>
        <v>103</v>
      </c>
      <c r="M15" s="83"/>
      <c r="N15" s="23"/>
    </row>
    <row r="16" spans="1:15" x14ac:dyDescent="0.35">
      <c r="A16" s="2">
        <f>A15+1</f>
        <v>104</v>
      </c>
      <c r="B16" t="s">
        <v>36</v>
      </c>
      <c r="C16" s="74" t="s">
        <v>169</v>
      </c>
      <c r="D16" s="64">
        <v>2851967984</v>
      </c>
      <c r="E16" s="64">
        <v>-684385640.19999993</v>
      </c>
      <c r="F16" s="64">
        <v>0</v>
      </c>
      <c r="G16" s="64">
        <v>-1473990.23</v>
      </c>
      <c r="H16" s="64">
        <v>-14952197.91</v>
      </c>
      <c r="I16" s="64">
        <v>-0.33000018447637602</v>
      </c>
      <c r="J16" s="21">
        <f t="shared" si="0"/>
        <v>2151156155.3299999</v>
      </c>
      <c r="K16" s="1" t="s">
        <v>274</v>
      </c>
      <c r="L16" s="2">
        <f t="shared" si="1"/>
        <v>104</v>
      </c>
      <c r="M16" s="83"/>
      <c r="N16" s="23"/>
    </row>
    <row r="17" spans="1:12" s="6" customFormat="1" x14ac:dyDescent="0.35">
      <c r="A17" s="2">
        <f>A16+1</f>
        <v>105</v>
      </c>
      <c r="B17" s="11" t="s">
        <v>52</v>
      </c>
      <c r="C17" s="19"/>
      <c r="D17" s="22">
        <f t="shared" ref="D17:J17" si="2">SUM(D12:D16)</f>
        <v>3813485324</v>
      </c>
      <c r="E17" s="22">
        <f t="shared" si="2"/>
        <v>0</v>
      </c>
      <c r="F17" s="22">
        <f t="shared" si="2"/>
        <v>-468499422</v>
      </c>
      <c r="G17" s="22">
        <f t="shared" si="2"/>
        <v>-7915259.959999999</v>
      </c>
      <c r="H17" s="22">
        <f t="shared" si="2"/>
        <v>-14952197.91</v>
      </c>
      <c r="I17" s="22">
        <f t="shared" si="2"/>
        <v>-1035246.6300000829</v>
      </c>
      <c r="J17" s="22">
        <f t="shared" si="2"/>
        <v>3321083197.5</v>
      </c>
      <c r="K17" s="75"/>
      <c r="L17" s="2">
        <f t="shared" si="1"/>
        <v>105</v>
      </c>
    </row>
    <row r="18" spans="1:12" x14ac:dyDescent="0.35">
      <c r="A18" s="10"/>
      <c r="D18" s="20"/>
      <c r="E18" s="20"/>
      <c r="F18" s="20"/>
      <c r="G18" s="20"/>
      <c r="H18" s="20"/>
      <c r="I18" s="20"/>
      <c r="J18" s="20"/>
    </row>
    <row r="19" spans="1:12" x14ac:dyDescent="0.35">
      <c r="A19" s="10"/>
      <c r="B19" s="17" t="s">
        <v>115</v>
      </c>
      <c r="D19" s="20"/>
      <c r="J19" s="20"/>
    </row>
    <row r="20" spans="1:12" x14ac:dyDescent="0.35">
      <c r="A20" s="10"/>
      <c r="B20" s="95" t="s">
        <v>167</v>
      </c>
      <c r="C20" s="95"/>
      <c r="D20" s="95"/>
      <c r="E20" s="95"/>
      <c r="F20" s="95"/>
      <c r="G20" s="95"/>
      <c r="H20" s="95"/>
      <c r="I20" s="95"/>
      <c r="J20" s="95"/>
      <c r="K20" s="95"/>
    </row>
    <row r="21" spans="1:12" x14ac:dyDescent="0.35">
      <c r="B21" s="95" t="s">
        <v>367</v>
      </c>
      <c r="C21" s="95"/>
      <c r="D21" s="95"/>
      <c r="E21" s="95"/>
      <c r="F21" s="95"/>
      <c r="G21" s="95"/>
      <c r="H21" s="95"/>
      <c r="I21" s="95"/>
      <c r="J21" s="95"/>
      <c r="K21" s="95"/>
    </row>
    <row r="22" spans="1:12" x14ac:dyDescent="0.35">
      <c r="B22" s="96" t="s">
        <v>279</v>
      </c>
      <c r="C22" s="96"/>
      <c r="D22" s="96"/>
      <c r="E22" s="96"/>
      <c r="F22" s="96"/>
      <c r="G22" s="96"/>
      <c r="H22" s="96"/>
      <c r="I22" s="96"/>
      <c r="J22" s="96"/>
      <c r="K22" s="96"/>
    </row>
    <row r="23" spans="1:12" x14ac:dyDescent="0.35">
      <c r="B23" s="96" t="s">
        <v>370</v>
      </c>
      <c r="C23" s="96"/>
      <c r="D23" s="96"/>
      <c r="E23" s="96"/>
      <c r="F23" s="96"/>
      <c r="G23" s="96"/>
      <c r="H23" s="96"/>
      <c r="I23" s="96"/>
      <c r="J23" s="96"/>
      <c r="K23" s="96"/>
    </row>
    <row r="28" spans="1:12" x14ac:dyDescent="0.35">
      <c r="H28" s="21"/>
    </row>
  </sheetData>
  <mergeCells count="8">
    <mergeCell ref="B21:K21"/>
    <mergeCell ref="B23:K23"/>
    <mergeCell ref="A1:K1"/>
    <mergeCell ref="A4:K4"/>
    <mergeCell ref="A3:K3"/>
    <mergeCell ref="A2:K2"/>
    <mergeCell ref="B20:K20"/>
    <mergeCell ref="B22:K22"/>
  </mergeCells>
  <printOptions horizontalCentered="1"/>
  <pageMargins left="1" right="1" top="1" bottom="1" header="0.5" footer="0.5"/>
  <pageSetup scale="56" orientation="landscape" r:id="rId1"/>
  <headerFooter>
    <oddHeader xml:space="preserve">&amp;R&amp;10Docket No. ER19-13-000- Annual Update RY2024
&amp;F
</oddHead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1">
    <pageSetUpPr fitToPage="1"/>
  </sheetPr>
  <dimension ref="A1:Q32"/>
  <sheetViews>
    <sheetView showGridLines="0" tabSelected="1" view="pageBreakPreview" topLeftCell="B1" zoomScaleSheetLayoutView="100" workbookViewId="0">
      <selection activeCell="N11" sqref="N11"/>
    </sheetView>
  </sheetViews>
  <sheetFormatPr defaultRowHeight="14.5" x14ac:dyDescent="0.35"/>
  <cols>
    <col min="1" max="1" width="5.453125" customWidth="1"/>
    <col min="2" max="2" width="10.7265625" bestFit="1" customWidth="1"/>
    <col min="3" max="3" width="45.26953125" bestFit="1" customWidth="1"/>
    <col min="4" max="4" width="19.453125" customWidth="1"/>
    <col min="5" max="5" width="14.453125" bestFit="1" customWidth="1"/>
    <col min="6" max="7" width="13.81640625" customWidth="1"/>
    <col min="8" max="8" width="12" bestFit="1" customWidth="1"/>
    <col min="9" max="9" width="13.453125" bestFit="1" customWidth="1"/>
    <col min="10" max="10" width="15.7265625" bestFit="1" customWidth="1"/>
    <col min="11" max="11" width="16.26953125" bestFit="1" customWidth="1"/>
    <col min="12" max="12" width="16.54296875" bestFit="1" customWidth="1"/>
    <col min="13" max="13" width="14.1796875" customWidth="1"/>
    <col min="14" max="14" width="22.1796875" customWidth="1"/>
    <col min="15" max="15" width="15" customWidth="1"/>
    <col min="16" max="16" width="17.453125" customWidth="1"/>
    <col min="17" max="17" width="5.453125" customWidth="1"/>
  </cols>
  <sheetData>
    <row r="1" spans="1:17" x14ac:dyDescent="0.35">
      <c r="A1" s="97" t="str">
        <f>ToC!A1</f>
        <v>Pacific Gas and Electric Company</v>
      </c>
      <c r="B1" s="98"/>
      <c r="C1" s="98"/>
      <c r="D1" s="98"/>
      <c r="E1" s="98"/>
      <c r="F1" s="98"/>
      <c r="G1" s="98"/>
      <c r="H1" s="98"/>
      <c r="I1" s="98"/>
      <c r="J1" s="98"/>
      <c r="K1" s="98"/>
      <c r="L1" s="98"/>
      <c r="M1" s="98"/>
      <c r="N1" s="98"/>
      <c r="O1" s="98"/>
      <c r="P1" s="98"/>
    </row>
    <row r="2" spans="1:17" x14ac:dyDescent="0.35">
      <c r="A2" s="97" t="str">
        <f>ToC!A2</f>
        <v>TO Tariff Rate Year 2024</v>
      </c>
      <c r="B2" s="98"/>
      <c r="C2" s="98"/>
      <c r="D2" s="98"/>
      <c r="E2" s="98"/>
      <c r="F2" s="98"/>
      <c r="G2" s="98"/>
      <c r="H2" s="98"/>
      <c r="I2" s="98"/>
      <c r="J2" s="98"/>
      <c r="K2" s="98"/>
      <c r="L2" s="98"/>
      <c r="M2" s="98"/>
      <c r="N2" s="98"/>
      <c r="O2" s="98"/>
      <c r="P2" s="98"/>
    </row>
    <row r="3" spans="1:17" x14ac:dyDescent="0.35">
      <c r="A3" s="99" t="s">
        <v>371</v>
      </c>
      <c r="B3" s="99"/>
      <c r="C3" s="99"/>
      <c r="D3" s="99"/>
      <c r="E3" s="99"/>
      <c r="F3" s="99"/>
      <c r="G3" s="99"/>
      <c r="H3" s="99"/>
      <c r="I3" s="99"/>
      <c r="J3" s="99"/>
      <c r="K3" s="99"/>
      <c r="L3" s="99"/>
      <c r="M3" s="99"/>
      <c r="N3" s="99"/>
      <c r="O3" s="99"/>
      <c r="P3" s="99"/>
    </row>
    <row r="4" spans="1:17" ht="15" customHeight="1" x14ac:dyDescent="0.35">
      <c r="A4" s="99" t="s">
        <v>178</v>
      </c>
      <c r="B4" s="98"/>
      <c r="C4" s="98"/>
      <c r="D4" s="98"/>
      <c r="E4" s="98"/>
      <c r="F4" s="98"/>
      <c r="G4" s="98"/>
      <c r="H4" s="98"/>
      <c r="I4" s="98"/>
      <c r="J4" s="98"/>
      <c r="K4" s="98"/>
      <c r="L4" s="98"/>
      <c r="M4" s="98"/>
      <c r="N4" s="98"/>
      <c r="O4" s="98"/>
      <c r="P4" s="98"/>
    </row>
    <row r="5" spans="1:17" x14ac:dyDescent="0.35">
      <c r="C5" s="67" t="s">
        <v>168</v>
      </c>
      <c r="P5" s="2" t="str">
        <f>"Prior Year: "&amp;'1'!$G$5</f>
        <v>Prior Year: 2022</v>
      </c>
    </row>
    <row r="7" spans="1:17" x14ac:dyDescent="0.35">
      <c r="D7" s="54" t="s">
        <v>107</v>
      </c>
      <c r="E7" s="54" t="s">
        <v>108</v>
      </c>
      <c r="F7" s="54" t="s">
        <v>109</v>
      </c>
      <c r="G7" s="54" t="s">
        <v>110</v>
      </c>
      <c r="H7" s="54" t="s">
        <v>111</v>
      </c>
      <c r="I7" s="54" t="s">
        <v>112</v>
      </c>
      <c r="J7" s="54" t="s">
        <v>113</v>
      </c>
      <c r="K7" s="54" t="s">
        <v>114</v>
      </c>
      <c r="L7" s="54" t="s">
        <v>148</v>
      </c>
      <c r="M7" s="54" t="s">
        <v>149</v>
      </c>
      <c r="N7" s="54" t="s">
        <v>150</v>
      </c>
      <c r="O7" s="54" t="s">
        <v>151</v>
      </c>
      <c r="P7" s="54" t="s">
        <v>152</v>
      </c>
    </row>
    <row r="8" spans="1:17" x14ac:dyDescent="0.35">
      <c r="D8" s="55" t="s">
        <v>118</v>
      </c>
      <c r="E8" s="55"/>
      <c r="F8" s="55"/>
      <c r="G8" s="55"/>
      <c r="H8" s="55"/>
      <c r="I8" s="55"/>
      <c r="J8" s="55" t="s">
        <v>170</v>
      </c>
      <c r="K8" s="55" t="s">
        <v>119</v>
      </c>
      <c r="L8" s="55" t="s">
        <v>119</v>
      </c>
      <c r="M8" s="55" t="s">
        <v>119</v>
      </c>
      <c r="N8" s="60" t="s">
        <v>123</v>
      </c>
      <c r="O8" s="60" t="s">
        <v>124</v>
      </c>
      <c r="P8" s="55" t="s">
        <v>382</v>
      </c>
    </row>
    <row r="9" spans="1:17" x14ac:dyDescent="0.35">
      <c r="D9" s="2" t="s">
        <v>141</v>
      </c>
      <c r="E9" s="2" t="s">
        <v>130</v>
      </c>
      <c r="F9" s="2" t="s">
        <v>52</v>
      </c>
      <c r="G9" s="2" t="s">
        <v>52</v>
      </c>
      <c r="H9" s="2" t="s">
        <v>52</v>
      </c>
      <c r="I9" s="2" t="s">
        <v>117</v>
      </c>
      <c r="J9" s="2" t="s">
        <v>142</v>
      </c>
      <c r="K9" s="2"/>
      <c r="L9" s="2" t="s">
        <v>42</v>
      </c>
      <c r="M9" s="2" t="s">
        <v>143</v>
      </c>
      <c r="N9" s="2" t="s">
        <v>319</v>
      </c>
      <c r="O9" s="2" t="s">
        <v>284</v>
      </c>
      <c r="P9" s="2" t="s">
        <v>144</v>
      </c>
    </row>
    <row r="10" spans="1:17" s="81" customFormat="1" ht="16" x14ac:dyDescent="0.35">
      <c r="A10" s="78" t="s">
        <v>103</v>
      </c>
      <c r="B10" s="78" t="s">
        <v>37</v>
      </c>
      <c r="C10" s="77" t="s">
        <v>126</v>
      </c>
      <c r="D10" s="79" t="s">
        <v>134</v>
      </c>
      <c r="E10" s="79" t="s">
        <v>133</v>
      </c>
      <c r="F10" s="80" t="s">
        <v>135</v>
      </c>
      <c r="G10" s="80" t="s">
        <v>136</v>
      </c>
      <c r="H10" s="80" t="s">
        <v>137</v>
      </c>
      <c r="I10" s="80" t="s">
        <v>171</v>
      </c>
      <c r="J10" s="80" t="s">
        <v>134</v>
      </c>
      <c r="K10" s="80" t="s">
        <v>3</v>
      </c>
      <c r="L10" s="80" t="s">
        <v>138</v>
      </c>
      <c r="M10" s="80" t="s">
        <v>140</v>
      </c>
      <c r="N10" s="76" t="s">
        <v>320</v>
      </c>
      <c r="O10" s="77" t="s">
        <v>117</v>
      </c>
      <c r="P10" s="77" t="s">
        <v>139</v>
      </c>
      <c r="Q10" s="78" t="s">
        <v>103</v>
      </c>
    </row>
    <row r="11" spans="1:17" x14ac:dyDescent="0.35">
      <c r="A11" s="4">
        <v>100</v>
      </c>
      <c r="B11" s="24" t="s">
        <v>1</v>
      </c>
      <c r="C11" s="25" t="s">
        <v>2</v>
      </c>
      <c r="D11" s="64">
        <v>213923.03</v>
      </c>
      <c r="E11" s="64">
        <v>0</v>
      </c>
      <c r="F11" s="64">
        <v>-16153.659999999998</v>
      </c>
      <c r="G11" s="64">
        <v>-14571.11</v>
      </c>
      <c r="H11" s="64">
        <v>0</v>
      </c>
      <c r="I11" s="64">
        <v>-205428.16999999998</v>
      </c>
      <c r="J11" s="27">
        <f>SUM(D11:I11)</f>
        <v>-22229.909999999974</v>
      </c>
      <c r="K11" s="64">
        <v>0</v>
      </c>
      <c r="L11" s="64">
        <v>257.6516116598097</v>
      </c>
      <c r="M11" s="64">
        <v>238.21275383402326</v>
      </c>
      <c r="N11" s="64">
        <v>338.78252178801495</v>
      </c>
      <c r="O11" s="64">
        <v>0</v>
      </c>
      <c r="P11" s="27">
        <f>+SUM(J11:O11)</f>
        <v>-21395.263112718123</v>
      </c>
      <c r="Q11" s="4">
        <v>100</v>
      </c>
    </row>
    <row r="12" spans="1:17" x14ac:dyDescent="0.35">
      <c r="A12" s="4">
        <f>A11+1</f>
        <v>101</v>
      </c>
      <c r="B12" s="24" t="s">
        <v>38</v>
      </c>
      <c r="C12" s="25" t="s">
        <v>39</v>
      </c>
      <c r="D12" s="64">
        <v>80594590.62999998</v>
      </c>
      <c r="E12" s="64">
        <v>4059470.88</v>
      </c>
      <c r="F12" s="64">
        <v>0</v>
      </c>
      <c r="G12" s="64">
        <v>0</v>
      </c>
      <c r="H12" s="64">
        <v>0</v>
      </c>
      <c r="I12" s="64">
        <v>1477.36</v>
      </c>
      <c r="J12" s="27">
        <f t="shared" ref="J12:J25" si="0">SUM(D12:I12)</f>
        <v>84655538.869999975</v>
      </c>
      <c r="K12" s="64">
        <v>0</v>
      </c>
      <c r="L12" s="64">
        <v>-3134882.2996636219</v>
      </c>
      <c r="M12" s="64">
        <v>-47183.16435760662</v>
      </c>
      <c r="N12" s="64">
        <v>-1362303.4197569943</v>
      </c>
      <c r="O12" s="64">
        <v>0</v>
      </c>
      <c r="P12" s="27">
        <f t="shared" ref="P12:P25" si="1">+SUM(J12:O12)</f>
        <v>80111169.986221761</v>
      </c>
      <c r="Q12" s="4">
        <f>Q11+1</f>
        <v>101</v>
      </c>
    </row>
    <row r="13" spans="1:17" x14ac:dyDescent="0.35">
      <c r="A13" s="4">
        <f>A12+1</f>
        <v>102</v>
      </c>
      <c r="B13" s="24" t="s">
        <v>31</v>
      </c>
      <c r="C13" s="25" t="s">
        <v>40</v>
      </c>
      <c r="D13" s="64">
        <v>116784205.81</v>
      </c>
      <c r="E13" s="64">
        <v>6623977.5499999998</v>
      </c>
      <c r="F13" s="64">
        <v>-12989.74</v>
      </c>
      <c r="G13" s="64">
        <v>-6715.17</v>
      </c>
      <c r="H13" s="64">
        <v>0</v>
      </c>
      <c r="I13" s="64">
        <v>-5201872.46</v>
      </c>
      <c r="J13" s="27">
        <f t="shared" si="0"/>
        <v>118186605.99000001</v>
      </c>
      <c r="K13" s="64">
        <v>0</v>
      </c>
      <c r="L13" s="64">
        <v>-210563.30495332336</v>
      </c>
      <c r="M13" s="64">
        <v>0</v>
      </c>
      <c r="N13" s="64">
        <v>-407144.42428255052</v>
      </c>
      <c r="O13" s="64">
        <v>0</v>
      </c>
      <c r="P13" s="27">
        <f t="shared" si="1"/>
        <v>117568898.26076414</v>
      </c>
      <c r="Q13" s="4">
        <f>Q12+1</f>
        <v>102</v>
      </c>
    </row>
    <row r="14" spans="1:17" x14ac:dyDescent="0.35">
      <c r="A14" s="4">
        <f t="shared" ref="A14:A25" si="2">A13+1</f>
        <v>103</v>
      </c>
      <c r="B14" s="24" t="s">
        <v>4</v>
      </c>
      <c r="C14" s="25" t="s">
        <v>5</v>
      </c>
      <c r="D14" s="64">
        <v>19676282.969999999</v>
      </c>
      <c r="E14" s="64">
        <v>1988203.11</v>
      </c>
      <c r="F14" s="64">
        <v>8.15</v>
      </c>
      <c r="G14" s="64">
        <v>-36123.64</v>
      </c>
      <c r="H14" s="64">
        <v>0</v>
      </c>
      <c r="I14" s="64">
        <v>0</v>
      </c>
      <c r="J14" s="27">
        <f t="shared" si="0"/>
        <v>21628370.589999996</v>
      </c>
      <c r="K14" s="64">
        <v>0</v>
      </c>
      <c r="L14" s="64">
        <v>2874.8415455929999</v>
      </c>
      <c r="M14" s="64">
        <v>0</v>
      </c>
      <c r="N14" s="64">
        <v>-226684.00840132893</v>
      </c>
      <c r="O14" s="64">
        <v>0</v>
      </c>
      <c r="P14" s="27">
        <f t="shared" si="1"/>
        <v>21404561.423144259</v>
      </c>
      <c r="Q14" s="4">
        <f t="shared" ref="Q14:Q25" si="3">Q13+1</f>
        <v>103</v>
      </c>
    </row>
    <row r="15" spans="1:17" x14ac:dyDescent="0.35">
      <c r="A15" s="4">
        <f t="shared" si="2"/>
        <v>104</v>
      </c>
      <c r="B15" s="24" t="s">
        <v>6</v>
      </c>
      <c r="C15" s="25" t="s">
        <v>7</v>
      </c>
      <c r="D15" s="64">
        <v>1758790587.7099988</v>
      </c>
      <c r="E15" s="64">
        <v>238347660.13</v>
      </c>
      <c r="F15" s="64">
        <v>-40474061.68</v>
      </c>
      <c r="G15" s="64">
        <v>-31935458.57</v>
      </c>
      <c r="H15" s="64">
        <v>1201714.31</v>
      </c>
      <c r="I15" s="64">
        <v>5201872.46</v>
      </c>
      <c r="J15" s="27">
        <f t="shared" si="0"/>
        <v>1931132314.3599987</v>
      </c>
      <c r="K15" s="64">
        <v>0</v>
      </c>
      <c r="L15" s="64">
        <v>-1812117.6257617753</v>
      </c>
      <c r="M15" s="64">
        <v>-7859654.7996306252</v>
      </c>
      <c r="N15" s="64">
        <v>-10486599.6942419</v>
      </c>
      <c r="O15" s="64">
        <v>339419.42999982869</v>
      </c>
      <c r="P15" s="27">
        <f t="shared" si="1"/>
        <v>1911313361.6703641</v>
      </c>
      <c r="Q15" s="4">
        <f t="shared" si="3"/>
        <v>104</v>
      </c>
    </row>
    <row r="16" spans="1:17" x14ac:dyDescent="0.35">
      <c r="A16" s="4">
        <f t="shared" si="2"/>
        <v>105</v>
      </c>
      <c r="B16" s="24" t="s">
        <v>8</v>
      </c>
      <c r="C16" s="25" t="s">
        <v>9</v>
      </c>
      <c r="D16" s="64">
        <v>112262327.98999998</v>
      </c>
      <c r="E16" s="64">
        <v>1727333.91</v>
      </c>
      <c r="F16" s="64">
        <v>-355048.39</v>
      </c>
      <c r="G16" s="64">
        <v>-548757.99</v>
      </c>
      <c r="H16" s="64">
        <v>0</v>
      </c>
      <c r="I16" s="64">
        <v>0</v>
      </c>
      <c r="J16" s="27">
        <f t="shared" si="0"/>
        <v>113085855.51999998</v>
      </c>
      <c r="K16" s="64">
        <v>0</v>
      </c>
      <c r="L16" s="64">
        <v>-95750546.86954169</v>
      </c>
      <c r="M16" s="64">
        <v>-0.10042336894688686</v>
      </c>
      <c r="N16" s="64">
        <v>-273058.76413576712</v>
      </c>
      <c r="O16" s="64">
        <v>0</v>
      </c>
      <c r="P16" s="27">
        <f t="shared" si="1"/>
        <v>17062249.785899155</v>
      </c>
      <c r="Q16" s="4">
        <f t="shared" si="3"/>
        <v>105</v>
      </c>
    </row>
    <row r="17" spans="1:17" x14ac:dyDescent="0.35">
      <c r="A17" s="4">
        <f t="shared" si="2"/>
        <v>106</v>
      </c>
      <c r="B17" s="24" t="s">
        <v>13</v>
      </c>
      <c r="C17" s="25" t="s">
        <v>14</v>
      </c>
      <c r="D17" s="64">
        <v>29426330.02</v>
      </c>
      <c r="E17" s="64">
        <v>2492853.6</v>
      </c>
      <c r="F17" s="64">
        <v>0</v>
      </c>
      <c r="G17" s="64">
        <v>0</v>
      </c>
      <c r="H17" s="64">
        <v>0</v>
      </c>
      <c r="I17" s="64">
        <v>0</v>
      </c>
      <c r="J17" s="27">
        <f t="shared" si="0"/>
        <v>31919183.620000001</v>
      </c>
      <c r="K17" s="64">
        <v>-993266.64</v>
      </c>
      <c r="L17" s="64">
        <v>-30925916.98</v>
      </c>
      <c r="M17" s="64">
        <v>0</v>
      </c>
      <c r="N17" s="64">
        <v>0</v>
      </c>
      <c r="O17" s="64">
        <v>0</v>
      </c>
      <c r="P17" s="27">
        <f t="shared" si="1"/>
        <v>0</v>
      </c>
      <c r="Q17" s="4">
        <f t="shared" si="3"/>
        <v>106</v>
      </c>
    </row>
    <row r="18" spans="1:17" x14ac:dyDescent="0.35">
      <c r="A18" s="4">
        <f t="shared" si="2"/>
        <v>107</v>
      </c>
      <c r="B18" s="24" t="s">
        <v>15</v>
      </c>
      <c r="C18" s="25" t="s">
        <v>16</v>
      </c>
      <c r="D18" s="64">
        <v>408535536.81000012</v>
      </c>
      <c r="E18" s="64">
        <v>25704527.07</v>
      </c>
      <c r="F18" s="64">
        <v>-23824375.5</v>
      </c>
      <c r="G18" s="64">
        <v>-14960008.26</v>
      </c>
      <c r="H18" s="64">
        <v>0</v>
      </c>
      <c r="I18" s="64">
        <v>42020.32</v>
      </c>
      <c r="J18" s="27">
        <f t="shared" si="0"/>
        <v>395497700.44000012</v>
      </c>
      <c r="K18" s="64">
        <v>0</v>
      </c>
      <c r="L18" s="64">
        <v>-34700608.258000925</v>
      </c>
      <c r="M18" s="64">
        <v>-238838.52483621164</v>
      </c>
      <c r="N18" s="64">
        <v>-5276668.5776634654</v>
      </c>
      <c r="O18" s="64">
        <v>0</v>
      </c>
      <c r="P18" s="27">
        <f t="shared" si="1"/>
        <v>355281585.07949954</v>
      </c>
      <c r="Q18" s="4">
        <f t="shared" si="3"/>
        <v>107</v>
      </c>
    </row>
    <row r="19" spans="1:17" x14ac:dyDescent="0.35">
      <c r="A19" s="4">
        <f t="shared" si="2"/>
        <v>108</v>
      </c>
      <c r="B19" s="24" t="s">
        <v>17</v>
      </c>
      <c r="C19" s="25" t="s">
        <v>18</v>
      </c>
      <c r="D19" s="64">
        <v>12147844.129999999</v>
      </c>
      <c r="E19" s="64">
        <v>1098959.52</v>
      </c>
      <c r="F19" s="64">
        <v>0</v>
      </c>
      <c r="G19" s="64">
        <v>0</v>
      </c>
      <c r="H19" s="64">
        <v>0</v>
      </c>
      <c r="I19" s="64">
        <v>0</v>
      </c>
      <c r="J19" s="27">
        <f t="shared" si="0"/>
        <v>13246803.649999999</v>
      </c>
      <c r="K19" s="64">
        <v>-85760.6</v>
      </c>
      <c r="L19" s="64">
        <v>-13161043.049999999</v>
      </c>
      <c r="M19" s="64">
        <v>0</v>
      </c>
      <c r="N19" s="64">
        <v>0</v>
      </c>
      <c r="O19" s="64">
        <v>0</v>
      </c>
      <c r="P19" s="27">
        <f t="shared" si="1"/>
        <v>0</v>
      </c>
      <c r="Q19" s="4">
        <f t="shared" si="3"/>
        <v>108</v>
      </c>
    </row>
    <row r="20" spans="1:17" x14ac:dyDescent="0.35">
      <c r="A20" s="4">
        <f t="shared" si="2"/>
        <v>109</v>
      </c>
      <c r="B20" s="24" t="s">
        <v>19</v>
      </c>
      <c r="C20" s="25" t="s">
        <v>20</v>
      </c>
      <c r="D20" s="64">
        <v>427895306.5999999</v>
      </c>
      <c r="E20" s="64">
        <v>77288484.25999999</v>
      </c>
      <c r="F20" s="64">
        <v>-12371473.550000001</v>
      </c>
      <c r="G20" s="64">
        <v>-9368358.0800000001</v>
      </c>
      <c r="H20" s="64">
        <v>0</v>
      </c>
      <c r="I20" s="64">
        <v>88617.29</v>
      </c>
      <c r="J20" s="27">
        <f t="shared" si="0"/>
        <v>483532576.51999992</v>
      </c>
      <c r="K20" s="64">
        <v>0</v>
      </c>
      <c r="L20" s="64">
        <v>-11942908.81103785</v>
      </c>
      <c r="M20" s="64">
        <v>-2277699.4854669883</v>
      </c>
      <c r="N20" s="64">
        <v>-7994921.8494304232</v>
      </c>
      <c r="O20" s="64">
        <v>0</v>
      </c>
      <c r="P20" s="27">
        <f t="shared" si="1"/>
        <v>461317046.37406462</v>
      </c>
      <c r="Q20" s="4">
        <f t="shared" si="3"/>
        <v>109</v>
      </c>
    </row>
    <row r="21" spans="1:17" x14ac:dyDescent="0.35">
      <c r="A21" s="4">
        <f t="shared" si="2"/>
        <v>110</v>
      </c>
      <c r="B21" s="24" t="s">
        <v>21</v>
      </c>
      <c r="C21" s="25" t="s">
        <v>22</v>
      </c>
      <c r="D21" s="64">
        <v>563584159.53999984</v>
      </c>
      <c r="E21" s="64">
        <v>73409015.140000001</v>
      </c>
      <c r="F21" s="64">
        <v>-34981611.789999999</v>
      </c>
      <c r="G21" s="64">
        <v>-70328730.540000007</v>
      </c>
      <c r="H21" s="64">
        <v>1343827.39</v>
      </c>
      <c r="I21" s="64">
        <v>35257.550000000003</v>
      </c>
      <c r="J21" s="27">
        <f t="shared" si="0"/>
        <v>533061917.28999984</v>
      </c>
      <c r="K21" s="64">
        <v>0</v>
      </c>
      <c r="L21" s="64">
        <v>-29800995.307071075</v>
      </c>
      <c r="M21" s="64">
        <v>-2765474.6930977767</v>
      </c>
      <c r="N21" s="64">
        <v>-7974577.1040033549</v>
      </c>
      <c r="O21" s="64">
        <v>0</v>
      </c>
      <c r="P21" s="27">
        <f t="shared" si="1"/>
        <v>492520870.18582761</v>
      </c>
      <c r="Q21" s="4">
        <f t="shared" si="3"/>
        <v>110</v>
      </c>
    </row>
    <row r="22" spans="1:17" x14ac:dyDescent="0.35">
      <c r="A22" s="4">
        <f t="shared" si="2"/>
        <v>111</v>
      </c>
      <c r="B22" s="24" t="s">
        <v>23</v>
      </c>
      <c r="C22" s="25" t="s">
        <v>24</v>
      </c>
      <c r="D22" s="64">
        <v>3847287.33</v>
      </c>
      <c r="E22" s="64">
        <v>441403.51</v>
      </c>
      <c r="F22" s="64">
        <v>0</v>
      </c>
      <c r="G22" s="64">
        <v>1450.61</v>
      </c>
      <c r="H22" s="64">
        <v>0</v>
      </c>
      <c r="I22" s="64">
        <v>0</v>
      </c>
      <c r="J22" s="27">
        <f t="shared" si="0"/>
        <v>4290141.45</v>
      </c>
      <c r="K22" s="64">
        <v>-62789.19</v>
      </c>
      <c r="L22" s="64">
        <v>-4227352.2600000007</v>
      </c>
      <c r="M22" s="64">
        <v>0</v>
      </c>
      <c r="N22" s="64">
        <v>0</v>
      </c>
      <c r="O22" s="64">
        <v>0</v>
      </c>
      <c r="P22" s="27">
        <f t="shared" si="1"/>
        <v>-9.3132257461547852E-10</v>
      </c>
      <c r="Q22" s="4">
        <f t="shared" si="3"/>
        <v>111</v>
      </c>
    </row>
    <row r="23" spans="1:17" x14ac:dyDescent="0.35">
      <c r="A23" s="4">
        <f t="shared" si="2"/>
        <v>112</v>
      </c>
      <c r="B23" s="24" t="s">
        <v>25</v>
      </c>
      <c r="C23" s="25" t="s">
        <v>26</v>
      </c>
      <c r="D23" s="64">
        <v>112336882.29999998</v>
      </c>
      <c r="E23" s="64">
        <v>8035991.5</v>
      </c>
      <c r="F23" s="64">
        <v>-240933.45</v>
      </c>
      <c r="G23" s="64">
        <v>-7363.28</v>
      </c>
      <c r="H23" s="64">
        <v>0</v>
      </c>
      <c r="I23" s="64">
        <v>4352.91</v>
      </c>
      <c r="J23" s="27">
        <f t="shared" si="0"/>
        <v>120128929.97999997</v>
      </c>
      <c r="K23" s="64">
        <v>0</v>
      </c>
      <c r="L23" s="64">
        <v>-1486431.3059140572</v>
      </c>
      <c r="M23" s="64">
        <v>-181157.99960884958</v>
      </c>
      <c r="N23" s="64">
        <v>-296151.26934232999</v>
      </c>
      <c r="O23" s="64">
        <v>0</v>
      </c>
      <c r="P23" s="27">
        <f t="shared" si="1"/>
        <v>118165189.40513474</v>
      </c>
      <c r="Q23" s="4">
        <f t="shared" si="3"/>
        <v>112</v>
      </c>
    </row>
    <row r="24" spans="1:17" x14ac:dyDescent="0.35">
      <c r="A24" s="4">
        <f t="shared" si="2"/>
        <v>113</v>
      </c>
      <c r="B24" s="24" t="s">
        <v>27</v>
      </c>
      <c r="C24" s="25" t="s">
        <v>28</v>
      </c>
      <c r="D24" s="64">
        <v>84583977.99000001</v>
      </c>
      <c r="E24" s="64">
        <v>5729797.29</v>
      </c>
      <c r="F24" s="64">
        <v>-188070</v>
      </c>
      <c r="G24" s="64">
        <v>-76.8</v>
      </c>
      <c r="H24" s="64">
        <v>158097.37</v>
      </c>
      <c r="I24" s="64">
        <v>306.86</v>
      </c>
      <c r="J24" s="27">
        <f t="shared" si="0"/>
        <v>90284032.710000023</v>
      </c>
      <c r="K24" s="64">
        <v>0</v>
      </c>
      <c r="L24" s="64">
        <v>-2872135.0923416303</v>
      </c>
      <c r="M24" s="64">
        <v>-171685.76011382742</v>
      </c>
      <c r="N24" s="64">
        <v>-752219.27897044469</v>
      </c>
      <c r="O24" s="64">
        <v>0</v>
      </c>
      <c r="P24" s="27">
        <f t="shared" si="1"/>
        <v>86487992.578574121</v>
      </c>
      <c r="Q24" s="4">
        <f t="shared" si="3"/>
        <v>113</v>
      </c>
    </row>
    <row r="25" spans="1:17" x14ac:dyDescent="0.35">
      <c r="A25" s="4">
        <f t="shared" si="2"/>
        <v>114</v>
      </c>
      <c r="B25" s="24" t="s">
        <v>29</v>
      </c>
      <c r="C25" s="25" t="s">
        <v>30</v>
      </c>
      <c r="D25" s="64">
        <v>11155767.059999995</v>
      </c>
      <c r="E25" s="64">
        <v>3366970.85</v>
      </c>
      <c r="F25" s="64">
        <v>0</v>
      </c>
      <c r="G25" s="64">
        <v>-614059.81000000006</v>
      </c>
      <c r="H25" s="64">
        <v>0</v>
      </c>
      <c r="I25" s="64">
        <v>49550.33</v>
      </c>
      <c r="J25" s="27">
        <f t="shared" si="0"/>
        <v>13958228.429999994</v>
      </c>
      <c r="K25" s="64">
        <v>0</v>
      </c>
      <c r="L25" s="64">
        <v>-446929.098223084</v>
      </c>
      <c r="M25" s="64">
        <v>0</v>
      </c>
      <c r="N25" s="64">
        <v>-170601.5264761498</v>
      </c>
      <c r="O25" s="64">
        <v>0</v>
      </c>
      <c r="P25" s="27">
        <f t="shared" si="1"/>
        <v>13340697.805300759</v>
      </c>
      <c r="Q25" s="4">
        <f t="shared" si="3"/>
        <v>114</v>
      </c>
    </row>
    <row r="26" spans="1:17" x14ac:dyDescent="0.35">
      <c r="A26" s="4">
        <f>+A25+1</f>
        <v>115</v>
      </c>
      <c r="B26" s="69" t="s">
        <v>52</v>
      </c>
      <c r="C26" s="12"/>
      <c r="D26" s="70">
        <f t="shared" ref="D26:I26" si="4">SUM(D11:D25)</f>
        <v>3741835009.9199986</v>
      </c>
      <c r="E26" s="70">
        <f t="shared" si="4"/>
        <v>450314648.31999999</v>
      </c>
      <c r="F26" s="70">
        <f t="shared" si="4"/>
        <v>-112464709.61</v>
      </c>
      <c r="G26" s="70">
        <f t="shared" si="4"/>
        <v>-127818772.64000002</v>
      </c>
      <c r="H26" s="70">
        <f t="shared" si="4"/>
        <v>2703639.0700000003</v>
      </c>
      <c r="I26" s="70">
        <f t="shared" si="4"/>
        <v>16154.450000000419</v>
      </c>
      <c r="J26" s="70">
        <f>SUM(J11:J25)</f>
        <v>3954585969.5099983</v>
      </c>
      <c r="K26" s="70">
        <f t="shared" ref="K26:O26" si="5">SUM(K11:K25)</f>
        <v>-1141816.43</v>
      </c>
      <c r="L26" s="70">
        <f t="shared" si="5"/>
        <v>-230469297.76935175</v>
      </c>
      <c r="M26" s="70">
        <f t="shared" si="5"/>
        <v>-13541456.314781422</v>
      </c>
      <c r="N26" s="70">
        <f t="shared" si="5"/>
        <v>-35220591.134182923</v>
      </c>
      <c r="O26" s="70">
        <f t="shared" si="5"/>
        <v>339419.42999982869</v>
      </c>
      <c r="P26" s="70">
        <f>SUM(P11:P25)</f>
        <v>3674552227.2916822</v>
      </c>
      <c r="Q26" s="4">
        <f>+Q25+1</f>
        <v>115</v>
      </c>
    </row>
    <row r="27" spans="1:17" x14ac:dyDescent="0.35">
      <c r="D27" s="23"/>
      <c r="E27" s="23"/>
      <c r="F27" s="23"/>
      <c r="G27" s="23"/>
      <c r="H27" s="23"/>
      <c r="I27" s="23"/>
      <c r="J27" s="23"/>
      <c r="K27" s="23"/>
      <c r="L27" s="23"/>
      <c r="M27" s="23"/>
      <c r="N27" s="23"/>
      <c r="O27" s="23"/>
      <c r="P27" s="23"/>
    </row>
    <row r="28" spans="1:17" x14ac:dyDescent="0.35">
      <c r="B28" s="17" t="s">
        <v>115</v>
      </c>
      <c r="Q28" s="23"/>
    </row>
    <row r="29" spans="1:17" ht="15" customHeight="1" x14ac:dyDescent="0.35">
      <c r="B29" s="92" t="s">
        <v>388</v>
      </c>
      <c r="C29" s="92"/>
      <c r="D29" s="92"/>
      <c r="E29" s="92"/>
      <c r="F29" s="92"/>
      <c r="G29" s="92"/>
      <c r="H29" s="92"/>
      <c r="I29" s="92"/>
      <c r="J29" s="92"/>
      <c r="K29" s="92"/>
      <c r="L29" s="92"/>
      <c r="M29" s="92"/>
      <c r="N29" s="92"/>
      <c r="O29" s="92"/>
      <c r="P29" s="92"/>
      <c r="Q29" s="63"/>
    </row>
    <row r="30" spans="1:17" x14ac:dyDescent="0.35">
      <c r="B30" s="92" t="s">
        <v>286</v>
      </c>
      <c r="C30" s="92"/>
      <c r="D30" s="92"/>
      <c r="E30" s="92"/>
      <c r="F30" s="92"/>
      <c r="G30" s="92"/>
      <c r="H30" s="92"/>
      <c r="I30" s="92"/>
      <c r="J30" s="92"/>
      <c r="K30" s="92"/>
      <c r="L30" s="92"/>
      <c r="M30" s="92"/>
      <c r="N30" s="92"/>
      <c r="O30" s="92"/>
      <c r="P30" s="92"/>
      <c r="Q30" s="3"/>
    </row>
    <row r="31" spans="1:17" x14ac:dyDescent="0.35">
      <c r="B31" s="94" t="s">
        <v>321</v>
      </c>
      <c r="C31" s="94"/>
      <c r="D31" s="94"/>
      <c r="E31" s="94"/>
      <c r="F31" s="94"/>
      <c r="G31" s="94"/>
      <c r="H31" s="94"/>
      <c r="I31" s="94"/>
      <c r="J31" s="94"/>
      <c r="K31" s="94"/>
      <c r="L31" s="94"/>
      <c r="M31" s="94"/>
      <c r="N31" s="94"/>
      <c r="O31" s="94"/>
      <c r="P31" s="94"/>
      <c r="Q31" s="82"/>
    </row>
    <row r="32" spans="1:17" x14ac:dyDescent="0.35">
      <c r="B32" s="94" t="s">
        <v>372</v>
      </c>
      <c r="C32" s="94"/>
      <c r="D32" s="94"/>
      <c r="E32" s="94"/>
      <c r="F32" s="94"/>
      <c r="G32" s="94"/>
      <c r="H32" s="94"/>
      <c r="I32" s="94"/>
      <c r="J32" s="94"/>
      <c r="K32" s="94"/>
      <c r="L32" s="94"/>
      <c r="M32" s="94"/>
      <c r="N32" s="94"/>
      <c r="O32" s="94"/>
      <c r="P32" s="94"/>
    </row>
  </sheetData>
  <mergeCells count="8">
    <mergeCell ref="B32:P32"/>
    <mergeCell ref="B31:P31"/>
    <mergeCell ref="B29:P29"/>
    <mergeCell ref="B30:P30"/>
    <mergeCell ref="A1:P1"/>
    <mergeCell ref="A4:P4"/>
    <mergeCell ref="A3:P3"/>
    <mergeCell ref="A2:P2"/>
  </mergeCells>
  <conditionalFormatting sqref="A10">
    <cfRule type="duplicateValues" dxfId="11" priority="15"/>
  </conditionalFormatting>
  <conditionalFormatting sqref="B2">
    <cfRule type="duplicateValues" dxfId="10" priority="9"/>
  </conditionalFormatting>
  <conditionalFormatting sqref="B15">
    <cfRule type="duplicateValues" dxfId="9" priority="19"/>
  </conditionalFormatting>
  <conditionalFormatting sqref="B26">
    <cfRule type="duplicateValues" dxfId="8" priority="14"/>
  </conditionalFormatting>
  <conditionalFormatting sqref="B29">
    <cfRule type="duplicateValues" dxfId="7" priority="1"/>
  </conditionalFormatting>
  <conditionalFormatting sqref="B30">
    <cfRule type="duplicateValues" dxfId="6" priority="11"/>
  </conditionalFormatting>
  <conditionalFormatting sqref="B31">
    <cfRule type="duplicateValues" dxfId="5" priority="7"/>
  </conditionalFormatting>
  <conditionalFormatting sqref="B32">
    <cfRule type="duplicateValues" dxfId="4" priority="2"/>
  </conditionalFormatting>
  <conditionalFormatting sqref="B33:B1048576 B1 B27:B28 B4:B25">
    <cfRule type="duplicateValues" dxfId="3" priority="20"/>
  </conditionalFormatting>
  <conditionalFormatting sqref="C6:P6">
    <cfRule type="duplicateValues" dxfId="2" priority="21"/>
  </conditionalFormatting>
  <conditionalFormatting sqref="Q10">
    <cfRule type="duplicateValues" dxfId="1" priority="8"/>
  </conditionalFormatting>
  <conditionalFormatting sqref="Q30">
    <cfRule type="duplicateValues" dxfId="0" priority="13"/>
  </conditionalFormatting>
  <printOptions horizontalCentered="1"/>
  <pageMargins left="1" right="1" top="1" bottom="1" header="0.5" footer="0.5"/>
  <pageSetup scale="41" orientation="landscape" r:id="rId1"/>
  <headerFooter>
    <oddHeader xml:space="preserve">&amp;R&amp;10Docket No. ER19-13-000- Annual Update RY2024
&amp;F
</oddHead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2">
    <pageSetUpPr fitToPage="1"/>
  </sheetPr>
  <dimension ref="A1:X75"/>
  <sheetViews>
    <sheetView showGridLines="0" tabSelected="1" view="pageBreakPreview" topLeftCell="A4" zoomScaleSheetLayoutView="100" workbookViewId="0">
      <selection activeCell="N11" sqref="N11"/>
    </sheetView>
  </sheetViews>
  <sheetFormatPr defaultColWidth="9.1796875" defaultRowHeight="14.5" x14ac:dyDescent="0.35"/>
  <cols>
    <col min="1" max="1" width="5.453125" style="46" customWidth="1"/>
    <col min="2" max="2" width="12.7265625" style="46" customWidth="1"/>
    <col min="3" max="4" width="15.26953125" style="46" customWidth="1"/>
    <col min="5" max="5" width="13.7265625" style="46" bestFit="1" customWidth="1"/>
    <col min="6" max="6" width="12.54296875" style="46" bestFit="1" customWidth="1"/>
    <col min="7" max="7" width="15.26953125" style="46" bestFit="1" customWidth="1"/>
    <col min="8" max="8" width="1" style="46" customWidth="1"/>
    <col min="9" max="9" width="16.26953125" style="46" bestFit="1" customWidth="1"/>
    <col min="10" max="10" width="1" style="46" customWidth="1"/>
    <col min="11" max="11" width="16.26953125" style="46" bestFit="1" customWidth="1"/>
    <col min="12" max="12" width="1" style="46" customWidth="1"/>
    <col min="13" max="13" width="16.26953125" style="46" bestFit="1" customWidth="1"/>
    <col min="14" max="14" width="1" style="46" customWidth="1"/>
    <col min="15" max="15" width="15.26953125" style="46" bestFit="1" customWidth="1"/>
    <col min="16" max="16" width="1" style="46" customWidth="1"/>
    <col min="17" max="17" width="13.7265625" style="46" bestFit="1" customWidth="1"/>
    <col min="18" max="18" width="1" style="46" customWidth="1"/>
    <col min="19" max="19" width="15.26953125" style="46" bestFit="1" customWidth="1"/>
    <col min="20" max="20" width="12.54296875" style="46" bestFit="1" customWidth="1"/>
    <col min="21" max="21" width="13.7265625" style="46" bestFit="1" customWidth="1"/>
    <col min="22" max="22" width="1" style="46" customWidth="1"/>
    <col min="23" max="23" width="17" style="28" bestFit="1" customWidth="1"/>
    <col min="24" max="24" width="5.453125" style="46" customWidth="1"/>
    <col min="25" max="25" width="9.1796875" style="46"/>
    <col min="26" max="26" width="14.54296875" style="46" bestFit="1" customWidth="1"/>
    <col min="27" max="16384" width="9.1796875" style="46"/>
  </cols>
  <sheetData>
    <row r="1" spans="1:24" x14ac:dyDescent="0.35">
      <c r="A1" s="91" t="str">
        <f>ToC!A1</f>
        <v>Pacific Gas and Electric Company</v>
      </c>
      <c r="B1" s="91"/>
      <c r="C1" s="91"/>
      <c r="D1" s="91"/>
      <c r="E1" s="91"/>
      <c r="F1" s="91"/>
      <c r="G1" s="91"/>
      <c r="H1" s="91"/>
      <c r="I1" s="91"/>
      <c r="J1" s="91"/>
      <c r="K1" s="91"/>
      <c r="L1" s="91"/>
      <c r="M1" s="91"/>
      <c r="N1" s="91"/>
      <c r="O1" s="91"/>
      <c r="P1" s="91"/>
      <c r="Q1" s="91"/>
      <c r="R1" s="91"/>
      <c r="S1" s="91"/>
      <c r="T1" s="91"/>
      <c r="U1" s="91"/>
      <c r="V1" s="91"/>
      <c r="W1" s="91"/>
    </row>
    <row r="2" spans="1:24" x14ac:dyDescent="0.35">
      <c r="A2" s="91" t="str">
        <f>ToC!A2</f>
        <v>TO Tariff Rate Year 2024</v>
      </c>
      <c r="B2" s="91"/>
      <c r="C2" s="91"/>
      <c r="D2" s="91"/>
      <c r="E2" s="91"/>
      <c r="F2" s="91"/>
      <c r="G2" s="91"/>
      <c r="H2" s="91"/>
      <c r="I2" s="91"/>
      <c r="J2" s="91"/>
      <c r="K2" s="91"/>
      <c r="L2" s="91"/>
      <c r="M2" s="91"/>
      <c r="N2" s="91"/>
      <c r="O2" s="91"/>
      <c r="P2" s="91"/>
      <c r="Q2" s="91"/>
      <c r="R2" s="91"/>
      <c r="S2" s="91"/>
      <c r="T2" s="91"/>
      <c r="U2" s="91"/>
      <c r="V2" s="91"/>
      <c r="W2" s="91"/>
    </row>
    <row r="3" spans="1:24" x14ac:dyDescent="0.35">
      <c r="A3" s="91" t="s">
        <v>145</v>
      </c>
      <c r="B3" s="91"/>
      <c r="C3" s="91"/>
      <c r="D3" s="91"/>
      <c r="E3" s="91"/>
      <c r="F3" s="91"/>
      <c r="G3" s="91"/>
      <c r="H3" s="91"/>
      <c r="I3" s="91"/>
      <c r="J3" s="91"/>
      <c r="K3" s="91"/>
      <c r="L3" s="91"/>
      <c r="M3" s="91"/>
      <c r="N3" s="91"/>
      <c r="O3" s="91"/>
      <c r="P3" s="91"/>
      <c r="Q3" s="91"/>
      <c r="R3" s="91"/>
      <c r="S3" s="91"/>
      <c r="T3" s="91"/>
      <c r="U3" s="91"/>
      <c r="V3" s="91"/>
      <c r="W3" s="91"/>
    </row>
    <row r="4" spans="1:24" x14ac:dyDescent="0.35">
      <c r="A4" s="91" t="s">
        <v>179</v>
      </c>
      <c r="B4" s="91"/>
      <c r="C4" s="91"/>
      <c r="D4" s="91"/>
      <c r="E4" s="91"/>
      <c r="F4" s="91"/>
      <c r="G4" s="91"/>
      <c r="H4" s="91"/>
      <c r="I4" s="91"/>
      <c r="J4" s="91"/>
      <c r="K4" s="91"/>
      <c r="L4" s="91"/>
      <c r="M4" s="91"/>
      <c r="N4" s="91"/>
      <c r="O4" s="91"/>
      <c r="P4" s="91"/>
      <c r="Q4" s="91"/>
      <c r="R4" s="91"/>
      <c r="S4" s="91"/>
      <c r="T4" s="91"/>
      <c r="U4" s="91"/>
      <c r="V4" s="91"/>
      <c r="W4" s="91"/>
    </row>
    <row r="5" spans="1:24" x14ac:dyDescent="0.35">
      <c r="B5" s="68" t="s">
        <v>168</v>
      </c>
      <c r="C5" s="68"/>
      <c r="W5" s="2" t="str">
        <f>"Prior Year: "&amp;'1'!$G$5</f>
        <v>Prior Year: 2022</v>
      </c>
    </row>
    <row r="6" spans="1:24" ht="8.25" customHeight="1" x14ac:dyDescent="0.35"/>
    <row r="7" spans="1:24" x14ac:dyDescent="0.35">
      <c r="C7" s="57" t="s">
        <v>107</v>
      </c>
      <c r="D7" s="57" t="s">
        <v>108</v>
      </c>
      <c r="E7" s="57" t="s">
        <v>109</v>
      </c>
      <c r="F7" s="57" t="s">
        <v>110</v>
      </c>
      <c r="G7" s="57" t="s">
        <v>111</v>
      </c>
      <c r="H7" s="57"/>
      <c r="I7" s="57" t="s">
        <v>112</v>
      </c>
      <c r="J7" s="57"/>
      <c r="K7" s="57" t="s">
        <v>113</v>
      </c>
      <c r="L7" s="57"/>
      <c r="M7" s="57" t="s">
        <v>114</v>
      </c>
      <c r="N7" s="57"/>
      <c r="O7" s="57" t="s">
        <v>148</v>
      </c>
      <c r="P7" s="57"/>
      <c r="Q7" s="57" t="s">
        <v>149</v>
      </c>
      <c r="R7" s="57"/>
      <c r="S7" s="57" t="s">
        <v>150</v>
      </c>
      <c r="T7" s="57" t="s">
        <v>151</v>
      </c>
      <c r="U7" s="57" t="s">
        <v>152</v>
      </c>
      <c r="V7" s="57"/>
      <c r="W7" s="57" t="s">
        <v>153</v>
      </c>
    </row>
    <row r="8" spans="1:24" ht="15" thickBot="1" x14ac:dyDescent="0.4">
      <c r="C8" s="59" t="s">
        <v>118</v>
      </c>
      <c r="D8" s="59"/>
      <c r="E8" s="59"/>
      <c r="F8" s="59"/>
      <c r="G8" s="59" t="s">
        <v>154</v>
      </c>
      <c r="H8" s="59"/>
      <c r="I8" s="59"/>
      <c r="J8" s="59"/>
      <c r="K8" s="59"/>
      <c r="L8" s="59"/>
      <c r="M8" s="59" t="s">
        <v>155</v>
      </c>
      <c r="N8" s="59"/>
      <c r="O8" s="59"/>
      <c r="P8" s="59"/>
      <c r="Q8" s="59"/>
      <c r="R8" s="59"/>
      <c r="S8" s="59" t="s">
        <v>119</v>
      </c>
      <c r="T8" s="59" t="s">
        <v>123</v>
      </c>
      <c r="U8" s="59"/>
      <c r="V8" s="59"/>
      <c r="W8" s="59" t="s">
        <v>162</v>
      </c>
    </row>
    <row r="9" spans="1:24" s="26" customFormat="1" ht="14.25" customHeight="1" x14ac:dyDescent="0.35">
      <c r="B9" s="46"/>
      <c r="C9" s="101" t="s">
        <v>41</v>
      </c>
      <c r="D9" s="102"/>
      <c r="E9" s="102"/>
      <c r="F9" s="102"/>
      <c r="G9" s="103"/>
      <c r="H9" s="46"/>
      <c r="I9" s="106" t="s">
        <v>42</v>
      </c>
      <c r="K9" s="106" t="s">
        <v>43</v>
      </c>
      <c r="L9" s="46"/>
      <c r="M9" s="108" t="s">
        <v>44</v>
      </c>
      <c r="N9"/>
      <c r="O9" s="108" t="s">
        <v>45</v>
      </c>
      <c r="P9" s="46"/>
      <c r="Q9" s="29" t="s">
        <v>366</v>
      </c>
      <c r="R9" s="4"/>
      <c r="S9" s="101" t="s">
        <v>46</v>
      </c>
      <c r="T9" s="102"/>
      <c r="U9" s="103"/>
      <c r="V9" s="30"/>
      <c r="W9" s="104" t="s">
        <v>47</v>
      </c>
    </row>
    <row r="10" spans="1:24" ht="29.5" thickBot="1" x14ac:dyDescent="0.4">
      <c r="C10" s="31" t="s">
        <v>48</v>
      </c>
      <c r="D10" s="32" t="s">
        <v>49</v>
      </c>
      <c r="E10" s="33" t="s">
        <v>50</v>
      </c>
      <c r="F10" s="33" t="s">
        <v>51</v>
      </c>
      <c r="G10" s="34" t="s">
        <v>52</v>
      </c>
      <c r="I10" s="107"/>
      <c r="K10" s="107"/>
      <c r="M10" s="109"/>
      <c r="N10"/>
      <c r="O10" s="109"/>
      <c r="Q10" s="71" t="s">
        <v>53</v>
      </c>
      <c r="R10" s="4"/>
      <c r="S10" s="35" t="s">
        <v>53</v>
      </c>
      <c r="T10" s="36" t="s">
        <v>54</v>
      </c>
      <c r="U10" s="37" t="s">
        <v>55</v>
      </c>
      <c r="W10" s="105"/>
    </row>
    <row r="11" spans="1:24" x14ac:dyDescent="0.35">
      <c r="A11" s="51" t="s">
        <v>103</v>
      </c>
      <c r="B11" s="51" t="s">
        <v>56</v>
      </c>
      <c r="C11" s="39"/>
      <c r="D11" s="39"/>
      <c r="E11" s="39"/>
      <c r="F11" s="39"/>
      <c r="G11" s="39"/>
      <c r="H11" s="40"/>
      <c r="I11" s="40"/>
      <c r="K11" s="56"/>
      <c r="M11" s="56"/>
      <c r="N11"/>
      <c r="O11" s="56"/>
      <c r="W11" s="41"/>
      <c r="X11" s="52" t="s">
        <v>103</v>
      </c>
    </row>
    <row r="12" spans="1:24" s="43" customFormat="1" x14ac:dyDescent="0.35">
      <c r="A12" s="73">
        <v>100</v>
      </c>
      <c r="B12" s="42" t="s">
        <v>57</v>
      </c>
      <c r="C12" s="64">
        <v>24543453.616788559</v>
      </c>
      <c r="D12" s="64">
        <v>47075675.59321145</v>
      </c>
      <c r="E12" s="64">
        <v>9657.2000000000007</v>
      </c>
      <c r="F12" s="64">
        <v>0</v>
      </c>
      <c r="G12" s="47">
        <f>SUM(C12:F12)</f>
        <v>71628786.410000011</v>
      </c>
      <c r="H12" s="47"/>
      <c r="I12" s="64">
        <v>29413785.50999999</v>
      </c>
      <c r="J12" s="47"/>
      <c r="K12" s="64">
        <v>188553976.68999997</v>
      </c>
      <c r="L12" s="47"/>
      <c r="M12" s="47">
        <f>SUM(G12:K12)</f>
        <v>289596548.60999995</v>
      </c>
      <c r="N12" s="47"/>
      <c r="O12" s="64">
        <v>89750240.020000011</v>
      </c>
      <c r="P12" s="47"/>
      <c r="Q12" s="64">
        <v>2061572.5599999998</v>
      </c>
      <c r="R12" s="47"/>
      <c r="S12" s="64">
        <v>39100467.940000005</v>
      </c>
      <c r="T12" s="64">
        <v>77566995.530000001</v>
      </c>
      <c r="U12" s="64">
        <v>109007243.18000001</v>
      </c>
      <c r="V12" s="47"/>
      <c r="W12" s="47">
        <f>M12+O12+Q12+S12+T12+U12</f>
        <v>607083067.83999991</v>
      </c>
      <c r="X12" s="73">
        <v>100</v>
      </c>
    </row>
    <row r="13" spans="1:24" s="43" customFormat="1" x14ac:dyDescent="0.35">
      <c r="A13" s="73">
        <f>A12+1</f>
        <v>101</v>
      </c>
      <c r="B13" s="42" t="s">
        <v>58</v>
      </c>
      <c r="C13" s="64">
        <v>33138242.383945543</v>
      </c>
      <c r="D13" s="64">
        <v>47560577.376054466</v>
      </c>
      <c r="E13" s="64">
        <v>0</v>
      </c>
      <c r="F13" s="64">
        <v>0</v>
      </c>
      <c r="G13" s="47">
        <f t="shared" ref="G13:G21" si="0">SUM(C13:F13)</f>
        <v>80698819.760000005</v>
      </c>
      <c r="H13" s="47"/>
      <c r="I13" s="64">
        <v>10667993.220000001</v>
      </c>
      <c r="J13" s="47"/>
      <c r="K13" s="64">
        <v>44454713.200000003</v>
      </c>
      <c r="L13" s="47"/>
      <c r="M13" s="47">
        <f t="shared" ref="M13:M21" si="1">SUM(G13:K13)</f>
        <v>135821526.18000001</v>
      </c>
      <c r="N13" s="47"/>
      <c r="O13" s="64">
        <v>218919464.02999997</v>
      </c>
      <c r="P13" s="47"/>
      <c r="Q13" s="64">
        <v>85415309.270000026</v>
      </c>
      <c r="R13" s="47"/>
      <c r="S13" s="64">
        <v>294071048.52999985</v>
      </c>
      <c r="T13" s="64">
        <v>17120.169999999998</v>
      </c>
      <c r="U13" s="64">
        <v>274790.45</v>
      </c>
      <c r="V13" s="47"/>
      <c r="W13" s="47">
        <f t="shared" ref="W13:W21" si="2">M13+O13+Q13+S13+T13+U13</f>
        <v>734519258.62999988</v>
      </c>
      <c r="X13" s="73">
        <f>X12+1</f>
        <v>101</v>
      </c>
    </row>
    <row r="14" spans="1:24" s="43" customFormat="1" x14ac:dyDescent="0.35">
      <c r="A14" s="73">
        <f t="shared" ref="A14:A22" si="3">A13+1</f>
        <v>102</v>
      </c>
      <c r="B14" s="42" t="s">
        <v>59</v>
      </c>
      <c r="C14" s="64">
        <v>3193371.069229099</v>
      </c>
      <c r="D14" s="64">
        <v>6125058.960770905</v>
      </c>
      <c r="E14" s="64">
        <v>0</v>
      </c>
      <c r="F14" s="64">
        <v>0</v>
      </c>
      <c r="G14" s="47">
        <f t="shared" si="0"/>
        <v>9318430.0300000049</v>
      </c>
      <c r="H14" s="47"/>
      <c r="I14" s="64">
        <v>5541532.9800000004</v>
      </c>
      <c r="J14" s="47"/>
      <c r="K14" s="64">
        <v>3207218.4899999993</v>
      </c>
      <c r="L14" s="47"/>
      <c r="M14" s="47">
        <f t="shared" si="1"/>
        <v>18067181.500000004</v>
      </c>
      <c r="N14" s="47"/>
      <c r="O14" s="64">
        <v>1280597.25</v>
      </c>
      <c r="P14" s="47"/>
      <c r="Q14" s="64">
        <v>11979277.24</v>
      </c>
      <c r="R14" s="47"/>
      <c r="S14" s="64">
        <v>197206176.94999999</v>
      </c>
      <c r="T14" s="64">
        <v>0</v>
      </c>
      <c r="U14" s="64">
        <v>0</v>
      </c>
      <c r="V14" s="47"/>
      <c r="W14" s="47">
        <f t="shared" si="2"/>
        <v>228533232.94</v>
      </c>
      <c r="X14" s="73">
        <f t="shared" ref="X14:X22" si="4">X13+1</f>
        <v>102</v>
      </c>
    </row>
    <row r="15" spans="1:24" s="43" customFormat="1" x14ac:dyDescent="0.35">
      <c r="A15" s="73">
        <f t="shared" si="3"/>
        <v>103</v>
      </c>
      <c r="B15" s="42" t="s">
        <v>60</v>
      </c>
      <c r="C15" s="64">
        <v>0</v>
      </c>
      <c r="D15" s="64">
        <v>0</v>
      </c>
      <c r="E15" s="64">
        <v>0</v>
      </c>
      <c r="F15" s="64">
        <v>0</v>
      </c>
      <c r="G15" s="47">
        <f t="shared" si="0"/>
        <v>0</v>
      </c>
      <c r="H15" s="47"/>
      <c r="I15" s="64">
        <v>0</v>
      </c>
      <c r="J15" s="47"/>
      <c r="K15" s="64">
        <v>0</v>
      </c>
      <c r="L15" s="47"/>
      <c r="M15" s="47">
        <f t="shared" si="1"/>
        <v>0</v>
      </c>
      <c r="N15" s="47"/>
      <c r="O15" s="64">
        <v>-8847306.1600000001</v>
      </c>
      <c r="P15" s="47"/>
      <c r="Q15" s="64">
        <v>-32851594.389999997</v>
      </c>
      <c r="R15" s="47"/>
      <c r="S15" s="64">
        <v>0</v>
      </c>
      <c r="T15" s="64">
        <v>0</v>
      </c>
      <c r="U15" s="64">
        <v>0</v>
      </c>
      <c r="V15" s="47"/>
      <c r="W15" s="47">
        <f t="shared" si="2"/>
        <v>-41698900.549999997</v>
      </c>
      <c r="X15" s="73">
        <f t="shared" si="4"/>
        <v>103</v>
      </c>
    </row>
    <row r="16" spans="1:24" s="43" customFormat="1" x14ac:dyDescent="0.35">
      <c r="A16" s="73">
        <f t="shared" si="3"/>
        <v>104</v>
      </c>
      <c r="B16" s="42" t="s">
        <v>61</v>
      </c>
      <c r="C16" s="64">
        <v>0</v>
      </c>
      <c r="D16" s="64">
        <v>0</v>
      </c>
      <c r="E16" s="64">
        <v>0</v>
      </c>
      <c r="F16" s="64">
        <v>0</v>
      </c>
      <c r="G16" s="47">
        <f t="shared" si="0"/>
        <v>0</v>
      </c>
      <c r="H16" s="47"/>
      <c r="I16" s="64">
        <v>50412926.519999996</v>
      </c>
      <c r="J16" s="47"/>
      <c r="K16" s="64">
        <v>0</v>
      </c>
      <c r="L16" s="47"/>
      <c r="M16" s="47">
        <f t="shared" si="1"/>
        <v>50412926.519999996</v>
      </c>
      <c r="N16" s="47"/>
      <c r="O16" s="64">
        <v>0</v>
      </c>
      <c r="P16" s="47"/>
      <c r="Q16" s="64">
        <v>0</v>
      </c>
      <c r="R16" s="47"/>
      <c r="S16" s="64">
        <v>0</v>
      </c>
      <c r="T16" s="64">
        <v>0</v>
      </c>
      <c r="U16" s="64">
        <v>0</v>
      </c>
      <c r="V16" s="47"/>
      <c r="W16" s="47">
        <f t="shared" si="2"/>
        <v>50412926.519999996</v>
      </c>
      <c r="X16" s="73">
        <f t="shared" si="4"/>
        <v>104</v>
      </c>
    </row>
    <row r="17" spans="1:24" s="43" customFormat="1" x14ac:dyDescent="0.35">
      <c r="A17" s="73">
        <f t="shared" si="3"/>
        <v>105</v>
      </c>
      <c r="B17" s="42" t="s">
        <v>62</v>
      </c>
      <c r="C17" s="64">
        <v>0</v>
      </c>
      <c r="D17" s="64">
        <v>0</v>
      </c>
      <c r="E17" s="64">
        <v>0</v>
      </c>
      <c r="F17" s="64">
        <v>0</v>
      </c>
      <c r="G17" s="47">
        <f t="shared" si="0"/>
        <v>0</v>
      </c>
      <c r="H17" s="47"/>
      <c r="I17" s="64">
        <v>5756.38</v>
      </c>
      <c r="J17" s="47"/>
      <c r="K17" s="64">
        <v>0</v>
      </c>
      <c r="L17" s="47"/>
      <c r="M17" s="47">
        <f t="shared" si="1"/>
        <v>5756.38</v>
      </c>
      <c r="N17" s="47"/>
      <c r="O17" s="64">
        <v>0</v>
      </c>
      <c r="P17" s="47"/>
      <c r="Q17" s="64">
        <v>0</v>
      </c>
      <c r="R17" s="47"/>
      <c r="S17" s="64">
        <v>0</v>
      </c>
      <c r="T17" s="64">
        <v>0</v>
      </c>
      <c r="U17" s="64">
        <v>0</v>
      </c>
      <c r="V17" s="47"/>
      <c r="W17" s="47">
        <f t="shared" si="2"/>
        <v>5756.38</v>
      </c>
      <c r="X17" s="73">
        <f t="shared" si="4"/>
        <v>105</v>
      </c>
    </row>
    <row r="18" spans="1:24" s="43" customFormat="1" x14ac:dyDescent="0.35">
      <c r="A18" s="73">
        <f t="shared" si="3"/>
        <v>106</v>
      </c>
      <c r="B18" s="42" t="s">
        <v>63</v>
      </c>
      <c r="C18" s="64">
        <v>117651.20188439514</v>
      </c>
      <c r="D18" s="64">
        <v>52212.068115604867</v>
      </c>
      <c r="E18" s="64">
        <v>0</v>
      </c>
      <c r="F18" s="64">
        <v>0</v>
      </c>
      <c r="G18" s="47">
        <f t="shared" si="0"/>
        <v>169863.27000000002</v>
      </c>
      <c r="H18" s="47"/>
      <c r="I18" s="64">
        <v>351629.67000000004</v>
      </c>
      <c r="J18" s="47"/>
      <c r="K18" s="64">
        <v>676130.90999999992</v>
      </c>
      <c r="L18" s="47"/>
      <c r="M18" s="47">
        <f t="shared" si="1"/>
        <v>1197623.8500000001</v>
      </c>
      <c r="N18" s="47"/>
      <c r="O18" s="64">
        <v>1026258.26</v>
      </c>
      <c r="P18" s="47"/>
      <c r="Q18" s="64">
        <v>12219131.849999996</v>
      </c>
      <c r="R18" s="47"/>
      <c r="S18" s="64">
        <v>22406635.730000034</v>
      </c>
      <c r="T18" s="64">
        <v>0</v>
      </c>
      <c r="U18" s="64">
        <v>0</v>
      </c>
      <c r="V18" s="47"/>
      <c r="W18" s="47">
        <f t="shared" si="2"/>
        <v>36849649.690000027</v>
      </c>
      <c r="X18" s="73">
        <f t="shared" si="4"/>
        <v>106</v>
      </c>
    </row>
    <row r="19" spans="1:24" s="43" customFormat="1" x14ac:dyDescent="0.35">
      <c r="A19" s="73">
        <f t="shared" si="3"/>
        <v>107</v>
      </c>
      <c r="B19" s="42" t="s">
        <v>64</v>
      </c>
      <c r="C19" s="64">
        <v>204808.37500813941</v>
      </c>
      <c r="D19" s="64">
        <v>305290.85499186063</v>
      </c>
      <c r="E19" s="64">
        <v>0</v>
      </c>
      <c r="F19" s="64">
        <v>0</v>
      </c>
      <c r="G19" s="47">
        <f t="shared" si="0"/>
        <v>510099.23000000004</v>
      </c>
      <c r="H19" s="47"/>
      <c r="I19" s="64">
        <v>3406324.03</v>
      </c>
      <c r="J19" s="47"/>
      <c r="K19" s="64">
        <v>717805.87999999977</v>
      </c>
      <c r="L19" s="47"/>
      <c r="M19" s="47">
        <f t="shared" si="1"/>
        <v>4634229.1399999997</v>
      </c>
      <c r="N19" s="47"/>
      <c r="O19" s="64">
        <v>2852371.1199999992</v>
      </c>
      <c r="P19" s="47"/>
      <c r="Q19" s="64">
        <v>16750806.860000005</v>
      </c>
      <c r="R19" s="47"/>
      <c r="S19" s="64">
        <v>27904180.559999987</v>
      </c>
      <c r="T19" s="64">
        <v>0</v>
      </c>
      <c r="U19" s="64">
        <v>0</v>
      </c>
      <c r="V19" s="47"/>
      <c r="W19" s="47">
        <f t="shared" si="2"/>
        <v>52141587.679999992</v>
      </c>
      <c r="X19" s="73">
        <f t="shared" si="4"/>
        <v>107</v>
      </c>
    </row>
    <row r="20" spans="1:24" s="43" customFormat="1" x14ac:dyDescent="0.35">
      <c r="A20" s="73">
        <f t="shared" si="3"/>
        <v>108</v>
      </c>
      <c r="B20" s="42" t="s">
        <v>65</v>
      </c>
      <c r="C20" s="64">
        <v>2993129.0003826404</v>
      </c>
      <c r="D20" s="64">
        <v>2454630.4896173612</v>
      </c>
      <c r="E20" s="64">
        <v>0</v>
      </c>
      <c r="F20" s="64">
        <v>0</v>
      </c>
      <c r="G20" s="47">
        <f t="shared" si="0"/>
        <v>5447759.4900000021</v>
      </c>
      <c r="H20" s="47"/>
      <c r="I20" s="64">
        <v>4912498.1500000004</v>
      </c>
      <c r="J20" s="47"/>
      <c r="K20" s="64">
        <v>13742813.090000002</v>
      </c>
      <c r="L20" s="47"/>
      <c r="M20" s="47">
        <f t="shared" si="1"/>
        <v>24103070.730000004</v>
      </c>
      <c r="N20" s="47"/>
      <c r="O20" s="64">
        <v>6811751.9100000001</v>
      </c>
      <c r="P20" s="47"/>
      <c r="Q20" s="64">
        <v>236105782.94999993</v>
      </c>
      <c r="R20" s="47"/>
      <c r="S20" s="64">
        <v>214044489.21000022</v>
      </c>
      <c r="T20" s="64">
        <v>680427.57000000007</v>
      </c>
      <c r="U20" s="64">
        <v>0</v>
      </c>
      <c r="V20" s="47"/>
      <c r="W20" s="47">
        <f t="shared" si="2"/>
        <v>481745522.37000018</v>
      </c>
      <c r="X20" s="73">
        <f t="shared" si="4"/>
        <v>108</v>
      </c>
    </row>
    <row r="21" spans="1:24" s="43" customFormat="1" x14ac:dyDescent="0.35">
      <c r="A21" s="73">
        <f t="shared" si="3"/>
        <v>109</v>
      </c>
      <c r="B21" s="42" t="s">
        <v>66</v>
      </c>
      <c r="C21" s="64">
        <v>5818.0138297611675</v>
      </c>
      <c r="D21" s="64">
        <v>11159.266170238832</v>
      </c>
      <c r="E21" s="64">
        <v>0</v>
      </c>
      <c r="F21" s="64">
        <v>0</v>
      </c>
      <c r="G21" s="47">
        <f t="shared" si="0"/>
        <v>16977.28</v>
      </c>
      <c r="H21" s="47"/>
      <c r="I21" s="64">
        <v>21228.720000000001</v>
      </c>
      <c r="J21" s="47"/>
      <c r="K21" s="64">
        <v>0</v>
      </c>
      <c r="L21" s="47"/>
      <c r="M21" s="47">
        <f t="shared" si="1"/>
        <v>38206</v>
      </c>
      <c r="N21" s="47"/>
      <c r="O21" s="64">
        <v>196409.33</v>
      </c>
      <c r="P21" s="47"/>
      <c r="Q21" s="64">
        <v>368707.28</v>
      </c>
      <c r="R21" s="47"/>
      <c r="S21" s="64">
        <v>960731.22000000044</v>
      </c>
      <c r="T21" s="64">
        <v>0</v>
      </c>
      <c r="U21" s="64">
        <v>0</v>
      </c>
      <c r="V21" s="47"/>
      <c r="W21" s="47">
        <f t="shared" si="2"/>
        <v>1564053.8300000005</v>
      </c>
      <c r="X21" s="73">
        <f t="shared" si="4"/>
        <v>109</v>
      </c>
    </row>
    <row r="22" spans="1:24" s="43" customFormat="1" x14ac:dyDescent="0.35">
      <c r="A22" s="73">
        <f t="shared" si="3"/>
        <v>110</v>
      </c>
      <c r="B22" s="46" t="s">
        <v>67</v>
      </c>
      <c r="C22" s="49">
        <f>SUM(C12:C21)</f>
        <v>64196473.661068134</v>
      </c>
      <c r="D22" s="49">
        <f t="shared" ref="D22:F22" si="5">SUM(D12:D21)</f>
        <v>103584604.60893187</v>
      </c>
      <c r="E22" s="49">
        <f t="shared" si="5"/>
        <v>9657.2000000000007</v>
      </c>
      <c r="F22" s="49">
        <f t="shared" si="5"/>
        <v>0</v>
      </c>
      <c r="G22" s="49">
        <f>SUM(G12:G21)</f>
        <v>167790735.47000003</v>
      </c>
      <c r="H22" s="47"/>
      <c r="I22" s="49">
        <f>SUM(I12:I21)</f>
        <v>104733675.17999999</v>
      </c>
      <c r="J22" s="48"/>
      <c r="K22" s="49">
        <f>SUM(K12:K21)</f>
        <v>251352658.25999999</v>
      </c>
      <c r="L22" s="47"/>
      <c r="M22" s="49">
        <f>SUM(M12:M21)</f>
        <v>523877068.90999997</v>
      </c>
      <c r="N22" s="47"/>
      <c r="O22" s="49">
        <f>SUM(O12:O21)</f>
        <v>311989785.75999993</v>
      </c>
      <c r="P22" s="47"/>
      <c r="Q22" s="49">
        <f>SUM(Q12:Q21)</f>
        <v>332048993.61999989</v>
      </c>
      <c r="R22" s="47"/>
      <c r="S22" s="49">
        <f>SUM(S12:S21)</f>
        <v>795693730.1400001</v>
      </c>
      <c r="T22" s="49">
        <f>SUM(T12:T21)</f>
        <v>78264543.269999996</v>
      </c>
      <c r="U22" s="49">
        <f>SUM(U12:U21)</f>
        <v>109282033.63000001</v>
      </c>
      <c r="V22" s="47"/>
      <c r="W22" s="49">
        <f>SUM(W12:W21)</f>
        <v>2151156155.3300004</v>
      </c>
      <c r="X22" s="73">
        <f t="shared" si="4"/>
        <v>110</v>
      </c>
    </row>
    <row r="23" spans="1:24" s="43" customFormat="1" ht="9" customHeight="1" x14ac:dyDescent="0.35">
      <c r="A23" s="73"/>
      <c r="B23" s="46"/>
      <c r="C23" s="47"/>
      <c r="D23" s="47"/>
      <c r="E23" s="47"/>
      <c r="F23" s="47"/>
      <c r="G23" s="47"/>
      <c r="H23" s="47"/>
      <c r="I23" s="47"/>
      <c r="J23" s="48"/>
      <c r="K23" s="47"/>
      <c r="L23" s="47"/>
      <c r="M23" s="47"/>
      <c r="N23" s="47"/>
      <c r="O23" s="47"/>
      <c r="P23" s="47"/>
      <c r="Q23" s="47"/>
      <c r="R23" s="47"/>
      <c r="S23" s="47"/>
      <c r="T23" s="47"/>
      <c r="U23" s="47"/>
      <c r="V23" s="47"/>
      <c r="W23" s="47"/>
      <c r="X23" s="73"/>
    </row>
    <row r="24" spans="1:24" s="43" customFormat="1" x14ac:dyDescent="0.35">
      <c r="A24" s="73"/>
      <c r="B24" s="51" t="s">
        <v>68</v>
      </c>
      <c r="C24" s="47"/>
      <c r="D24" s="47"/>
      <c r="E24" s="47"/>
      <c r="F24" s="47"/>
      <c r="G24" s="47"/>
      <c r="H24" s="47"/>
      <c r="I24" s="47"/>
      <c r="J24" s="47"/>
      <c r="K24" s="47"/>
      <c r="L24" s="47"/>
      <c r="M24" s="47"/>
      <c r="N24" s="47"/>
      <c r="O24" s="47"/>
      <c r="P24" s="47"/>
      <c r="Q24" s="47"/>
      <c r="R24" s="47"/>
      <c r="S24" s="47"/>
      <c r="T24" s="47"/>
      <c r="U24" s="47"/>
      <c r="V24" s="47"/>
      <c r="W24" s="47"/>
      <c r="X24" s="73"/>
    </row>
    <row r="25" spans="1:24" s="43" customFormat="1" x14ac:dyDescent="0.35">
      <c r="A25" s="73">
        <f>A22+1</f>
        <v>111</v>
      </c>
      <c r="B25" s="42" t="s">
        <v>69</v>
      </c>
      <c r="C25" s="64">
        <v>0</v>
      </c>
      <c r="D25" s="64">
        <v>0</v>
      </c>
      <c r="E25" s="64">
        <v>0</v>
      </c>
      <c r="F25" s="64">
        <v>0</v>
      </c>
      <c r="G25" s="47">
        <f>SUM(C25:F25)</f>
        <v>0</v>
      </c>
      <c r="H25" s="47"/>
      <c r="I25" s="64">
        <v>0</v>
      </c>
      <c r="J25" s="47"/>
      <c r="K25" s="64">
        <v>53755983.270000003</v>
      </c>
      <c r="L25" s="47"/>
      <c r="M25" s="47">
        <f t="shared" ref="M25:M28" si="6">SUM(G25:K25)</f>
        <v>53755983.270000003</v>
      </c>
      <c r="N25" s="47"/>
      <c r="O25" s="64">
        <v>5009701.78</v>
      </c>
      <c r="P25" s="47"/>
      <c r="Q25" s="64">
        <v>20897632.560000002</v>
      </c>
      <c r="R25" s="47"/>
      <c r="S25" s="64">
        <v>118523733.90999997</v>
      </c>
      <c r="T25" s="64">
        <v>0</v>
      </c>
      <c r="U25" s="64">
        <v>0</v>
      </c>
      <c r="V25" s="47"/>
      <c r="W25" s="47">
        <f>M25+O25+Q25+S25+T25+U25</f>
        <v>198187051.51999998</v>
      </c>
      <c r="X25" s="73">
        <f>X22+1</f>
        <v>111</v>
      </c>
    </row>
    <row r="26" spans="1:24" s="43" customFormat="1" x14ac:dyDescent="0.35">
      <c r="A26" s="73">
        <f t="shared" ref="A26:A29" si="7">A25+1</f>
        <v>112</v>
      </c>
      <c r="B26" s="42" t="s">
        <v>70</v>
      </c>
      <c r="C26" s="64">
        <v>21984289.484627765</v>
      </c>
      <c r="D26" s="64">
        <v>42167059.945372239</v>
      </c>
      <c r="E26" s="64">
        <v>0</v>
      </c>
      <c r="F26" s="64">
        <v>0</v>
      </c>
      <c r="G26" s="47">
        <f>SUM(C26:F26)</f>
        <v>64151349.430000007</v>
      </c>
      <c r="H26" s="47"/>
      <c r="I26" s="64">
        <v>45103993.309999995</v>
      </c>
      <c r="J26" s="47"/>
      <c r="K26" s="64">
        <v>71370200.400000006</v>
      </c>
      <c r="L26" s="47"/>
      <c r="M26" s="47">
        <f t="shared" si="6"/>
        <v>180625543.14000002</v>
      </c>
      <c r="N26" s="47"/>
      <c r="O26" s="64">
        <v>53568975.25999999</v>
      </c>
      <c r="P26" s="47"/>
      <c r="Q26" s="64">
        <v>45234581.510000005</v>
      </c>
      <c r="R26" s="47"/>
      <c r="S26" s="64">
        <v>206769488.76999998</v>
      </c>
      <c r="T26" s="64">
        <v>0</v>
      </c>
      <c r="U26" s="64">
        <v>0</v>
      </c>
      <c r="V26" s="47"/>
      <c r="W26" s="47">
        <f t="shared" ref="W26:W28" si="8">M26+O26+Q26+S26+T26+U26</f>
        <v>486198588.68000001</v>
      </c>
      <c r="X26" s="73">
        <f t="shared" ref="X26:X29" si="9">X25+1</f>
        <v>112</v>
      </c>
    </row>
    <row r="27" spans="1:24" s="43" customFormat="1" x14ac:dyDescent="0.35">
      <c r="A27" s="73">
        <f t="shared" si="7"/>
        <v>113</v>
      </c>
      <c r="B27" s="46" t="s">
        <v>71</v>
      </c>
      <c r="C27" s="64">
        <v>670162.73546967737</v>
      </c>
      <c r="D27" s="64">
        <v>1281587.4702939487</v>
      </c>
      <c r="E27" s="64">
        <v>0</v>
      </c>
      <c r="F27" s="64">
        <v>0</v>
      </c>
      <c r="G27" s="47">
        <f>SUM(C27:F27)</f>
        <v>1951750.2057636259</v>
      </c>
      <c r="H27" s="47"/>
      <c r="I27" s="64">
        <v>87078356.339999989</v>
      </c>
      <c r="J27" s="47"/>
      <c r="K27" s="64">
        <v>2187729.7000000002</v>
      </c>
      <c r="L27" s="47"/>
      <c r="M27" s="47">
        <f t="shared" si="6"/>
        <v>91217836.245763615</v>
      </c>
      <c r="N27" s="47"/>
      <c r="O27" s="64">
        <v>0</v>
      </c>
      <c r="P27" s="47"/>
      <c r="Q27" s="64">
        <v>0</v>
      </c>
      <c r="R27" s="47"/>
      <c r="S27" s="64">
        <v>0</v>
      </c>
      <c r="T27" s="64">
        <v>0</v>
      </c>
      <c r="U27" s="64">
        <v>0</v>
      </c>
      <c r="V27" s="47"/>
      <c r="W27" s="47">
        <f t="shared" si="8"/>
        <v>91217836.245763615</v>
      </c>
      <c r="X27" s="73">
        <f t="shared" si="9"/>
        <v>113</v>
      </c>
    </row>
    <row r="28" spans="1:24" s="43" customFormat="1" x14ac:dyDescent="0.35">
      <c r="A28" s="73">
        <f t="shared" si="7"/>
        <v>114</v>
      </c>
      <c r="B28" s="24" t="s">
        <v>72</v>
      </c>
      <c r="C28" s="64">
        <v>0</v>
      </c>
      <c r="D28" s="64">
        <v>0</v>
      </c>
      <c r="E28" s="64">
        <v>0</v>
      </c>
      <c r="F28" s="64">
        <v>0</v>
      </c>
      <c r="G28" s="47">
        <f>SUM(C28:F28)</f>
        <v>0</v>
      </c>
      <c r="H28" s="47"/>
      <c r="I28" s="64">
        <v>0</v>
      </c>
      <c r="J28" s="47"/>
      <c r="K28" s="64">
        <v>0</v>
      </c>
      <c r="L28" s="47"/>
      <c r="M28" s="47">
        <f t="shared" si="6"/>
        <v>0</v>
      </c>
      <c r="N28" s="47"/>
      <c r="O28" s="64">
        <v>998067.28999999992</v>
      </c>
      <c r="P28" s="47"/>
      <c r="Q28" s="64">
        <v>0</v>
      </c>
      <c r="R28" s="47"/>
      <c r="S28" s="64">
        <v>0</v>
      </c>
      <c r="T28" s="64">
        <v>0</v>
      </c>
      <c r="U28" s="64">
        <v>-2093441.46</v>
      </c>
      <c r="V28" s="47"/>
      <c r="W28" s="47">
        <f t="shared" si="8"/>
        <v>-1095374.17</v>
      </c>
      <c r="X28" s="73">
        <f t="shared" si="9"/>
        <v>114</v>
      </c>
    </row>
    <row r="29" spans="1:24" s="43" customFormat="1" x14ac:dyDescent="0.35">
      <c r="A29" s="73">
        <f t="shared" si="7"/>
        <v>115</v>
      </c>
      <c r="B29" s="46" t="s">
        <v>67</v>
      </c>
      <c r="C29" s="49">
        <f>SUM(C25:C28)</f>
        <v>22654452.220097441</v>
      </c>
      <c r="D29" s="49">
        <f t="shared" ref="D29:F29" si="10">SUM(D25:D28)</f>
        <v>43448647.415666185</v>
      </c>
      <c r="E29" s="49">
        <f t="shared" si="10"/>
        <v>0</v>
      </c>
      <c r="F29" s="49">
        <f t="shared" si="10"/>
        <v>0</v>
      </c>
      <c r="G29" s="49">
        <f>SUM(G25:G28)</f>
        <v>66103099.63576363</v>
      </c>
      <c r="H29" s="47"/>
      <c r="I29" s="49">
        <f>SUM(I25:I28)</f>
        <v>132182349.64999998</v>
      </c>
      <c r="J29" s="47"/>
      <c r="K29" s="49">
        <f>SUM(K25:K28)</f>
        <v>127313913.37000002</v>
      </c>
      <c r="L29" s="47"/>
      <c r="M29" s="49">
        <f>SUM(M25:M28)</f>
        <v>325599362.65576363</v>
      </c>
      <c r="N29" s="47"/>
      <c r="O29" s="49">
        <f>SUM(O25:O28)</f>
        <v>59576744.329999991</v>
      </c>
      <c r="P29" s="47"/>
      <c r="Q29" s="49">
        <f>SUM(Q25:Q28)</f>
        <v>66132214.070000008</v>
      </c>
      <c r="R29" s="47"/>
      <c r="S29" s="49">
        <f>SUM(S25:S28)</f>
        <v>325293222.67999995</v>
      </c>
      <c r="T29" s="49">
        <f>SUM(T25:T28)</f>
        <v>0</v>
      </c>
      <c r="U29" s="49">
        <f>SUM(U25:U28)</f>
        <v>-2093441.46</v>
      </c>
      <c r="V29" s="47"/>
      <c r="W29" s="49">
        <f>SUM(W25:W28)</f>
        <v>774508102.27576375</v>
      </c>
      <c r="X29" s="73">
        <f t="shared" si="9"/>
        <v>115</v>
      </c>
    </row>
    <row r="30" spans="1:24" s="43" customFormat="1" ht="7.5" customHeight="1" x14ac:dyDescent="0.35">
      <c r="A30" s="73"/>
      <c r="B30" s="46"/>
      <c r="C30" s="47"/>
      <c r="D30" s="47"/>
      <c r="E30" s="47"/>
      <c r="F30" s="47"/>
      <c r="G30" s="47"/>
      <c r="H30" s="47"/>
      <c r="I30" s="47"/>
      <c r="J30" s="47"/>
      <c r="K30" s="47"/>
      <c r="L30" s="47"/>
      <c r="M30" s="47"/>
      <c r="N30" s="47"/>
      <c r="O30" s="47"/>
      <c r="P30" s="47"/>
      <c r="Q30" s="47"/>
      <c r="R30" s="47"/>
      <c r="S30" s="47"/>
      <c r="T30" s="47"/>
      <c r="U30" s="47"/>
      <c r="V30" s="47"/>
      <c r="W30" s="47"/>
      <c r="X30" s="73"/>
    </row>
    <row r="31" spans="1:24" s="43" customFormat="1" x14ac:dyDescent="0.35">
      <c r="A31" s="73"/>
      <c r="B31" s="51" t="s">
        <v>73</v>
      </c>
      <c r="C31" s="47"/>
      <c r="D31" s="47"/>
      <c r="E31" s="47"/>
      <c r="F31" s="47"/>
      <c r="G31" s="47"/>
      <c r="H31" s="47"/>
      <c r="I31" s="47"/>
      <c r="J31" s="47"/>
      <c r="K31" s="47"/>
      <c r="L31" s="47"/>
      <c r="M31" s="47"/>
      <c r="N31" s="47"/>
      <c r="O31" s="47"/>
      <c r="P31" s="47"/>
      <c r="Q31" s="47"/>
      <c r="R31" s="47"/>
      <c r="S31" s="47"/>
      <c r="T31" s="47"/>
      <c r="U31" s="47"/>
      <c r="V31" s="47"/>
      <c r="W31" s="47"/>
      <c r="X31" s="73"/>
    </row>
    <row r="32" spans="1:24" s="43" customFormat="1" x14ac:dyDescent="0.35">
      <c r="A32" s="73">
        <f>A29+1</f>
        <v>116</v>
      </c>
      <c r="B32" s="46" t="s">
        <v>74</v>
      </c>
      <c r="C32" s="64">
        <v>54686873.511862569</v>
      </c>
      <c r="D32" s="64">
        <v>116060397.57813753</v>
      </c>
      <c r="E32" s="64">
        <v>0</v>
      </c>
      <c r="F32" s="64">
        <v>0</v>
      </c>
      <c r="G32" s="47">
        <f>SUM(C32:F32)</f>
        <v>170747271.09000009</v>
      </c>
      <c r="H32" s="47"/>
      <c r="I32" s="64">
        <v>10086819.350000001</v>
      </c>
      <c r="J32" s="47"/>
      <c r="K32" s="64">
        <v>81770696.479999945</v>
      </c>
      <c r="L32" s="47"/>
      <c r="M32" s="47">
        <f>SUM(G32:K32)</f>
        <v>262604786.92000002</v>
      </c>
      <c r="N32" s="47"/>
      <c r="O32" s="64">
        <v>0</v>
      </c>
      <c r="P32" s="47"/>
      <c r="Q32" s="64">
        <v>0</v>
      </c>
      <c r="R32" s="47"/>
      <c r="S32" s="64">
        <v>0</v>
      </c>
      <c r="T32" s="64">
        <v>15004240.720000129</v>
      </c>
      <c r="U32" s="64">
        <v>0</v>
      </c>
      <c r="V32" s="47"/>
      <c r="W32" s="47">
        <f>M32+O32+Q32+S32+T32+U32</f>
        <v>277609027.64000016</v>
      </c>
      <c r="X32" s="73">
        <f>X29+1</f>
        <v>116</v>
      </c>
    </row>
    <row r="33" spans="1:24" s="43" customFormat="1" x14ac:dyDescent="0.35">
      <c r="A33" s="73">
        <f t="shared" ref="A33:A37" si="11">A32+1</f>
        <v>117</v>
      </c>
      <c r="B33" s="46" t="s">
        <v>75</v>
      </c>
      <c r="C33" s="64">
        <v>5633.1200775481493</v>
      </c>
      <c r="D33" s="64">
        <v>10804.629922451853</v>
      </c>
      <c r="E33" s="64">
        <v>0</v>
      </c>
      <c r="F33" s="64">
        <v>0</v>
      </c>
      <c r="G33" s="47">
        <f>SUM(C33:F33)</f>
        <v>16437.750000000004</v>
      </c>
      <c r="H33" s="47"/>
      <c r="I33" s="64">
        <v>0</v>
      </c>
      <c r="J33" s="47"/>
      <c r="K33" s="64">
        <v>46415.549999999996</v>
      </c>
      <c r="L33" s="47"/>
      <c r="M33" s="47">
        <f>SUM(G33:K33)</f>
        <v>62853.3</v>
      </c>
      <c r="N33" s="47"/>
      <c r="O33" s="64">
        <v>0</v>
      </c>
      <c r="P33" s="47"/>
      <c r="Q33" s="64">
        <v>0</v>
      </c>
      <c r="R33" s="47"/>
      <c r="S33" s="64">
        <v>0</v>
      </c>
      <c r="T33" s="64">
        <v>3594.6300000000078</v>
      </c>
      <c r="U33" s="64">
        <v>0</v>
      </c>
      <c r="V33" s="47"/>
      <c r="W33" s="47">
        <f t="shared" ref="W33:W36" si="12">M33+O33+Q33+S33+T33+U33</f>
        <v>66447.930000000008</v>
      </c>
      <c r="X33" s="73">
        <f t="shared" ref="X33:X37" si="13">X32+1</f>
        <v>117</v>
      </c>
    </row>
    <row r="34" spans="1:24" s="43" customFormat="1" x14ac:dyDescent="0.35">
      <c r="A34" s="73">
        <f t="shared" si="11"/>
        <v>118</v>
      </c>
      <c r="B34" s="44" t="s">
        <v>76</v>
      </c>
      <c r="C34" s="64">
        <v>0</v>
      </c>
      <c r="D34" s="64">
        <v>0</v>
      </c>
      <c r="E34" s="64">
        <v>0</v>
      </c>
      <c r="F34" s="64">
        <v>0</v>
      </c>
      <c r="G34" s="47">
        <f>SUM(C34:F34)</f>
        <v>0</v>
      </c>
      <c r="H34" s="47"/>
      <c r="I34" s="64">
        <v>14135856.76</v>
      </c>
      <c r="J34" s="47"/>
      <c r="K34" s="64">
        <v>0</v>
      </c>
      <c r="L34" s="47"/>
      <c r="M34" s="47">
        <f>SUM(G34:K34)</f>
        <v>14135856.76</v>
      </c>
      <c r="N34" s="47"/>
      <c r="O34" s="64">
        <v>0</v>
      </c>
      <c r="P34" s="47"/>
      <c r="Q34" s="64">
        <v>0</v>
      </c>
      <c r="R34" s="47"/>
      <c r="S34" s="64">
        <v>0</v>
      </c>
      <c r="T34" s="64">
        <v>0</v>
      </c>
      <c r="U34" s="64">
        <v>0</v>
      </c>
      <c r="V34" s="47"/>
      <c r="W34" s="47">
        <f t="shared" si="12"/>
        <v>14135856.76</v>
      </c>
      <c r="X34" s="73">
        <f t="shared" si="13"/>
        <v>118</v>
      </c>
    </row>
    <row r="35" spans="1:24" s="43" customFormat="1" x14ac:dyDescent="0.35">
      <c r="A35" s="73">
        <f t="shared" si="11"/>
        <v>119</v>
      </c>
      <c r="B35" s="24" t="s">
        <v>77</v>
      </c>
      <c r="C35" s="64">
        <v>0</v>
      </c>
      <c r="D35" s="64">
        <v>0</v>
      </c>
      <c r="E35" s="64">
        <v>0</v>
      </c>
      <c r="F35" s="64">
        <v>0</v>
      </c>
      <c r="G35" s="47">
        <f>SUM(C35:F35)</f>
        <v>0</v>
      </c>
      <c r="H35" s="47"/>
      <c r="I35" s="64">
        <v>3947</v>
      </c>
      <c r="J35" s="47"/>
      <c r="K35" s="64">
        <v>0</v>
      </c>
      <c r="L35" s="47"/>
      <c r="M35" s="47">
        <f>SUM(G35:K35)</f>
        <v>3947</v>
      </c>
      <c r="N35" s="47"/>
      <c r="O35" s="64">
        <v>0</v>
      </c>
      <c r="P35" s="47"/>
      <c r="Q35" s="64">
        <v>0</v>
      </c>
      <c r="R35" s="47"/>
      <c r="S35" s="64">
        <v>0</v>
      </c>
      <c r="T35" s="64">
        <v>0</v>
      </c>
      <c r="U35" s="64">
        <v>0</v>
      </c>
      <c r="V35" s="47"/>
      <c r="W35" s="47">
        <f t="shared" si="12"/>
        <v>3947</v>
      </c>
      <c r="X35" s="73">
        <f t="shared" si="13"/>
        <v>119</v>
      </c>
    </row>
    <row r="36" spans="1:24" s="43" customFormat="1" x14ac:dyDescent="0.35">
      <c r="A36" s="73">
        <f t="shared" si="11"/>
        <v>120</v>
      </c>
      <c r="B36" s="24" t="s">
        <v>72</v>
      </c>
      <c r="C36" s="64">
        <v>0</v>
      </c>
      <c r="D36" s="64">
        <v>0</v>
      </c>
      <c r="E36" s="64">
        <v>0</v>
      </c>
      <c r="F36" s="64">
        <v>0</v>
      </c>
      <c r="G36" s="47">
        <f>SUM(C36:F36)</f>
        <v>0</v>
      </c>
      <c r="H36" s="47"/>
      <c r="I36" s="64">
        <v>0</v>
      </c>
      <c r="J36" s="47"/>
      <c r="K36" s="64">
        <v>0</v>
      </c>
      <c r="L36" s="47"/>
      <c r="M36" s="47">
        <f>SUM(G36:K36)</f>
        <v>0</v>
      </c>
      <c r="N36" s="47"/>
      <c r="O36" s="64">
        <v>85222564.340000004</v>
      </c>
      <c r="P36" s="47"/>
      <c r="Q36" s="64">
        <v>0</v>
      </c>
      <c r="R36" s="47"/>
      <c r="S36" s="64">
        <v>0</v>
      </c>
      <c r="T36" s="64">
        <v>0</v>
      </c>
      <c r="U36" s="64">
        <v>18381096.239999983</v>
      </c>
      <c r="V36" s="47"/>
      <c r="W36" s="47">
        <f t="shared" si="12"/>
        <v>103603660.57999998</v>
      </c>
      <c r="X36" s="73">
        <f t="shared" si="13"/>
        <v>120</v>
      </c>
    </row>
    <row r="37" spans="1:24" s="43" customFormat="1" x14ac:dyDescent="0.35">
      <c r="A37" s="73">
        <f t="shared" si="11"/>
        <v>121</v>
      </c>
      <c r="B37" s="46" t="s">
        <v>67</v>
      </c>
      <c r="C37" s="49">
        <f>SUM(C32:C36)</f>
        <v>54692506.631940119</v>
      </c>
      <c r="D37" s="49">
        <f t="shared" ref="D37:F37" si="14">SUM(D32:D36)</f>
        <v>116071202.20805998</v>
      </c>
      <c r="E37" s="49">
        <f t="shared" si="14"/>
        <v>0</v>
      </c>
      <c r="F37" s="49">
        <f t="shared" si="14"/>
        <v>0</v>
      </c>
      <c r="G37" s="49">
        <f>SUM(G32:G36)</f>
        <v>170763708.84000009</v>
      </c>
      <c r="H37" s="47"/>
      <c r="I37" s="49">
        <f>SUM(I32:I36)</f>
        <v>24226623.109999999</v>
      </c>
      <c r="J37" s="47"/>
      <c r="K37" s="49">
        <f>SUM(K32:K36)</f>
        <v>81817112.029999942</v>
      </c>
      <c r="L37" s="47"/>
      <c r="M37" s="49">
        <f>SUM(M32:M36)</f>
        <v>276807443.98000002</v>
      </c>
      <c r="N37" s="47"/>
      <c r="O37" s="49">
        <f>SUM(O32:O36)</f>
        <v>85222564.340000004</v>
      </c>
      <c r="P37" s="47"/>
      <c r="Q37" s="49">
        <f>SUM(Q32:Q36)</f>
        <v>0</v>
      </c>
      <c r="R37" s="47"/>
      <c r="S37" s="49">
        <f>SUM(S32:S36)</f>
        <v>0</v>
      </c>
      <c r="T37" s="49">
        <f>SUM(T32:T36)</f>
        <v>15007835.35000013</v>
      </c>
      <c r="U37" s="49">
        <f>SUM(U32:U36)</f>
        <v>18381096.239999983</v>
      </c>
      <c r="V37" s="47"/>
      <c r="W37" s="49">
        <f>SUM(W32:W36)</f>
        <v>395418939.91000015</v>
      </c>
      <c r="X37" s="73">
        <f t="shared" si="13"/>
        <v>121</v>
      </c>
    </row>
    <row r="38" spans="1:24" s="43" customFormat="1" ht="9" customHeight="1" x14ac:dyDescent="0.35">
      <c r="A38" s="73"/>
      <c r="B38" s="46"/>
      <c r="C38" s="47"/>
      <c r="D38" s="47"/>
      <c r="E38" s="47"/>
      <c r="F38" s="47"/>
      <c r="G38" s="47"/>
      <c r="H38" s="47"/>
      <c r="I38" s="47"/>
      <c r="J38" s="47"/>
      <c r="K38" s="47"/>
      <c r="L38" s="47"/>
      <c r="M38" s="47"/>
      <c r="N38" s="47"/>
      <c r="O38" s="47"/>
      <c r="P38" s="47"/>
      <c r="Q38" s="47"/>
      <c r="R38" s="47"/>
      <c r="S38" s="47"/>
      <c r="T38" s="47"/>
      <c r="U38" s="47"/>
      <c r="V38" s="47"/>
      <c r="W38" s="47"/>
      <c r="X38" s="73"/>
    </row>
    <row r="39" spans="1:24" s="43" customFormat="1" ht="15" thickBot="1" x14ac:dyDescent="0.4">
      <c r="A39" s="73">
        <f>A37+1</f>
        <v>122</v>
      </c>
      <c r="B39" s="45" t="s">
        <v>78</v>
      </c>
      <c r="C39" s="50">
        <f>C22+C29+C37</f>
        <v>141543432.51310569</v>
      </c>
      <c r="D39" s="50">
        <f t="shared" ref="D39:F39" si="15">D22+D29+D37</f>
        <v>263104454.23265803</v>
      </c>
      <c r="E39" s="50">
        <f t="shared" si="15"/>
        <v>9657.2000000000007</v>
      </c>
      <c r="F39" s="50">
        <f t="shared" si="15"/>
        <v>0</v>
      </c>
      <c r="G39" s="50">
        <f t="shared" ref="G39:W39" si="16">G22+G29+G37</f>
        <v>404657543.94576377</v>
      </c>
      <c r="H39" s="50"/>
      <c r="I39" s="50">
        <f>I22+I29+I37</f>
        <v>261142647.94</v>
      </c>
      <c r="J39" s="50"/>
      <c r="K39" s="50">
        <f>K22+K29+K37</f>
        <v>460483683.65999997</v>
      </c>
      <c r="L39" s="50"/>
      <c r="M39" s="50">
        <f>M22+M29+M37</f>
        <v>1126283875.5457635</v>
      </c>
      <c r="N39" s="50"/>
      <c r="O39" s="50">
        <f>O22+O29+O37</f>
        <v>456789094.42999995</v>
      </c>
      <c r="P39" s="50"/>
      <c r="Q39" s="50">
        <f t="shared" si="16"/>
        <v>398181207.68999988</v>
      </c>
      <c r="R39" s="50"/>
      <c r="S39" s="50">
        <f>S22+S29+S37</f>
        <v>1120986952.8200002</v>
      </c>
      <c r="T39" s="50">
        <f t="shared" si="16"/>
        <v>93272378.620000124</v>
      </c>
      <c r="U39" s="50">
        <f t="shared" si="16"/>
        <v>125569688.41</v>
      </c>
      <c r="V39" s="50"/>
      <c r="W39" s="50">
        <f t="shared" si="16"/>
        <v>3321083197.5157647</v>
      </c>
      <c r="X39" s="73">
        <f>X37+1</f>
        <v>122</v>
      </c>
    </row>
    <row r="40" spans="1:24" s="43" customFormat="1" ht="15" thickTop="1" x14ac:dyDescent="0.35">
      <c r="A40" s="73"/>
      <c r="C40" s="47"/>
      <c r="D40" s="47"/>
      <c r="E40" s="47"/>
      <c r="F40" s="47"/>
      <c r="G40" s="47"/>
      <c r="H40" s="47"/>
      <c r="I40" s="47"/>
      <c r="J40" s="47"/>
      <c r="K40" s="47"/>
      <c r="L40" s="47"/>
      <c r="M40" s="47"/>
      <c r="N40" s="47"/>
      <c r="O40" s="47"/>
      <c r="P40" s="47"/>
      <c r="Q40" s="47"/>
      <c r="R40" s="47"/>
      <c r="S40" s="47"/>
      <c r="T40" s="47"/>
      <c r="U40" s="47"/>
      <c r="V40" s="47"/>
      <c r="W40" s="47"/>
      <c r="X40" s="73"/>
    </row>
    <row r="41" spans="1:24" s="43" customFormat="1" x14ac:dyDescent="0.35">
      <c r="A41" s="73"/>
      <c r="B41" s="51" t="s">
        <v>79</v>
      </c>
      <c r="C41" s="47"/>
      <c r="D41" s="47"/>
      <c r="E41" s="47"/>
      <c r="F41" s="47"/>
      <c r="G41" s="47"/>
      <c r="H41" s="47"/>
      <c r="I41" s="47"/>
      <c r="J41" s="47"/>
      <c r="K41" s="47"/>
      <c r="L41" s="47"/>
      <c r="M41" s="47"/>
      <c r="N41" s="47"/>
      <c r="O41" s="47"/>
      <c r="P41" s="47"/>
      <c r="Q41" s="47"/>
      <c r="R41" s="47"/>
      <c r="S41" s="47"/>
      <c r="T41" s="47"/>
      <c r="U41" s="47"/>
      <c r="V41" s="47"/>
      <c r="W41" s="47"/>
      <c r="X41" s="73"/>
    </row>
    <row r="42" spans="1:24" s="43" customFormat="1" x14ac:dyDescent="0.35">
      <c r="A42" s="73">
        <f>A39+1</f>
        <v>123</v>
      </c>
      <c r="B42" s="43" t="s">
        <v>80</v>
      </c>
      <c r="C42" s="64">
        <v>0</v>
      </c>
      <c r="D42" s="64">
        <v>0</v>
      </c>
      <c r="E42" s="64">
        <v>0</v>
      </c>
      <c r="F42" s="64">
        <v>0</v>
      </c>
      <c r="G42" s="47">
        <f t="shared" ref="G42:G66" si="17">SUM(C42:F42)</f>
        <v>0</v>
      </c>
      <c r="H42" s="47"/>
      <c r="I42" s="64">
        <v>0</v>
      </c>
      <c r="J42" s="47"/>
      <c r="K42" s="64">
        <v>17027324088.450001</v>
      </c>
      <c r="L42" s="47"/>
      <c r="M42" s="47">
        <f t="shared" ref="M42:M66" si="18">SUM(G42:K42)</f>
        <v>17027324088.450001</v>
      </c>
      <c r="N42" s="47"/>
      <c r="O42" s="64">
        <v>0</v>
      </c>
      <c r="P42" s="47"/>
      <c r="Q42" s="64">
        <v>0</v>
      </c>
      <c r="R42" s="47"/>
      <c r="S42" s="64">
        <v>0</v>
      </c>
      <c r="T42" s="64">
        <v>0</v>
      </c>
      <c r="U42" s="64">
        <v>0</v>
      </c>
      <c r="V42" s="47"/>
      <c r="W42" s="47">
        <f>M42+O42+Q42+S42+T42+U42</f>
        <v>17027324088.450001</v>
      </c>
      <c r="X42" s="73">
        <f>X39+1</f>
        <v>123</v>
      </c>
    </row>
    <row r="43" spans="1:24" s="43" customFormat="1" x14ac:dyDescent="0.35">
      <c r="A43" s="73">
        <f t="shared" ref="A43:A67" si="19">A42+1</f>
        <v>124</v>
      </c>
      <c r="B43" s="43" t="s">
        <v>81</v>
      </c>
      <c r="C43" s="64">
        <v>0</v>
      </c>
      <c r="D43" s="64">
        <v>0</v>
      </c>
      <c r="E43" s="64">
        <v>0</v>
      </c>
      <c r="F43" s="64">
        <v>0</v>
      </c>
      <c r="G43" s="47">
        <f t="shared" si="17"/>
        <v>0</v>
      </c>
      <c r="H43" s="47"/>
      <c r="I43" s="64">
        <v>0</v>
      </c>
      <c r="J43" s="47"/>
      <c r="K43" s="64">
        <v>22346690.240000002</v>
      </c>
      <c r="L43" s="47"/>
      <c r="M43" s="47">
        <f t="shared" si="18"/>
        <v>22346690.240000002</v>
      </c>
      <c r="N43" s="47"/>
      <c r="O43" s="64">
        <v>0</v>
      </c>
      <c r="P43" s="47"/>
      <c r="Q43" s="64">
        <v>0</v>
      </c>
      <c r="R43" s="47"/>
      <c r="S43" s="64">
        <v>0</v>
      </c>
      <c r="T43" s="64">
        <v>0</v>
      </c>
      <c r="U43" s="64">
        <v>0</v>
      </c>
      <c r="V43" s="47"/>
      <c r="W43" s="47">
        <f t="shared" ref="W43:W66" si="20">M43+O43+Q43+S43+T43+U43</f>
        <v>22346690.240000002</v>
      </c>
      <c r="X43" s="73">
        <f t="shared" ref="X43:X67" si="21">X42+1</f>
        <v>124</v>
      </c>
    </row>
    <row r="44" spans="1:24" s="43" customFormat="1" x14ac:dyDescent="0.35">
      <c r="A44" s="73">
        <f t="shared" si="19"/>
        <v>125</v>
      </c>
      <c r="B44" s="43" t="s">
        <v>82</v>
      </c>
      <c r="C44" s="64">
        <v>0</v>
      </c>
      <c r="D44" s="64">
        <v>0</v>
      </c>
      <c r="E44" s="64">
        <v>0</v>
      </c>
      <c r="F44" s="64">
        <v>0</v>
      </c>
      <c r="G44" s="47">
        <f t="shared" si="17"/>
        <v>0</v>
      </c>
      <c r="H44" s="47"/>
      <c r="I44" s="64">
        <v>840195194.76000011</v>
      </c>
      <c r="J44" s="47"/>
      <c r="K44" s="64">
        <v>0</v>
      </c>
      <c r="L44" s="47"/>
      <c r="M44" s="47">
        <f t="shared" si="18"/>
        <v>840195194.76000011</v>
      </c>
      <c r="N44" s="47"/>
      <c r="O44" s="64">
        <v>0</v>
      </c>
      <c r="P44" s="47"/>
      <c r="Q44" s="64">
        <v>0</v>
      </c>
      <c r="R44" s="47"/>
      <c r="S44" s="64">
        <v>0</v>
      </c>
      <c r="T44" s="64">
        <v>0</v>
      </c>
      <c r="U44" s="64">
        <v>0</v>
      </c>
      <c r="V44" s="47"/>
      <c r="W44" s="47">
        <f t="shared" si="20"/>
        <v>840195194.76000011</v>
      </c>
      <c r="X44" s="73">
        <f t="shared" si="21"/>
        <v>125</v>
      </c>
    </row>
    <row r="45" spans="1:24" s="43" customFormat="1" x14ac:dyDescent="0.35">
      <c r="A45" s="73">
        <f t="shared" si="19"/>
        <v>126</v>
      </c>
      <c r="B45" s="43" t="s">
        <v>83</v>
      </c>
      <c r="C45" s="64">
        <v>0</v>
      </c>
      <c r="D45" s="64">
        <v>0</v>
      </c>
      <c r="E45" s="64">
        <v>0</v>
      </c>
      <c r="F45" s="64">
        <v>0</v>
      </c>
      <c r="G45" s="47">
        <f t="shared" si="17"/>
        <v>0</v>
      </c>
      <c r="H45" s="47"/>
      <c r="I45" s="64">
        <v>199.07999999999998</v>
      </c>
      <c r="J45" s="47"/>
      <c r="K45" s="64">
        <v>0</v>
      </c>
      <c r="L45" s="47"/>
      <c r="M45" s="47">
        <f t="shared" si="18"/>
        <v>199.07999999999998</v>
      </c>
      <c r="N45" s="47"/>
      <c r="O45" s="64">
        <v>0</v>
      </c>
      <c r="P45" s="47"/>
      <c r="Q45" s="64">
        <v>0</v>
      </c>
      <c r="R45" s="47"/>
      <c r="S45" s="64">
        <v>0</v>
      </c>
      <c r="T45" s="64">
        <v>0</v>
      </c>
      <c r="U45" s="64">
        <v>0</v>
      </c>
      <c r="V45" s="47"/>
      <c r="W45" s="47">
        <f t="shared" si="20"/>
        <v>199.07999999999998</v>
      </c>
      <c r="X45" s="73">
        <f t="shared" si="21"/>
        <v>126</v>
      </c>
    </row>
    <row r="46" spans="1:24" s="43" customFormat="1" x14ac:dyDescent="0.35">
      <c r="A46" s="73">
        <f t="shared" si="19"/>
        <v>127</v>
      </c>
      <c r="B46" s="43" t="s">
        <v>84</v>
      </c>
      <c r="C46" s="64">
        <v>0</v>
      </c>
      <c r="D46" s="64">
        <v>0</v>
      </c>
      <c r="E46" s="64">
        <v>0</v>
      </c>
      <c r="F46" s="64">
        <v>0</v>
      </c>
      <c r="G46" s="47">
        <f t="shared" si="17"/>
        <v>0</v>
      </c>
      <c r="H46" s="47"/>
      <c r="I46" s="64">
        <v>1640122930.97</v>
      </c>
      <c r="J46" s="47"/>
      <c r="K46" s="64">
        <v>0</v>
      </c>
      <c r="L46" s="47"/>
      <c r="M46" s="47">
        <f t="shared" si="18"/>
        <v>1640122930.97</v>
      </c>
      <c r="N46" s="47"/>
      <c r="O46" s="64">
        <v>0</v>
      </c>
      <c r="P46" s="47"/>
      <c r="Q46" s="64">
        <v>0</v>
      </c>
      <c r="R46" s="47"/>
      <c r="S46" s="64">
        <v>0</v>
      </c>
      <c r="T46" s="64">
        <v>0</v>
      </c>
      <c r="U46" s="64">
        <v>0</v>
      </c>
      <c r="V46" s="47"/>
      <c r="W46" s="47">
        <f t="shared" si="20"/>
        <v>1640122930.97</v>
      </c>
      <c r="X46" s="73">
        <f t="shared" si="21"/>
        <v>127</v>
      </c>
    </row>
    <row r="47" spans="1:24" s="43" customFormat="1" x14ac:dyDescent="0.35">
      <c r="A47" s="73">
        <f t="shared" si="19"/>
        <v>128</v>
      </c>
      <c r="B47" s="43" t="s">
        <v>85</v>
      </c>
      <c r="C47" s="64">
        <v>0</v>
      </c>
      <c r="D47" s="64">
        <v>0</v>
      </c>
      <c r="E47" s="64">
        <v>0</v>
      </c>
      <c r="F47" s="64">
        <v>0</v>
      </c>
      <c r="G47" s="47">
        <f t="shared" si="17"/>
        <v>0</v>
      </c>
      <c r="H47" s="47"/>
      <c r="I47" s="64">
        <v>1060404.1700000009</v>
      </c>
      <c r="J47" s="47"/>
      <c r="K47" s="64">
        <v>0</v>
      </c>
      <c r="L47" s="47"/>
      <c r="M47" s="47">
        <f t="shared" si="18"/>
        <v>1060404.1700000009</v>
      </c>
      <c r="N47" s="47"/>
      <c r="O47" s="64">
        <v>0</v>
      </c>
      <c r="P47" s="47"/>
      <c r="Q47" s="64">
        <v>0</v>
      </c>
      <c r="R47" s="47"/>
      <c r="S47" s="64">
        <v>0</v>
      </c>
      <c r="T47" s="64">
        <v>0</v>
      </c>
      <c r="U47" s="64">
        <v>0</v>
      </c>
      <c r="V47" s="47"/>
      <c r="W47" s="47">
        <f t="shared" si="20"/>
        <v>1060404.1700000009</v>
      </c>
      <c r="X47" s="73">
        <f t="shared" si="21"/>
        <v>128</v>
      </c>
    </row>
    <row r="48" spans="1:24" s="43" customFormat="1" x14ac:dyDescent="0.35">
      <c r="A48" s="73">
        <f t="shared" si="19"/>
        <v>129</v>
      </c>
      <c r="B48" s="43" t="s">
        <v>86</v>
      </c>
      <c r="C48" s="64">
        <v>0</v>
      </c>
      <c r="D48" s="64">
        <v>0</v>
      </c>
      <c r="E48" s="64">
        <v>0</v>
      </c>
      <c r="F48" s="64">
        <v>0</v>
      </c>
      <c r="G48" s="47">
        <f t="shared" si="17"/>
        <v>0</v>
      </c>
      <c r="H48" s="47"/>
      <c r="I48" s="64">
        <v>2331647312.8500004</v>
      </c>
      <c r="J48" s="47"/>
      <c r="K48" s="64">
        <v>0</v>
      </c>
      <c r="L48" s="47"/>
      <c r="M48" s="47">
        <f t="shared" si="18"/>
        <v>2331647312.8500004</v>
      </c>
      <c r="N48" s="47"/>
      <c r="O48" s="64">
        <v>0</v>
      </c>
      <c r="P48" s="47"/>
      <c r="Q48" s="64">
        <v>0</v>
      </c>
      <c r="R48" s="47"/>
      <c r="S48" s="64">
        <v>0</v>
      </c>
      <c r="T48" s="64">
        <v>0</v>
      </c>
      <c r="U48" s="64">
        <v>0</v>
      </c>
      <c r="V48" s="47"/>
      <c r="W48" s="47">
        <f t="shared" si="20"/>
        <v>2331647312.8500004</v>
      </c>
      <c r="X48" s="73">
        <f t="shared" si="21"/>
        <v>129</v>
      </c>
    </row>
    <row r="49" spans="1:24" s="43" customFormat="1" x14ac:dyDescent="0.35">
      <c r="A49" s="73">
        <f t="shared" si="19"/>
        <v>130</v>
      </c>
      <c r="B49" s="43" t="s">
        <v>87</v>
      </c>
      <c r="C49" s="64">
        <v>0</v>
      </c>
      <c r="D49" s="64">
        <v>0</v>
      </c>
      <c r="E49" s="64">
        <v>0</v>
      </c>
      <c r="F49" s="64">
        <v>0</v>
      </c>
      <c r="G49" s="47">
        <f t="shared" si="17"/>
        <v>0</v>
      </c>
      <c r="H49" s="47"/>
      <c r="I49" s="64">
        <v>5424487769.1599998</v>
      </c>
      <c r="J49" s="47"/>
      <c r="K49" s="64">
        <v>0</v>
      </c>
      <c r="L49" s="47"/>
      <c r="M49" s="47">
        <f t="shared" si="18"/>
        <v>5424487769.1599998</v>
      </c>
      <c r="N49" s="47"/>
      <c r="O49" s="64">
        <v>0</v>
      </c>
      <c r="P49" s="47"/>
      <c r="Q49" s="64">
        <v>0</v>
      </c>
      <c r="R49" s="47"/>
      <c r="S49" s="64">
        <v>0</v>
      </c>
      <c r="T49" s="64">
        <v>0</v>
      </c>
      <c r="U49" s="64">
        <v>0</v>
      </c>
      <c r="V49" s="47"/>
      <c r="W49" s="47">
        <f t="shared" si="20"/>
        <v>5424487769.1599998</v>
      </c>
      <c r="X49" s="73">
        <f t="shared" si="21"/>
        <v>130</v>
      </c>
    </row>
    <row r="50" spans="1:24" s="43" customFormat="1" x14ac:dyDescent="0.35">
      <c r="A50" s="73">
        <f t="shared" si="19"/>
        <v>131</v>
      </c>
      <c r="B50" s="43" t="s">
        <v>88</v>
      </c>
      <c r="C50" s="64">
        <v>0</v>
      </c>
      <c r="D50" s="64">
        <v>0</v>
      </c>
      <c r="E50" s="64">
        <v>0</v>
      </c>
      <c r="F50" s="64">
        <v>0</v>
      </c>
      <c r="G50" s="47">
        <f t="shared" si="17"/>
        <v>0</v>
      </c>
      <c r="H50" s="47"/>
      <c r="I50" s="64">
        <v>0</v>
      </c>
      <c r="J50" s="47"/>
      <c r="K50" s="64">
        <v>0</v>
      </c>
      <c r="L50" s="47"/>
      <c r="M50" s="47">
        <f t="shared" si="18"/>
        <v>0</v>
      </c>
      <c r="N50" s="47"/>
      <c r="O50" s="64">
        <v>0</v>
      </c>
      <c r="P50" s="47"/>
      <c r="Q50" s="64">
        <v>0</v>
      </c>
      <c r="R50" s="47"/>
      <c r="S50" s="64">
        <v>0</v>
      </c>
      <c r="T50" s="64">
        <v>0</v>
      </c>
      <c r="U50" s="64">
        <v>0</v>
      </c>
      <c r="V50" s="47"/>
      <c r="W50" s="47">
        <f t="shared" si="20"/>
        <v>0</v>
      </c>
      <c r="X50" s="73">
        <f t="shared" si="21"/>
        <v>131</v>
      </c>
    </row>
    <row r="51" spans="1:24" s="43" customFormat="1" x14ac:dyDescent="0.35">
      <c r="A51" s="73">
        <f t="shared" si="19"/>
        <v>132</v>
      </c>
      <c r="B51" s="43" t="s">
        <v>89</v>
      </c>
      <c r="C51" s="64">
        <v>0</v>
      </c>
      <c r="D51" s="64">
        <v>0</v>
      </c>
      <c r="E51" s="64">
        <v>0</v>
      </c>
      <c r="F51" s="64">
        <v>0</v>
      </c>
      <c r="G51" s="47">
        <f t="shared" si="17"/>
        <v>0</v>
      </c>
      <c r="H51" s="47"/>
      <c r="I51" s="64">
        <v>22966795.469999999</v>
      </c>
      <c r="J51" s="47"/>
      <c r="K51" s="64">
        <v>0</v>
      </c>
      <c r="L51" s="47"/>
      <c r="M51" s="47">
        <f t="shared" si="18"/>
        <v>22966795.469999999</v>
      </c>
      <c r="N51" s="47"/>
      <c r="O51" s="64">
        <v>0</v>
      </c>
      <c r="P51" s="47"/>
      <c r="Q51" s="64">
        <v>0</v>
      </c>
      <c r="R51" s="47"/>
      <c r="S51" s="64">
        <v>0</v>
      </c>
      <c r="T51" s="64">
        <v>0</v>
      </c>
      <c r="U51" s="64">
        <v>0</v>
      </c>
      <c r="V51" s="47"/>
      <c r="W51" s="47">
        <f t="shared" si="20"/>
        <v>22966795.469999999</v>
      </c>
      <c r="X51" s="73">
        <f t="shared" si="21"/>
        <v>132</v>
      </c>
    </row>
    <row r="52" spans="1:24" s="43" customFormat="1" x14ac:dyDescent="0.35">
      <c r="A52" s="73">
        <f t="shared" si="19"/>
        <v>133</v>
      </c>
      <c r="B52" s="43" t="s">
        <v>90</v>
      </c>
      <c r="C52" s="64">
        <v>0</v>
      </c>
      <c r="D52" s="64">
        <v>0</v>
      </c>
      <c r="E52" s="64">
        <v>0</v>
      </c>
      <c r="F52" s="64">
        <v>0</v>
      </c>
      <c r="G52" s="47">
        <f t="shared" si="17"/>
        <v>0</v>
      </c>
      <c r="H52" s="47"/>
      <c r="I52" s="64">
        <v>1196428.7000000002</v>
      </c>
      <c r="J52" s="47"/>
      <c r="K52" s="64">
        <v>0</v>
      </c>
      <c r="L52" s="47"/>
      <c r="M52" s="47">
        <f t="shared" si="18"/>
        <v>1196428.7000000002</v>
      </c>
      <c r="N52" s="47"/>
      <c r="O52" s="64">
        <v>0</v>
      </c>
      <c r="P52" s="47"/>
      <c r="Q52" s="64">
        <v>0</v>
      </c>
      <c r="R52" s="47"/>
      <c r="S52" s="64">
        <v>0</v>
      </c>
      <c r="T52" s="64">
        <v>0</v>
      </c>
      <c r="U52" s="64">
        <v>0</v>
      </c>
      <c r="V52" s="47"/>
      <c r="W52" s="47">
        <f t="shared" si="20"/>
        <v>1196428.7000000002</v>
      </c>
      <c r="X52" s="73">
        <f t="shared" si="21"/>
        <v>133</v>
      </c>
    </row>
    <row r="53" spans="1:24" s="43" customFormat="1" x14ac:dyDescent="0.35">
      <c r="A53" s="73">
        <f t="shared" si="19"/>
        <v>134</v>
      </c>
      <c r="B53" s="43" t="s">
        <v>339</v>
      </c>
      <c r="C53" s="64">
        <v>0</v>
      </c>
      <c r="D53" s="64">
        <v>0</v>
      </c>
      <c r="E53" s="64">
        <v>0</v>
      </c>
      <c r="F53" s="64">
        <v>0</v>
      </c>
      <c r="G53" s="47">
        <f t="shared" si="17"/>
        <v>0</v>
      </c>
      <c r="H53" s="47"/>
      <c r="I53" s="64">
        <v>8965030.1400000006</v>
      </c>
      <c r="J53" s="47"/>
      <c r="K53" s="64">
        <v>0</v>
      </c>
      <c r="L53" s="47"/>
      <c r="M53" s="47">
        <f t="shared" si="18"/>
        <v>8965030.1400000006</v>
      </c>
      <c r="N53" s="47"/>
      <c r="O53" s="64">
        <v>0</v>
      </c>
      <c r="P53" s="47"/>
      <c r="Q53" s="64">
        <v>0</v>
      </c>
      <c r="R53" s="47"/>
      <c r="S53" s="64">
        <v>0</v>
      </c>
      <c r="T53" s="64">
        <v>0</v>
      </c>
      <c r="U53" s="64">
        <v>0</v>
      </c>
      <c r="V53" s="47"/>
      <c r="W53" s="47">
        <f t="shared" si="20"/>
        <v>8965030.1400000006</v>
      </c>
      <c r="X53" s="73">
        <f t="shared" si="21"/>
        <v>134</v>
      </c>
    </row>
    <row r="54" spans="1:24" s="43" customFormat="1" x14ac:dyDescent="0.35">
      <c r="A54" s="73">
        <f t="shared" si="19"/>
        <v>135</v>
      </c>
      <c r="B54" s="43" t="s">
        <v>91</v>
      </c>
      <c r="C54" s="64">
        <v>0</v>
      </c>
      <c r="D54" s="64">
        <v>0</v>
      </c>
      <c r="E54" s="64">
        <v>0</v>
      </c>
      <c r="F54" s="64">
        <v>0</v>
      </c>
      <c r="G54" s="47">
        <f t="shared" si="17"/>
        <v>0</v>
      </c>
      <c r="H54" s="47"/>
      <c r="I54" s="64">
        <v>253775863.86000001</v>
      </c>
      <c r="J54" s="47"/>
      <c r="K54" s="64">
        <v>0</v>
      </c>
      <c r="L54" s="47"/>
      <c r="M54" s="47">
        <f t="shared" si="18"/>
        <v>253775863.86000001</v>
      </c>
      <c r="N54" s="47"/>
      <c r="O54" s="64">
        <v>0</v>
      </c>
      <c r="P54" s="47"/>
      <c r="Q54" s="64">
        <v>0</v>
      </c>
      <c r="R54" s="47"/>
      <c r="S54" s="64">
        <v>0</v>
      </c>
      <c r="T54" s="64">
        <v>0</v>
      </c>
      <c r="U54" s="64">
        <v>0</v>
      </c>
      <c r="V54" s="47"/>
      <c r="W54" s="47">
        <f t="shared" si="20"/>
        <v>253775863.86000001</v>
      </c>
      <c r="X54" s="73">
        <f t="shared" si="21"/>
        <v>135</v>
      </c>
    </row>
    <row r="55" spans="1:24" s="43" customFormat="1" x14ac:dyDescent="0.35">
      <c r="A55" s="73">
        <f t="shared" si="19"/>
        <v>136</v>
      </c>
      <c r="B55" s="43" t="s">
        <v>92</v>
      </c>
      <c r="C55" s="64">
        <v>0</v>
      </c>
      <c r="D55" s="64">
        <v>0</v>
      </c>
      <c r="E55" s="64">
        <v>0</v>
      </c>
      <c r="F55" s="64">
        <v>0</v>
      </c>
      <c r="G55" s="47">
        <f t="shared" si="17"/>
        <v>0</v>
      </c>
      <c r="H55" s="47"/>
      <c r="I55" s="64">
        <v>766754.53000000014</v>
      </c>
      <c r="J55" s="47"/>
      <c r="K55" s="64">
        <v>0</v>
      </c>
      <c r="L55" s="47"/>
      <c r="M55" s="47">
        <f t="shared" si="18"/>
        <v>766754.53000000014</v>
      </c>
      <c r="N55" s="47"/>
      <c r="O55" s="64">
        <v>0</v>
      </c>
      <c r="P55" s="47"/>
      <c r="Q55" s="64">
        <v>0</v>
      </c>
      <c r="R55" s="47"/>
      <c r="S55" s="64">
        <v>0</v>
      </c>
      <c r="T55" s="64">
        <v>0</v>
      </c>
      <c r="U55" s="64">
        <v>0</v>
      </c>
      <c r="V55" s="47"/>
      <c r="W55" s="47">
        <f t="shared" si="20"/>
        <v>766754.53000000014</v>
      </c>
      <c r="X55" s="73">
        <f t="shared" si="21"/>
        <v>136</v>
      </c>
    </row>
    <row r="56" spans="1:24" s="43" customFormat="1" x14ac:dyDescent="0.35">
      <c r="A56" s="73">
        <f t="shared" si="19"/>
        <v>137</v>
      </c>
      <c r="B56" s="43" t="s">
        <v>93</v>
      </c>
      <c r="C56" s="64">
        <v>0</v>
      </c>
      <c r="D56" s="64">
        <v>0</v>
      </c>
      <c r="E56" s="64">
        <v>0</v>
      </c>
      <c r="F56" s="64">
        <v>0</v>
      </c>
      <c r="G56" s="47">
        <f t="shared" si="17"/>
        <v>0</v>
      </c>
      <c r="H56" s="47"/>
      <c r="I56" s="64">
        <v>286208137.69999999</v>
      </c>
      <c r="J56" s="47"/>
      <c r="K56" s="64">
        <v>0</v>
      </c>
      <c r="L56" s="47"/>
      <c r="M56" s="47">
        <f t="shared" si="18"/>
        <v>286208137.69999999</v>
      </c>
      <c r="N56" s="47"/>
      <c r="O56" s="64">
        <v>0</v>
      </c>
      <c r="P56" s="47"/>
      <c r="Q56" s="64">
        <v>0</v>
      </c>
      <c r="R56" s="47"/>
      <c r="S56" s="64">
        <v>0</v>
      </c>
      <c r="T56" s="64">
        <v>0</v>
      </c>
      <c r="U56" s="64">
        <v>0</v>
      </c>
      <c r="V56" s="47"/>
      <c r="W56" s="47">
        <f t="shared" si="20"/>
        <v>286208137.69999999</v>
      </c>
      <c r="X56" s="73">
        <f t="shared" si="21"/>
        <v>137</v>
      </c>
    </row>
    <row r="57" spans="1:24" s="43" customFormat="1" x14ac:dyDescent="0.35">
      <c r="A57" s="73">
        <f t="shared" si="19"/>
        <v>138</v>
      </c>
      <c r="B57" s="43" t="s">
        <v>94</v>
      </c>
      <c r="C57" s="64">
        <v>0</v>
      </c>
      <c r="D57" s="64">
        <v>0</v>
      </c>
      <c r="E57" s="64">
        <v>0</v>
      </c>
      <c r="F57" s="64">
        <v>0</v>
      </c>
      <c r="G57" s="47">
        <f t="shared" si="17"/>
        <v>0</v>
      </c>
      <c r="H57" s="47"/>
      <c r="I57" s="64">
        <v>-1389380.62</v>
      </c>
      <c r="J57" s="47"/>
      <c r="K57" s="64">
        <v>0</v>
      </c>
      <c r="L57" s="47"/>
      <c r="M57" s="47">
        <f t="shared" si="18"/>
        <v>-1389380.62</v>
      </c>
      <c r="N57" s="47"/>
      <c r="O57" s="64">
        <v>0</v>
      </c>
      <c r="P57" s="47"/>
      <c r="Q57" s="64">
        <v>0</v>
      </c>
      <c r="R57" s="47"/>
      <c r="S57" s="64">
        <v>0</v>
      </c>
      <c r="T57" s="64">
        <v>0</v>
      </c>
      <c r="U57" s="64">
        <v>0</v>
      </c>
      <c r="V57" s="47"/>
      <c r="W57" s="47">
        <f t="shared" si="20"/>
        <v>-1389380.62</v>
      </c>
      <c r="X57" s="73">
        <f t="shared" si="21"/>
        <v>138</v>
      </c>
    </row>
    <row r="58" spans="1:24" s="43" customFormat="1" x14ac:dyDescent="0.35">
      <c r="A58" s="73">
        <f t="shared" si="19"/>
        <v>139</v>
      </c>
      <c r="B58" s="43" t="s">
        <v>95</v>
      </c>
      <c r="C58" s="64">
        <v>0</v>
      </c>
      <c r="D58" s="64">
        <v>0</v>
      </c>
      <c r="E58" s="64">
        <v>0</v>
      </c>
      <c r="F58" s="64">
        <v>0</v>
      </c>
      <c r="G58" s="47">
        <f t="shared" si="17"/>
        <v>0</v>
      </c>
      <c r="H58" s="47"/>
      <c r="I58" s="64">
        <v>316978285.31999993</v>
      </c>
      <c r="J58" s="47"/>
      <c r="K58" s="64">
        <v>0</v>
      </c>
      <c r="L58" s="47"/>
      <c r="M58" s="47">
        <f t="shared" si="18"/>
        <v>316978285.31999993</v>
      </c>
      <c r="N58" s="47"/>
      <c r="O58" s="64">
        <v>0</v>
      </c>
      <c r="P58" s="47"/>
      <c r="Q58" s="64">
        <v>0</v>
      </c>
      <c r="R58" s="47"/>
      <c r="S58" s="64">
        <v>0</v>
      </c>
      <c r="T58" s="64">
        <v>0</v>
      </c>
      <c r="U58" s="64">
        <v>0</v>
      </c>
      <c r="V58" s="47"/>
      <c r="W58" s="47">
        <f t="shared" si="20"/>
        <v>316978285.31999993</v>
      </c>
      <c r="X58" s="73">
        <f t="shared" si="21"/>
        <v>139</v>
      </c>
    </row>
    <row r="59" spans="1:24" s="43" customFormat="1" x14ac:dyDescent="0.35">
      <c r="A59" s="73">
        <f t="shared" si="19"/>
        <v>140</v>
      </c>
      <c r="B59" s="43" t="s">
        <v>96</v>
      </c>
      <c r="C59" s="64">
        <v>0</v>
      </c>
      <c r="D59" s="64">
        <v>0</v>
      </c>
      <c r="E59" s="64">
        <v>0</v>
      </c>
      <c r="F59" s="64">
        <v>0</v>
      </c>
      <c r="G59" s="47">
        <f t="shared" si="17"/>
        <v>0</v>
      </c>
      <c r="H59" s="47"/>
      <c r="I59" s="64">
        <v>1179683.1200000001</v>
      </c>
      <c r="J59" s="47"/>
      <c r="K59" s="64">
        <v>0</v>
      </c>
      <c r="L59" s="47"/>
      <c r="M59" s="47">
        <f t="shared" si="18"/>
        <v>1179683.1200000001</v>
      </c>
      <c r="N59" s="47"/>
      <c r="O59" s="64">
        <v>0</v>
      </c>
      <c r="P59" s="47"/>
      <c r="Q59" s="64">
        <v>0</v>
      </c>
      <c r="R59" s="47"/>
      <c r="S59" s="64">
        <v>0</v>
      </c>
      <c r="T59" s="64">
        <v>0</v>
      </c>
      <c r="U59" s="64">
        <v>0</v>
      </c>
      <c r="V59" s="47"/>
      <c r="W59" s="47">
        <f t="shared" si="20"/>
        <v>1179683.1200000001</v>
      </c>
      <c r="X59" s="73">
        <f t="shared" si="21"/>
        <v>140</v>
      </c>
    </row>
    <row r="60" spans="1:24" s="43" customFormat="1" x14ac:dyDescent="0.35">
      <c r="A60" s="73">
        <f t="shared" si="19"/>
        <v>141</v>
      </c>
      <c r="B60" s="43" t="s">
        <v>97</v>
      </c>
      <c r="C60" s="64">
        <v>0</v>
      </c>
      <c r="D60" s="64">
        <v>0</v>
      </c>
      <c r="E60" s="64">
        <v>179020360.83129978</v>
      </c>
      <c r="F60" s="64">
        <v>13494511.363177648</v>
      </c>
      <c r="G60" s="47">
        <f t="shared" si="17"/>
        <v>192514872.19447744</v>
      </c>
      <c r="H60" s="47"/>
      <c r="I60" s="64">
        <v>0</v>
      </c>
      <c r="J60" s="47"/>
      <c r="K60" s="64">
        <v>33858626.496947713</v>
      </c>
      <c r="L60" s="47"/>
      <c r="M60" s="47">
        <f t="shared" si="18"/>
        <v>226373498.69142514</v>
      </c>
      <c r="N60" s="47"/>
      <c r="O60" s="64">
        <v>0</v>
      </c>
      <c r="P60" s="47"/>
      <c r="Q60" s="64">
        <v>0</v>
      </c>
      <c r="R60" s="47"/>
      <c r="S60" s="64">
        <v>0</v>
      </c>
      <c r="T60" s="64">
        <v>0</v>
      </c>
      <c r="U60" s="64">
        <v>0</v>
      </c>
      <c r="V60" s="47"/>
      <c r="W60" s="47">
        <f t="shared" si="20"/>
        <v>226373498.69142514</v>
      </c>
      <c r="X60" s="73">
        <f t="shared" si="21"/>
        <v>141</v>
      </c>
    </row>
    <row r="61" spans="1:24" s="43" customFormat="1" x14ac:dyDescent="0.35">
      <c r="A61" s="73">
        <f t="shared" si="19"/>
        <v>142</v>
      </c>
      <c r="B61" s="43" t="s">
        <v>98</v>
      </c>
      <c r="C61" s="64">
        <v>0</v>
      </c>
      <c r="D61" s="64">
        <v>0</v>
      </c>
      <c r="E61" s="64">
        <v>48314312.289999999</v>
      </c>
      <c r="F61" s="64">
        <v>0</v>
      </c>
      <c r="G61" s="47">
        <f t="shared" si="17"/>
        <v>48314312.289999999</v>
      </c>
      <c r="H61" s="47"/>
      <c r="I61" s="64">
        <v>0</v>
      </c>
      <c r="J61" s="47"/>
      <c r="K61" s="64">
        <v>0</v>
      </c>
      <c r="L61" s="47"/>
      <c r="M61" s="47">
        <f t="shared" si="18"/>
        <v>48314312.289999999</v>
      </c>
      <c r="N61" s="47"/>
      <c r="O61" s="64">
        <v>0</v>
      </c>
      <c r="P61" s="47"/>
      <c r="Q61" s="64">
        <v>0</v>
      </c>
      <c r="R61" s="47"/>
      <c r="S61" s="64">
        <v>0</v>
      </c>
      <c r="T61" s="64">
        <v>0</v>
      </c>
      <c r="U61" s="64">
        <v>0</v>
      </c>
      <c r="V61" s="47"/>
      <c r="W61" s="47">
        <f t="shared" si="20"/>
        <v>48314312.289999999</v>
      </c>
      <c r="X61" s="73">
        <f t="shared" si="21"/>
        <v>142</v>
      </c>
    </row>
    <row r="62" spans="1:24" s="43" customFormat="1" x14ac:dyDescent="0.35">
      <c r="A62" s="73">
        <f t="shared" si="19"/>
        <v>143</v>
      </c>
      <c r="B62" s="43" t="s">
        <v>99</v>
      </c>
      <c r="C62" s="64">
        <v>0</v>
      </c>
      <c r="D62" s="64">
        <v>0</v>
      </c>
      <c r="E62" s="64">
        <v>3134624.6480519618</v>
      </c>
      <c r="F62" s="64">
        <v>46944.951603772599</v>
      </c>
      <c r="G62" s="47">
        <f t="shared" si="17"/>
        <v>3181569.5996557344</v>
      </c>
      <c r="H62" s="47"/>
      <c r="I62" s="64">
        <v>0</v>
      </c>
      <c r="J62" s="47"/>
      <c r="K62" s="64">
        <v>1361964.6372352063</v>
      </c>
      <c r="L62" s="47"/>
      <c r="M62" s="47">
        <f t="shared" si="18"/>
        <v>4543534.2368909409</v>
      </c>
      <c r="N62" s="47"/>
      <c r="O62" s="64">
        <v>0</v>
      </c>
      <c r="P62" s="47"/>
      <c r="Q62" s="64">
        <v>0</v>
      </c>
      <c r="R62" s="47"/>
      <c r="S62" s="64">
        <v>0</v>
      </c>
      <c r="T62" s="64">
        <v>0</v>
      </c>
      <c r="U62" s="64">
        <v>0</v>
      </c>
      <c r="V62" s="47"/>
      <c r="W62" s="47">
        <f t="shared" si="20"/>
        <v>4543534.2368909409</v>
      </c>
      <c r="X62" s="73">
        <f t="shared" si="21"/>
        <v>143</v>
      </c>
    </row>
    <row r="63" spans="1:24" s="43" customFormat="1" x14ac:dyDescent="0.35">
      <c r="A63" s="73">
        <f t="shared" si="19"/>
        <v>144</v>
      </c>
      <c r="B63" s="43" t="s">
        <v>100</v>
      </c>
      <c r="C63" s="64">
        <v>1297000286.796818</v>
      </c>
      <c r="D63" s="64">
        <v>2297462165.8439035</v>
      </c>
      <c r="E63" s="64">
        <v>0</v>
      </c>
      <c r="F63" s="64">
        <v>0</v>
      </c>
      <c r="G63" s="47">
        <f t="shared" si="17"/>
        <v>3594462452.6407213</v>
      </c>
      <c r="H63" s="47"/>
      <c r="I63" s="64">
        <v>0</v>
      </c>
      <c r="J63" s="47"/>
      <c r="K63" s="64">
        <v>0</v>
      </c>
      <c r="L63" s="47"/>
      <c r="M63" s="47">
        <f t="shared" si="18"/>
        <v>3594462452.6407213</v>
      </c>
      <c r="N63" s="47"/>
      <c r="O63" s="64">
        <v>0</v>
      </c>
      <c r="P63" s="47"/>
      <c r="Q63" s="64">
        <v>0</v>
      </c>
      <c r="R63" s="47"/>
      <c r="S63" s="64">
        <v>0</v>
      </c>
      <c r="T63" s="64">
        <v>0</v>
      </c>
      <c r="U63" s="64">
        <v>0</v>
      </c>
      <c r="V63" s="47"/>
      <c r="W63" s="47">
        <f t="shared" si="20"/>
        <v>3594462452.6407213</v>
      </c>
      <c r="X63" s="73">
        <f t="shared" si="21"/>
        <v>144</v>
      </c>
    </row>
    <row r="64" spans="1:24" s="43" customFormat="1" x14ac:dyDescent="0.35">
      <c r="A64" s="73">
        <f t="shared" si="19"/>
        <v>145</v>
      </c>
      <c r="B64" s="43" t="s">
        <v>101</v>
      </c>
      <c r="C64" s="64">
        <v>38108561.205919355</v>
      </c>
      <c r="D64" s="64">
        <v>41981213.445041411</v>
      </c>
      <c r="E64" s="64">
        <v>0</v>
      </c>
      <c r="F64" s="64">
        <v>0</v>
      </c>
      <c r="G64" s="47">
        <f t="shared" si="17"/>
        <v>80089774.650960773</v>
      </c>
      <c r="H64" s="47"/>
      <c r="I64" s="64">
        <v>0</v>
      </c>
      <c r="J64" s="47"/>
      <c r="K64" s="64">
        <v>0</v>
      </c>
      <c r="L64" s="47"/>
      <c r="M64" s="47">
        <f t="shared" si="18"/>
        <v>80089774.650960773</v>
      </c>
      <c r="N64" s="47"/>
      <c r="O64" s="64">
        <v>0</v>
      </c>
      <c r="P64" s="47"/>
      <c r="Q64" s="64">
        <v>0</v>
      </c>
      <c r="R64" s="47"/>
      <c r="S64" s="64">
        <v>0</v>
      </c>
      <c r="T64" s="64">
        <v>0</v>
      </c>
      <c r="U64" s="64">
        <v>0</v>
      </c>
      <c r="V64" s="47"/>
      <c r="W64" s="47">
        <f t="shared" si="20"/>
        <v>80089774.650960773</v>
      </c>
      <c r="X64" s="73">
        <f t="shared" si="21"/>
        <v>145</v>
      </c>
    </row>
    <row r="65" spans="1:24" s="43" customFormat="1" x14ac:dyDescent="0.35">
      <c r="A65" s="73">
        <f t="shared" si="19"/>
        <v>146</v>
      </c>
      <c r="B65" s="43" t="s">
        <v>102</v>
      </c>
      <c r="C65" s="64">
        <v>0</v>
      </c>
      <c r="D65" s="64">
        <v>0</v>
      </c>
      <c r="E65" s="64">
        <v>86744127.739999995</v>
      </c>
      <c r="F65" s="64">
        <v>0</v>
      </c>
      <c r="G65" s="47">
        <f t="shared" si="17"/>
        <v>86744127.739999995</v>
      </c>
      <c r="H65" s="47"/>
      <c r="I65" s="64">
        <v>0</v>
      </c>
      <c r="J65" s="47"/>
      <c r="K65" s="64">
        <v>0</v>
      </c>
      <c r="L65" s="47"/>
      <c r="M65" s="47">
        <f t="shared" si="18"/>
        <v>86744127.739999995</v>
      </c>
      <c r="N65" s="47"/>
      <c r="O65" s="64">
        <v>0</v>
      </c>
      <c r="P65" s="47"/>
      <c r="Q65" s="64">
        <v>0</v>
      </c>
      <c r="R65" s="47"/>
      <c r="S65" s="64">
        <v>0</v>
      </c>
      <c r="T65" s="64">
        <v>0</v>
      </c>
      <c r="U65" s="64">
        <v>0</v>
      </c>
      <c r="V65" s="47"/>
      <c r="W65" s="47">
        <f t="shared" si="20"/>
        <v>86744127.739999995</v>
      </c>
      <c r="X65" s="73">
        <f t="shared" si="21"/>
        <v>146</v>
      </c>
    </row>
    <row r="66" spans="1:24" s="43" customFormat="1" x14ac:dyDescent="0.35">
      <c r="A66" s="73">
        <f t="shared" si="19"/>
        <v>147</v>
      </c>
      <c r="B66" s="43" t="s">
        <v>72</v>
      </c>
      <c r="C66" s="64">
        <v>0</v>
      </c>
      <c r="D66" s="64">
        <v>0</v>
      </c>
      <c r="E66" s="64">
        <v>0</v>
      </c>
      <c r="F66" s="64">
        <v>0</v>
      </c>
      <c r="G66" s="47">
        <f t="shared" si="17"/>
        <v>0</v>
      </c>
      <c r="H66" s="47"/>
      <c r="I66" s="64">
        <v>0</v>
      </c>
      <c r="J66" s="47"/>
      <c r="K66" s="64">
        <v>0</v>
      </c>
      <c r="L66" s="47"/>
      <c r="M66" s="47">
        <f t="shared" si="18"/>
        <v>0</v>
      </c>
      <c r="N66" s="47"/>
      <c r="O66" s="64">
        <v>9057345418.4699993</v>
      </c>
      <c r="P66" s="47"/>
      <c r="Q66" s="64">
        <v>0</v>
      </c>
      <c r="R66" s="47"/>
      <c r="S66" s="64">
        <v>0</v>
      </c>
      <c r="T66" s="64">
        <v>0</v>
      </c>
      <c r="U66" s="64">
        <v>0</v>
      </c>
      <c r="V66" s="47"/>
      <c r="W66" s="47">
        <f t="shared" si="20"/>
        <v>9057345418.4699993</v>
      </c>
      <c r="X66" s="73">
        <f t="shared" si="21"/>
        <v>147</v>
      </c>
    </row>
    <row r="67" spans="1:24" s="43" customFormat="1" x14ac:dyDescent="0.35">
      <c r="A67" s="73">
        <f t="shared" si="19"/>
        <v>148</v>
      </c>
      <c r="B67" s="46" t="s">
        <v>67</v>
      </c>
      <c r="C67" s="49">
        <f t="shared" ref="C67:I67" si="22">SUM(C42:C66)</f>
        <v>1335108848.0027373</v>
      </c>
      <c r="D67" s="49">
        <f t="shared" si="22"/>
        <v>2339443379.2889447</v>
      </c>
      <c r="E67" s="49">
        <f t="shared" si="22"/>
        <v>317213425.50935173</v>
      </c>
      <c r="F67" s="49">
        <f t="shared" si="22"/>
        <v>13541456.31478142</v>
      </c>
      <c r="G67" s="49">
        <f t="shared" si="22"/>
        <v>4005307109.1158152</v>
      </c>
      <c r="H67" s="49">
        <f t="shared" si="22"/>
        <v>0</v>
      </c>
      <c r="I67" s="49">
        <f t="shared" si="22"/>
        <v>11128161409.210003</v>
      </c>
      <c r="J67" s="49"/>
      <c r="K67" s="49">
        <f>SUM(K42:K66)</f>
        <v>17084891369.824184</v>
      </c>
      <c r="L67" s="49"/>
      <c r="M67" s="49">
        <f>SUM(M42:M66)</f>
        <v>32218359888.150005</v>
      </c>
      <c r="N67" s="49">
        <f t="shared" ref="N67:R67" si="23">SUM(N42:N66)</f>
        <v>0</v>
      </c>
      <c r="O67" s="49">
        <f>SUM(O42:O66)</f>
        <v>9057345418.4699993</v>
      </c>
      <c r="P67" s="49">
        <f t="shared" si="23"/>
        <v>0</v>
      </c>
      <c r="Q67" s="49">
        <f>SUM(Q42:Q66)</f>
        <v>0</v>
      </c>
      <c r="R67" s="49">
        <f t="shared" si="23"/>
        <v>0</v>
      </c>
      <c r="S67" s="49">
        <f>SUM(S42:S66)</f>
        <v>0</v>
      </c>
      <c r="T67" s="49">
        <f>SUM(T42:T66)</f>
        <v>0</v>
      </c>
      <c r="U67" s="49">
        <f>SUM(U42:U66)</f>
        <v>0</v>
      </c>
      <c r="V67" s="49"/>
      <c r="W67" s="49">
        <f>SUM(W42:W66)</f>
        <v>41275705306.620003</v>
      </c>
      <c r="X67" s="73">
        <f t="shared" si="21"/>
        <v>148</v>
      </c>
    </row>
    <row r="68" spans="1:24" s="43" customFormat="1" ht="9" customHeight="1" x14ac:dyDescent="0.35">
      <c r="A68" s="73"/>
      <c r="B68" s="46"/>
      <c r="C68" s="47"/>
      <c r="D68" s="47"/>
      <c r="E68" s="47"/>
      <c r="F68" s="47"/>
      <c r="G68" s="47"/>
      <c r="H68" s="47"/>
      <c r="I68" s="47"/>
      <c r="J68" s="47"/>
      <c r="K68" s="47"/>
      <c r="L68" s="47"/>
      <c r="M68" s="47"/>
      <c r="N68" s="47"/>
      <c r="O68" s="47"/>
      <c r="P68" s="47"/>
      <c r="Q68" s="47"/>
      <c r="R68" s="47"/>
      <c r="S68" s="47"/>
      <c r="T68" s="47"/>
      <c r="U68" s="47"/>
      <c r="V68" s="47"/>
      <c r="W68" s="47"/>
      <c r="X68" s="73"/>
    </row>
    <row r="69" spans="1:24" s="43" customFormat="1" ht="15" thickBot="1" x14ac:dyDescent="0.4">
      <c r="A69" s="73">
        <f>A67+1</f>
        <v>149</v>
      </c>
      <c r="B69" s="45" t="s">
        <v>78</v>
      </c>
      <c r="C69" s="72">
        <f>C67+C39</f>
        <v>1476652280.5158429</v>
      </c>
      <c r="D69" s="72">
        <f t="shared" ref="D69:U69" si="24">D67+D39</f>
        <v>2602547833.5216026</v>
      </c>
      <c r="E69" s="72">
        <f t="shared" si="24"/>
        <v>317223082.70935172</v>
      </c>
      <c r="F69" s="72">
        <f t="shared" si="24"/>
        <v>13541456.31478142</v>
      </c>
      <c r="G69" s="72">
        <f t="shared" si="24"/>
        <v>4409964653.0615788</v>
      </c>
      <c r="H69" s="72"/>
      <c r="I69" s="72">
        <f t="shared" si="24"/>
        <v>11389304057.150003</v>
      </c>
      <c r="J69" s="72"/>
      <c r="K69" s="72">
        <f t="shared" si="24"/>
        <v>17545375053.484184</v>
      </c>
      <c r="L69" s="72"/>
      <c r="M69" s="72">
        <f t="shared" si="24"/>
        <v>33344643763.69577</v>
      </c>
      <c r="N69" s="72"/>
      <c r="O69" s="72">
        <f t="shared" si="24"/>
        <v>9514134512.8999996</v>
      </c>
      <c r="P69" s="72"/>
      <c r="Q69" s="72">
        <f t="shared" si="24"/>
        <v>398181207.68999988</v>
      </c>
      <c r="R69" s="72"/>
      <c r="S69" s="72">
        <f t="shared" si="24"/>
        <v>1120986952.8200002</v>
      </c>
      <c r="T69" s="72">
        <f t="shared" si="24"/>
        <v>93272378.620000124</v>
      </c>
      <c r="U69" s="72">
        <f t="shared" si="24"/>
        <v>125569688.41</v>
      </c>
      <c r="V69" s="72"/>
      <c r="W69" s="72">
        <f>W67+W39</f>
        <v>44596788504.135765</v>
      </c>
      <c r="X69" s="73">
        <f>X67+1</f>
        <v>149</v>
      </c>
    </row>
    <row r="70" spans="1:24" s="43" customFormat="1" ht="15" thickTop="1" x14ac:dyDescent="0.35">
      <c r="A70" s="45"/>
      <c r="X70" s="45"/>
    </row>
    <row r="71" spans="1:24" x14ac:dyDescent="0.35">
      <c r="A71" s="26"/>
      <c r="B71" s="17" t="s">
        <v>115</v>
      </c>
      <c r="C71" s="47"/>
      <c r="D71" s="47"/>
      <c r="E71" s="47"/>
      <c r="F71" s="47"/>
      <c r="G71" s="47"/>
      <c r="H71" s="47"/>
      <c r="I71" s="47"/>
      <c r="J71" s="47"/>
      <c r="K71" s="47"/>
      <c r="L71" s="47"/>
      <c r="M71" s="47"/>
      <c r="N71" s="47"/>
      <c r="O71" s="47"/>
      <c r="P71" s="47"/>
      <c r="Q71" s="47"/>
      <c r="R71" s="47"/>
      <c r="S71" s="47"/>
      <c r="T71" s="47"/>
      <c r="U71" s="47"/>
      <c r="V71" s="47"/>
      <c r="W71" s="47"/>
      <c r="X71" s="26"/>
    </row>
    <row r="72" spans="1:24" ht="49.5" customHeight="1" x14ac:dyDescent="0.35">
      <c r="A72" s="26"/>
      <c r="B72" s="100" t="s">
        <v>373</v>
      </c>
      <c r="C72" s="100"/>
      <c r="D72" s="100"/>
      <c r="E72" s="100"/>
      <c r="F72" s="100"/>
      <c r="G72" s="100"/>
      <c r="H72" s="100"/>
      <c r="I72" s="100"/>
      <c r="J72" s="100"/>
      <c r="K72" s="100"/>
      <c r="L72" s="100"/>
      <c r="M72" s="100"/>
      <c r="N72" s="100"/>
      <c r="O72" s="100"/>
      <c r="P72" s="100"/>
      <c r="Q72" s="100"/>
      <c r="R72" s="100"/>
      <c r="S72" s="100"/>
      <c r="T72" s="100"/>
      <c r="U72" s="100"/>
      <c r="V72" s="100"/>
      <c r="W72" s="100"/>
      <c r="X72" s="26"/>
    </row>
    <row r="73" spans="1:24" ht="34.5" customHeight="1" x14ac:dyDescent="0.35">
      <c r="B73" s="100" t="s">
        <v>374</v>
      </c>
      <c r="C73" s="100"/>
      <c r="D73" s="100"/>
      <c r="E73" s="100"/>
      <c r="F73" s="100"/>
      <c r="G73" s="100"/>
      <c r="H73" s="100"/>
      <c r="I73" s="100"/>
      <c r="J73" s="100"/>
      <c r="K73" s="100"/>
      <c r="L73" s="100"/>
      <c r="M73" s="100"/>
      <c r="N73" s="100"/>
      <c r="O73" s="100"/>
      <c r="P73" s="100"/>
      <c r="Q73" s="100"/>
      <c r="R73" s="100"/>
      <c r="S73" s="100"/>
      <c r="T73" s="100"/>
      <c r="U73" s="100"/>
      <c r="V73" s="100"/>
      <c r="W73" s="100"/>
      <c r="X73" s="26"/>
    </row>
    <row r="74" spans="1:24" ht="34.5" customHeight="1" x14ac:dyDescent="0.35">
      <c r="B74" s="100" t="s">
        <v>375</v>
      </c>
      <c r="C74" s="100"/>
      <c r="D74" s="100"/>
      <c r="E74" s="100"/>
      <c r="F74" s="100"/>
      <c r="G74" s="100"/>
      <c r="H74" s="100"/>
      <c r="I74" s="100"/>
      <c r="J74" s="100"/>
      <c r="K74" s="100"/>
      <c r="L74" s="100"/>
      <c r="M74" s="100"/>
      <c r="N74" s="100"/>
      <c r="O74" s="100"/>
      <c r="P74" s="100"/>
      <c r="Q74" s="100"/>
      <c r="R74" s="100"/>
      <c r="S74" s="100"/>
      <c r="T74" s="100"/>
      <c r="U74" s="100"/>
      <c r="V74" s="100"/>
      <c r="W74" s="100"/>
    </row>
    <row r="75" spans="1:24" ht="36" customHeight="1" x14ac:dyDescent="0.35">
      <c r="B75" s="100" t="s">
        <v>383</v>
      </c>
      <c r="C75" s="100"/>
      <c r="D75" s="100"/>
      <c r="E75" s="100"/>
      <c r="F75" s="100"/>
      <c r="G75" s="100"/>
      <c r="H75" s="100"/>
      <c r="I75" s="100"/>
      <c r="J75" s="100"/>
      <c r="K75" s="100"/>
      <c r="L75" s="100"/>
      <c r="M75" s="100"/>
      <c r="N75" s="100"/>
      <c r="O75" s="100"/>
      <c r="P75" s="100"/>
      <c r="Q75" s="100"/>
      <c r="R75" s="100"/>
      <c r="S75" s="100"/>
      <c r="T75" s="100"/>
      <c r="U75" s="100"/>
      <c r="V75" s="100"/>
      <c r="W75" s="100"/>
    </row>
  </sheetData>
  <mergeCells count="15">
    <mergeCell ref="B75:W75"/>
    <mergeCell ref="B73:W73"/>
    <mergeCell ref="B74:W74"/>
    <mergeCell ref="B72:W72"/>
    <mergeCell ref="A1:W1"/>
    <mergeCell ref="A4:W4"/>
    <mergeCell ref="A3:W3"/>
    <mergeCell ref="S9:U9"/>
    <mergeCell ref="W9:W10"/>
    <mergeCell ref="C9:G9"/>
    <mergeCell ref="I9:I10"/>
    <mergeCell ref="K9:K10"/>
    <mergeCell ref="M9:M10"/>
    <mergeCell ref="O9:O10"/>
    <mergeCell ref="A2:W2"/>
  </mergeCells>
  <printOptions horizontalCentered="1"/>
  <pageMargins left="1" right="1" top="1" bottom="1" header="0.5" footer="0.5"/>
  <pageSetup scale="40" orientation="landscape" r:id="rId1"/>
  <headerFooter>
    <oddHeader xml:space="preserve">&amp;R&amp;10Docket No. ER19-13-000- Annual Update RY2024
&amp;F
</oddHead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3">
    <pageSetUpPr fitToPage="1"/>
  </sheetPr>
  <dimension ref="A1:R42"/>
  <sheetViews>
    <sheetView showGridLines="0" tabSelected="1" view="pageBreakPreview" zoomScaleSheetLayoutView="100" workbookViewId="0">
      <selection activeCell="N11" sqref="N11"/>
    </sheetView>
  </sheetViews>
  <sheetFormatPr defaultColWidth="9.1796875" defaultRowHeight="14.5" x14ac:dyDescent="0.35"/>
  <cols>
    <col min="1" max="1" width="5.26953125" style="46" customWidth="1"/>
    <col min="2" max="2" width="12.7265625" style="46" customWidth="1"/>
    <col min="3" max="3" width="14.453125" style="46" bestFit="1" customWidth="1"/>
    <col min="4" max="4" width="14.26953125" style="46" bestFit="1" customWidth="1"/>
    <col min="5" max="5" width="12.54296875" style="46" bestFit="1" customWidth="1"/>
    <col min="6" max="6" width="11.81640625" style="46" customWidth="1"/>
    <col min="7" max="7" width="13.7265625" style="46" bestFit="1" customWidth="1"/>
    <col min="8" max="8" width="1.1796875" style="46" customWidth="1"/>
    <col min="9" max="9" width="13.7265625" style="46" bestFit="1" customWidth="1"/>
    <col min="10" max="10" width="0.81640625" style="46" customWidth="1"/>
    <col min="11" max="11" width="13.7265625" style="46" bestFit="1" customWidth="1"/>
    <col min="12" max="12" width="1" style="46" customWidth="1"/>
    <col min="13" max="13" width="15.26953125" style="46" bestFit="1" customWidth="1"/>
    <col min="14" max="14" width="1" style="46" customWidth="1"/>
    <col min="15" max="15" width="15.26953125" style="46" bestFit="1" customWidth="1"/>
    <col min="16" max="16" width="1" style="46" customWidth="1"/>
    <col min="17" max="17" width="16.81640625" style="46" bestFit="1" customWidth="1"/>
    <col min="18" max="18" width="5.453125" style="46" customWidth="1"/>
    <col min="19" max="19" width="9.1796875" style="46"/>
    <col min="20" max="20" width="13.54296875" style="46" bestFit="1" customWidth="1"/>
    <col min="21" max="16384" width="9.1796875" style="46"/>
  </cols>
  <sheetData>
    <row r="1" spans="1:18" x14ac:dyDescent="0.35">
      <c r="A1" s="91" t="str">
        <f>ToC!A1</f>
        <v>Pacific Gas and Electric Company</v>
      </c>
      <c r="B1" s="91"/>
      <c r="C1" s="91"/>
      <c r="D1" s="91"/>
      <c r="E1" s="91"/>
      <c r="F1" s="91"/>
      <c r="G1" s="91"/>
      <c r="H1" s="91"/>
      <c r="I1" s="91"/>
      <c r="J1" s="91"/>
      <c r="K1" s="91"/>
      <c r="L1" s="91"/>
      <c r="M1" s="91"/>
      <c r="N1" s="91"/>
      <c r="O1" s="91"/>
      <c r="P1" s="91"/>
      <c r="Q1" s="91"/>
    </row>
    <row r="2" spans="1:18" x14ac:dyDescent="0.35">
      <c r="A2" s="91" t="str">
        <f>ToC!A2</f>
        <v>TO Tariff Rate Year 2024</v>
      </c>
      <c r="B2" s="91"/>
      <c r="C2" s="91"/>
      <c r="D2" s="91"/>
      <c r="E2" s="91"/>
      <c r="F2" s="91"/>
      <c r="G2" s="91"/>
      <c r="H2" s="91"/>
      <c r="I2" s="91"/>
      <c r="J2" s="91"/>
      <c r="K2" s="91"/>
      <c r="L2" s="91"/>
      <c r="M2" s="91"/>
      <c r="N2" s="91"/>
      <c r="O2" s="91"/>
      <c r="P2" s="91"/>
      <c r="Q2" s="91"/>
    </row>
    <row r="3" spans="1:18" x14ac:dyDescent="0.35">
      <c r="A3" s="91" t="s">
        <v>146</v>
      </c>
      <c r="B3" s="91"/>
      <c r="C3" s="91"/>
      <c r="D3" s="91"/>
      <c r="E3" s="91"/>
      <c r="F3" s="91"/>
      <c r="G3" s="91"/>
      <c r="H3" s="91"/>
      <c r="I3" s="91"/>
      <c r="J3" s="91"/>
      <c r="K3" s="91"/>
      <c r="L3" s="91"/>
      <c r="M3" s="91"/>
      <c r="N3" s="91"/>
      <c r="O3" s="91"/>
      <c r="P3" s="91"/>
      <c r="Q3" s="91"/>
    </row>
    <row r="4" spans="1:18" x14ac:dyDescent="0.35">
      <c r="A4" s="91" t="s">
        <v>180</v>
      </c>
      <c r="B4" s="91"/>
      <c r="C4" s="91"/>
      <c r="D4" s="91"/>
      <c r="E4" s="91"/>
      <c r="F4" s="91"/>
      <c r="G4" s="91"/>
      <c r="H4" s="91"/>
      <c r="I4" s="91"/>
      <c r="J4" s="91"/>
      <c r="K4" s="91"/>
      <c r="L4" s="91"/>
      <c r="M4" s="91"/>
      <c r="N4" s="91"/>
      <c r="O4" s="91"/>
      <c r="P4" s="91"/>
      <c r="Q4" s="91"/>
    </row>
    <row r="5" spans="1:18" x14ac:dyDescent="0.35">
      <c r="B5" s="68" t="s">
        <v>168</v>
      </c>
      <c r="C5" s="68"/>
      <c r="Q5" s="2" t="str">
        <f>"Prior Year: "&amp;'1'!$G$5</f>
        <v>Prior Year: 2022</v>
      </c>
    </row>
    <row r="6" spans="1:18" ht="6" customHeight="1" x14ac:dyDescent="0.35"/>
    <row r="7" spans="1:18" x14ac:dyDescent="0.35">
      <c r="C7" s="57" t="s">
        <v>107</v>
      </c>
      <c r="D7" s="57" t="s">
        <v>108</v>
      </c>
      <c r="E7" s="57" t="s">
        <v>109</v>
      </c>
      <c r="F7" s="57" t="s">
        <v>110</v>
      </c>
      <c r="G7" s="57" t="s">
        <v>111</v>
      </c>
      <c r="H7" s="57"/>
      <c r="I7" s="57" t="s">
        <v>112</v>
      </c>
      <c r="J7" s="57"/>
      <c r="K7" s="57" t="s">
        <v>113</v>
      </c>
      <c r="L7" s="57"/>
      <c r="M7" s="57" t="s">
        <v>114</v>
      </c>
      <c r="N7" s="57"/>
      <c r="O7" s="57" t="s">
        <v>148</v>
      </c>
      <c r="P7" s="57"/>
      <c r="Q7" s="57" t="s">
        <v>149</v>
      </c>
    </row>
    <row r="8" spans="1:18" ht="15" thickBot="1" x14ac:dyDescent="0.4">
      <c r="C8" s="60" t="s">
        <v>118</v>
      </c>
      <c r="D8" s="60"/>
      <c r="E8" s="60"/>
      <c r="F8" s="60"/>
      <c r="G8" s="60" t="s">
        <v>154</v>
      </c>
      <c r="H8" s="60"/>
      <c r="I8" s="60"/>
      <c r="J8" s="60"/>
      <c r="K8" s="60"/>
      <c r="L8" s="60"/>
      <c r="M8" s="60" t="s">
        <v>155</v>
      </c>
      <c r="N8" s="60"/>
      <c r="O8" s="60"/>
      <c r="P8" s="60"/>
      <c r="Q8" s="60" t="s">
        <v>156</v>
      </c>
    </row>
    <row r="9" spans="1:18" s="26" customFormat="1" ht="14.25" customHeight="1" x14ac:dyDescent="0.35">
      <c r="B9" s="46"/>
      <c r="C9" s="101" t="s">
        <v>41</v>
      </c>
      <c r="D9" s="102"/>
      <c r="E9" s="102"/>
      <c r="F9" s="102"/>
      <c r="G9" s="103"/>
      <c r="H9" s="46"/>
      <c r="I9" s="106" t="s">
        <v>42</v>
      </c>
      <c r="K9" s="106" t="s">
        <v>43</v>
      </c>
      <c r="L9" s="46"/>
      <c r="M9" s="108" t="s">
        <v>44</v>
      </c>
      <c r="N9"/>
      <c r="O9" s="108" t="s">
        <v>45</v>
      </c>
      <c r="P9" s="46"/>
      <c r="Q9" s="108" t="s">
        <v>47</v>
      </c>
    </row>
    <row r="10" spans="1:18" ht="30.75" customHeight="1" thickBot="1" x14ac:dyDescent="0.4">
      <c r="C10" s="31" t="s">
        <v>48</v>
      </c>
      <c r="D10" s="32" t="s">
        <v>49</v>
      </c>
      <c r="E10" s="33" t="s">
        <v>50</v>
      </c>
      <c r="F10" s="33" t="s">
        <v>51</v>
      </c>
      <c r="G10" s="34" t="s">
        <v>52</v>
      </c>
      <c r="I10" s="107"/>
      <c r="K10" s="107"/>
      <c r="M10" s="109"/>
      <c r="N10"/>
      <c r="O10" s="109"/>
      <c r="Q10" s="109"/>
    </row>
    <row r="11" spans="1:18" x14ac:dyDescent="0.35">
      <c r="A11" s="51" t="s">
        <v>103</v>
      </c>
      <c r="B11" s="51" t="s">
        <v>56</v>
      </c>
      <c r="C11" s="39"/>
      <c r="D11" s="39"/>
      <c r="E11" s="39"/>
      <c r="F11" s="39"/>
      <c r="G11" s="39"/>
      <c r="H11" s="40"/>
      <c r="I11" s="40"/>
      <c r="K11" s="56"/>
      <c r="M11" s="56"/>
      <c r="N11"/>
      <c r="O11" s="56"/>
      <c r="R11" s="51" t="s">
        <v>103</v>
      </c>
    </row>
    <row r="12" spans="1:18" s="43" customFormat="1" x14ac:dyDescent="0.35">
      <c r="A12" s="73">
        <v>100</v>
      </c>
      <c r="B12" s="42" t="s">
        <v>57</v>
      </c>
      <c r="C12" s="64">
        <v>4882115.0827402966</v>
      </c>
      <c r="D12" s="64">
        <v>9364161.5981296245</v>
      </c>
      <c r="E12" s="64">
        <v>497841.7289540433</v>
      </c>
      <c r="F12" s="64">
        <v>41406.85955149943</v>
      </c>
      <c r="G12" s="47">
        <f>SUM(C12:F12)</f>
        <v>14785525.269375464</v>
      </c>
      <c r="H12" s="47"/>
      <c r="I12" s="64">
        <v>30515749.361554738</v>
      </c>
      <c r="J12" s="47"/>
      <c r="K12" s="64">
        <v>61052285.912125506</v>
      </c>
      <c r="L12" s="47"/>
      <c r="M12" s="47">
        <f>G12+I12+K12</f>
        <v>106353560.54305571</v>
      </c>
      <c r="N12" s="47"/>
      <c r="O12" s="64">
        <v>121382718.66694427</v>
      </c>
      <c r="P12" s="47"/>
      <c r="Q12" s="47">
        <f>+M12+O12</f>
        <v>227736279.20999998</v>
      </c>
      <c r="R12" s="73">
        <v>100</v>
      </c>
    </row>
    <row r="13" spans="1:18" s="43" customFormat="1" x14ac:dyDescent="0.35">
      <c r="A13" s="73">
        <f>A12+1</f>
        <v>101</v>
      </c>
      <c r="B13" s="42" t="s">
        <v>58</v>
      </c>
      <c r="C13" s="64">
        <v>9650605.8701635692</v>
      </c>
      <c r="D13" s="64">
        <v>18510385.633381274</v>
      </c>
      <c r="E13" s="64">
        <v>984096.89866621245</v>
      </c>
      <c r="F13" s="64">
        <v>81850.033250024295</v>
      </c>
      <c r="G13" s="47">
        <f t="shared" ref="G13:G21" si="0">SUM(C13:F13)</f>
        <v>29226938.435461082</v>
      </c>
      <c r="H13" s="47"/>
      <c r="I13" s="64">
        <v>60321287.993023306</v>
      </c>
      <c r="J13" s="47"/>
      <c r="K13" s="64">
        <v>165420745.949774</v>
      </c>
      <c r="L13" s="47"/>
      <c r="M13" s="47">
        <f t="shared" ref="M13:M21" si="1">G13+I13+K13</f>
        <v>254968972.37825838</v>
      </c>
      <c r="N13" s="47"/>
      <c r="O13" s="64">
        <v>124809296.04174149</v>
      </c>
      <c r="P13" s="47"/>
      <c r="Q13" s="47">
        <f t="shared" ref="Q13:Q21" si="2">+M13+O13</f>
        <v>379778268.41999984</v>
      </c>
      <c r="R13" s="73">
        <f>R12+1</f>
        <v>101</v>
      </c>
    </row>
    <row r="14" spans="1:18" s="43" customFormat="1" x14ac:dyDescent="0.35">
      <c r="A14" s="73">
        <f t="shared" ref="A14:A22" si="3">A13+1</f>
        <v>102</v>
      </c>
      <c r="B14" s="42" t="s">
        <v>59</v>
      </c>
      <c r="C14" s="64">
        <v>6471233.5509233903</v>
      </c>
      <c r="D14" s="64">
        <v>12412177.034563379</v>
      </c>
      <c r="E14" s="64">
        <v>659888.19289544795</v>
      </c>
      <c r="F14" s="64">
        <v>54884.707596371198</v>
      </c>
      <c r="G14" s="47">
        <f t="shared" si="0"/>
        <v>19598183.485978592</v>
      </c>
      <c r="H14" s="47"/>
      <c r="I14" s="64">
        <v>40448563.328257449</v>
      </c>
      <c r="J14" s="47"/>
      <c r="K14" s="64">
        <v>86010346.899915218</v>
      </c>
      <c r="L14" s="47"/>
      <c r="M14" s="47">
        <f t="shared" si="1"/>
        <v>146057093.71415126</v>
      </c>
      <c r="N14" s="47"/>
      <c r="O14" s="64">
        <v>63128360.475848734</v>
      </c>
      <c r="P14" s="47"/>
      <c r="Q14" s="47">
        <f t="shared" si="2"/>
        <v>209185454.19</v>
      </c>
      <c r="R14" s="73">
        <f t="shared" ref="R14:R22" si="4">R13+1</f>
        <v>102</v>
      </c>
    </row>
    <row r="15" spans="1:18" s="43" customFormat="1" x14ac:dyDescent="0.35">
      <c r="A15" s="73">
        <f t="shared" si="3"/>
        <v>103</v>
      </c>
      <c r="B15" s="42" t="s">
        <v>60</v>
      </c>
      <c r="C15" s="64">
        <v>0</v>
      </c>
      <c r="D15" s="64">
        <v>0</v>
      </c>
      <c r="E15" s="64">
        <v>0</v>
      </c>
      <c r="F15" s="64">
        <v>0</v>
      </c>
      <c r="G15" s="47">
        <f t="shared" si="0"/>
        <v>0</v>
      </c>
      <c r="H15" s="47"/>
      <c r="I15" s="64">
        <v>0</v>
      </c>
      <c r="J15" s="47"/>
      <c r="K15" s="64">
        <v>-18068376.914500002</v>
      </c>
      <c r="L15" s="47"/>
      <c r="M15" s="47">
        <f t="shared" si="1"/>
        <v>-18068376.914500002</v>
      </c>
      <c r="N15" s="47"/>
      <c r="O15" s="64">
        <v>-14783217.475500001</v>
      </c>
      <c r="P15" s="47"/>
      <c r="Q15" s="47">
        <f t="shared" si="2"/>
        <v>-32851594.390000001</v>
      </c>
      <c r="R15" s="73">
        <f t="shared" si="4"/>
        <v>103</v>
      </c>
    </row>
    <row r="16" spans="1:18" s="43" customFormat="1" x14ac:dyDescent="0.35">
      <c r="A16" s="73">
        <f t="shared" si="3"/>
        <v>104</v>
      </c>
      <c r="B16" s="42" t="s">
        <v>61</v>
      </c>
      <c r="C16" s="64">
        <v>0</v>
      </c>
      <c r="D16" s="64">
        <v>0</v>
      </c>
      <c r="E16" s="64">
        <v>0</v>
      </c>
      <c r="F16" s="64">
        <v>0</v>
      </c>
      <c r="G16" s="47">
        <f t="shared" si="0"/>
        <v>0</v>
      </c>
      <c r="H16" s="47"/>
      <c r="I16" s="64">
        <v>0</v>
      </c>
      <c r="J16" s="47"/>
      <c r="K16" s="64">
        <v>0</v>
      </c>
      <c r="L16" s="47"/>
      <c r="M16" s="47">
        <f t="shared" si="1"/>
        <v>0</v>
      </c>
      <c r="N16" s="47"/>
      <c r="O16" s="64">
        <v>0</v>
      </c>
      <c r="P16" s="47"/>
      <c r="Q16" s="47">
        <f t="shared" si="2"/>
        <v>0</v>
      </c>
      <c r="R16" s="73">
        <f t="shared" si="4"/>
        <v>104</v>
      </c>
    </row>
    <row r="17" spans="1:18" s="43" customFormat="1" x14ac:dyDescent="0.35">
      <c r="A17" s="73">
        <f t="shared" si="3"/>
        <v>105</v>
      </c>
      <c r="B17" s="42" t="s">
        <v>62</v>
      </c>
      <c r="C17" s="64">
        <v>0</v>
      </c>
      <c r="D17" s="64">
        <v>0</v>
      </c>
      <c r="E17" s="64">
        <v>0</v>
      </c>
      <c r="F17" s="64">
        <v>0</v>
      </c>
      <c r="G17" s="47">
        <f t="shared" si="0"/>
        <v>0</v>
      </c>
      <c r="H17" s="47"/>
      <c r="I17" s="64">
        <v>0</v>
      </c>
      <c r="J17" s="47"/>
      <c r="K17" s="64">
        <v>0</v>
      </c>
      <c r="L17" s="47"/>
      <c r="M17" s="47">
        <f t="shared" si="1"/>
        <v>0</v>
      </c>
      <c r="N17" s="47"/>
      <c r="O17" s="64">
        <v>0</v>
      </c>
      <c r="P17" s="47"/>
      <c r="Q17" s="47">
        <f t="shared" si="2"/>
        <v>0</v>
      </c>
      <c r="R17" s="73">
        <f t="shared" si="4"/>
        <v>105</v>
      </c>
    </row>
    <row r="18" spans="1:18" s="43" customFormat="1" x14ac:dyDescent="0.35">
      <c r="A18" s="73">
        <f t="shared" si="3"/>
        <v>106</v>
      </c>
      <c r="B18" s="42" t="s">
        <v>63</v>
      </c>
      <c r="C18" s="64">
        <v>735263.84995566402</v>
      </c>
      <c r="D18" s="64">
        <v>1410275.95449126</v>
      </c>
      <c r="E18" s="64">
        <v>74976.730391589794</v>
      </c>
      <c r="F18" s="64">
        <v>6236.0199324347604</v>
      </c>
      <c r="G18" s="47">
        <f t="shared" si="0"/>
        <v>2226752.5547709488</v>
      </c>
      <c r="H18" s="47"/>
      <c r="I18" s="64">
        <v>4595780.1034188196</v>
      </c>
      <c r="J18" s="47"/>
      <c r="K18" s="64">
        <v>15744449.271399742</v>
      </c>
      <c r="L18" s="47"/>
      <c r="M18" s="47">
        <f t="shared" si="1"/>
        <v>22566981.92958951</v>
      </c>
      <c r="N18" s="47"/>
      <c r="O18" s="64">
        <v>12058785.65041052</v>
      </c>
      <c r="P18" s="47"/>
      <c r="Q18" s="47">
        <f t="shared" si="2"/>
        <v>34625767.580000028</v>
      </c>
      <c r="R18" s="73">
        <f t="shared" si="4"/>
        <v>106</v>
      </c>
    </row>
    <row r="19" spans="1:18" s="43" customFormat="1" x14ac:dyDescent="0.35">
      <c r="A19" s="73">
        <f t="shared" si="3"/>
        <v>107</v>
      </c>
      <c r="B19" s="42" t="s">
        <v>64</v>
      </c>
      <c r="C19" s="64">
        <v>915663.35417920991</v>
      </c>
      <c r="D19" s="64">
        <v>1756291.9908079589</v>
      </c>
      <c r="E19" s="64">
        <v>93372.528024998377</v>
      </c>
      <c r="F19" s="64">
        <v>7766.0487842642469</v>
      </c>
      <c r="G19" s="47">
        <f t="shared" si="0"/>
        <v>2773093.9217964318</v>
      </c>
      <c r="H19" s="47"/>
      <c r="I19" s="64">
        <v>5723370.494578667</v>
      </c>
      <c r="J19" s="47"/>
      <c r="K19" s="64">
        <v>20450921.867314856</v>
      </c>
      <c r="L19" s="47"/>
      <c r="M19" s="47">
        <f t="shared" si="1"/>
        <v>28947386.283689953</v>
      </c>
      <c r="N19" s="47"/>
      <c r="O19" s="64">
        <v>15707601.136310043</v>
      </c>
      <c r="P19" s="47"/>
      <c r="Q19" s="47">
        <f t="shared" si="2"/>
        <v>44654987.419999994</v>
      </c>
      <c r="R19" s="73">
        <f t="shared" si="4"/>
        <v>107</v>
      </c>
    </row>
    <row r="20" spans="1:18" s="43" customFormat="1" x14ac:dyDescent="0.35">
      <c r="A20" s="73">
        <f t="shared" si="3"/>
        <v>108</v>
      </c>
      <c r="B20" s="42" t="s">
        <v>65</v>
      </c>
      <c r="C20" s="64">
        <v>7055346.6565647144</v>
      </c>
      <c r="D20" s="64">
        <v>13532537.661077086</v>
      </c>
      <c r="E20" s="64">
        <v>719451.69631330913</v>
      </c>
      <c r="F20" s="64">
        <v>59838.767244204282</v>
      </c>
      <c r="G20" s="47">
        <f t="shared" si="0"/>
        <v>21367174.781199317</v>
      </c>
      <c r="H20" s="47"/>
      <c r="I20" s="64">
        <v>44099572.947749056</v>
      </c>
      <c r="J20" s="47"/>
      <c r="K20" s="64">
        <v>216448771.81782454</v>
      </c>
      <c r="L20" s="47"/>
      <c r="M20" s="47">
        <f t="shared" si="1"/>
        <v>281915519.5467729</v>
      </c>
      <c r="N20" s="47"/>
      <c r="O20" s="64">
        <v>168915180.18322718</v>
      </c>
      <c r="P20" s="47"/>
      <c r="Q20" s="47">
        <f t="shared" si="2"/>
        <v>450830699.73000008</v>
      </c>
      <c r="R20" s="73">
        <f t="shared" si="4"/>
        <v>108</v>
      </c>
    </row>
    <row r="21" spans="1:18" s="43" customFormat="1" x14ac:dyDescent="0.35">
      <c r="A21" s="73">
        <f t="shared" si="3"/>
        <v>109</v>
      </c>
      <c r="B21" s="42" t="s">
        <v>66</v>
      </c>
      <c r="C21" s="64">
        <v>31525.9704358036</v>
      </c>
      <c r="D21" s="64">
        <v>60468.521674630501</v>
      </c>
      <c r="E21" s="64">
        <v>3214.7836260969552</v>
      </c>
      <c r="F21" s="64">
        <v>267.38235538014698</v>
      </c>
      <c r="G21" s="47">
        <f t="shared" si="0"/>
        <v>95476.658091911202</v>
      </c>
      <c r="H21" s="47"/>
      <c r="I21" s="64">
        <v>197053.65315943779</v>
      </c>
      <c r="J21" s="47"/>
      <c r="K21" s="64">
        <v>589708.67654401925</v>
      </c>
      <c r="L21" s="47"/>
      <c r="M21" s="47">
        <f t="shared" si="1"/>
        <v>882238.9877953683</v>
      </c>
      <c r="N21" s="47"/>
      <c r="O21" s="64">
        <v>447199.51220463193</v>
      </c>
      <c r="P21" s="47"/>
      <c r="Q21" s="47">
        <f t="shared" si="2"/>
        <v>1329438.5000000002</v>
      </c>
      <c r="R21" s="73">
        <f t="shared" si="4"/>
        <v>109</v>
      </c>
    </row>
    <row r="22" spans="1:18" s="43" customFormat="1" x14ac:dyDescent="0.35">
      <c r="A22" s="73">
        <f t="shared" si="3"/>
        <v>110</v>
      </c>
      <c r="B22" s="46" t="s">
        <v>67</v>
      </c>
      <c r="C22" s="49">
        <f>SUM(C12:C21)</f>
        <v>29741754.334962647</v>
      </c>
      <c r="D22" s="49">
        <f t="shared" ref="D22:Q22" si="5">SUM(D12:D21)</f>
        <v>57046298.394125208</v>
      </c>
      <c r="E22" s="49">
        <f t="shared" si="5"/>
        <v>3032842.5588716981</v>
      </c>
      <c r="F22" s="49">
        <f t="shared" si="5"/>
        <v>252249.81871417831</v>
      </c>
      <c r="G22" s="49">
        <f t="shared" si="5"/>
        <v>90073145.106673747</v>
      </c>
      <c r="H22" s="49"/>
      <c r="I22" s="49">
        <f t="shared" si="5"/>
        <v>185901377.88174146</v>
      </c>
      <c r="J22" s="49"/>
      <c r="K22" s="49">
        <f t="shared" si="5"/>
        <v>547648853.48039794</v>
      </c>
      <c r="L22" s="49"/>
      <c r="M22" s="49">
        <f t="shared" si="5"/>
        <v>823623376.46881318</v>
      </c>
      <c r="N22" s="49"/>
      <c r="O22" s="49">
        <f t="shared" si="5"/>
        <v>491665924.1911869</v>
      </c>
      <c r="P22" s="49"/>
      <c r="Q22" s="49">
        <f t="shared" si="5"/>
        <v>1315289300.6600001</v>
      </c>
      <c r="R22" s="73">
        <f t="shared" si="4"/>
        <v>110</v>
      </c>
    </row>
    <row r="23" spans="1:18" s="43" customFormat="1" ht="9" customHeight="1" x14ac:dyDescent="0.35">
      <c r="A23" s="73"/>
      <c r="B23" s="46"/>
      <c r="C23" s="47"/>
      <c r="D23" s="47"/>
      <c r="E23" s="47"/>
      <c r="F23" s="47"/>
      <c r="G23" s="47"/>
      <c r="H23" s="47"/>
      <c r="I23" s="47"/>
      <c r="J23" s="48"/>
      <c r="K23" s="47"/>
      <c r="L23" s="47"/>
      <c r="M23" s="47"/>
      <c r="N23" s="47"/>
      <c r="O23" s="47"/>
      <c r="P23" s="47"/>
      <c r="Q23" s="47"/>
      <c r="R23" s="73"/>
    </row>
    <row r="24" spans="1:18" s="43" customFormat="1" x14ac:dyDescent="0.35">
      <c r="A24" s="73"/>
      <c r="B24" s="51" t="s">
        <v>68</v>
      </c>
      <c r="C24" s="47"/>
      <c r="D24" s="47"/>
      <c r="E24" s="47"/>
      <c r="F24" s="47"/>
      <c r="G24" s="47"/>
      <c r="H24" s="47"/>
      <c r="I24" s="47"/>
      <c r="J24" s="47"/>
      <c r="K24" s="47"/>
      <c r="L24" s="47"/>
      <c r="M24" s="47"/>
      <c r="N24" s="47"/>
      <c r="O24" s="47"/>
      <c r="P24" s="47"/>
      <c r="Q24" s="47"/>
      <c r="R24" s="73"/>
    </row>
    <row r="25" spans="1:18" s="43" customFormat="1" x14ac:dyDescent="0.35">
      <c r="A25" s="73">
        <f>A22+1</f>
        <v>111</v>
      </c>
      <c r="B25" s="42" t="s">
        <v>69</v>
      </c>
      <c r="C25" s="64">
        <v>3889303.95244959</v>
      </c>
      <c r="D25" s="64">
        <v>7459895.9872407997</v>
      </c>
      <c r="E25" s="64">
        <v>396602.24539985385</v>
      </c>
      <c r="F25" s="64">
        <v>32986.494538301296</v>
      </c>
      <c r="G25" s="47">
        <f>SUM(C25:F25)</f>
        <v>11778788.679628544</v>
      </c>
      <c r="H25" s="47"/>
      <c r="I25" s="64">
        <v>24310165.285419393</v>
      </c>
      <c r="J25" s="47"/>
      <c r="K25" s="64">
        <v>59227302.644142158</v>
      </c>
      <c r="L25" s="47"/>
      <c r="M25" s="47">
        <f>G25+I25+K25</f>
        <v>95316256.609190106</v>
      </c>
      <c r="N25" s="47"/>
      <c r="O25" s="64">
        <v>44105109.860809803</v>
      </c>
      <c r="P25" s="47"/>
      <c r="Q25" s="47">
        <f>+M25+O25</f>
        <v>139421366.46999991</v>
      </c>
      <c r="R25" s="73">
        <f>R22+1</f>
        <v>111</v>
      </c>
    </row>
    <row r="26" spans="1:18" s="43" customFormat="1" x14ac:dyDescent="0.35">
      <c r="A26" s="73">
        <f t="shared" ref="A26:A29" si="6">A25+1</f>
        <v>112</v>
      </c>
      <c r="B26" s="42" t="s">
        <v>70</v>
      </c>
      <c r="C26" s="64">
        <v>6785049.40225555</v>
      </c>
      <c r="D26" s="64">
        <v>13014092.862872725</v>
      </c>
      <c r="E26" s="64">
        <v>691888.79578019155</v>
      </c>
      <c r="F26" s="64">
        <v>57546.285347187375</v>
      </c>
      <c r="G26" s="47">
        <f t="shared" ref="G26:G28" si="7">SUM(C26:F26)</f>
        <v>20548577.346255656</v>
      </c>
      <c r="H26" s="47"/>
      <c r="I26" s="64">
        <v>42410075.030181572</v>
      </c>
      <c r="J26" s="47"/>
      <c r="K26" s="64">
        <v>108152240.49983831</v>
      </c>
      <c r="L26" s="47"/>
      <c r="M26" s="47">
        <f t="shared" ref="M26:M28" si="8">G26+I26+K26</f>
        <v>171110892.87627554</v>
      </c>
      <c r="N26" s="47"/>
      <c r="O26" s="64">
        <v>80893177.403724447</v>
      </c>
      <c r="P26" s="47"/>
      <c r="Q26" s="47">
        <f>+M26+O26</f>
        <v>252004070.27999997</v>
      </c>
      <c r="R26" s="73">
        <f t="shared" ref="R26:R29" si="9">R25+1</f>
        <v>112</v>
      </c>
    </row>
    <row r="27" spans="1:18" s="43" customFormat="1" x14ac:dyDescent="0.35">
      <c r="A27" s="73">
        <f t="shared" si="6"/>
        <v>113</v>
      </c>
      <c r="B27" s="46" t="s">
        <v>71</v>
      </c>
      <c r="C27" s="64">
        <v>0</v>
      </c>
      <c r="D27" s="64">
        <v>0</v>
      </c>
      <c r="E27" s="64">
        <v>0</v>
      </c>
      <c r="F27" s="64">
        <v>0</v>
      </c>
      <c r="G27" s="47">
        <f t="shared" si="7"/>
        <v>0</v>
      </c>
      <c r="H27" s="47"/>
      <c r="I27" s="64">
        <v>0</v>
      </c>
      <c r="J27" s="47"/>
      <c r="K27" s="64">
        <v>0</v>
      </c>
      <c r="L27" s="47"/>
      <c r="M27" s="47">
        <f t="shared" si="8"/>
        <v>0</v>
      </c>
      <c r="N27" s="47"/>
      <c r="O27" s="64">
        <v>0</v>
      </c>
      <c r="P27" s="47"/>
      <c r="Q27" s="47">
        <f t="shared" ref="Q27:Q36" si="10">+M27+O27</f>
        <v>0</v>
      </c>
      <c r="R27" s="73">
        <f t="shared" si="9"/>
        <v>113</v>
      </c>
    </row>
    <row r="28" spans="1:18" s="43" customFormat="1" x14ac:dyDescent="0.35">
      <c r="A28" s="73">
        <f t="shared" si="6"/>
        <v>114</v>
      </c>
      <c r="B28" s="24" t="s">
        <v>72</v>
      </c>
      <c r="C28" s="64">
        <v>0</v>
      </c>
      <c r="D28" s="64">
        <v>0</v>
      </c>
      <c r="E28" s="64">
        <v>0</v>
      </c>
      <c r="F28" s="64">
        <v>0</v>
      </c>
      <c r="G28" s="47">
        <f t="shared" si="7"/>
        <v>0</v>
      </c>
      <c r="H28" s="47"/>
      <c r="I28" s="64">
        <v>0</v>
      </c>
      <c r="J28" s="47"/>
      <c r="K28" s="64">
        <v>0</v>
      </c>
      <c r="L28" s="47"/>
      <c r="M28" s="47">
        <f t="shared" si="8"/>
        <v>0</v>
      </c>
      <c r="N28" s="47"/>
      <c r="O28" s="64">
        <v>-2093441.4600000009</v>
      </c>
      <c r="P28" s="47"/>
      <c r="Q28" s="47">
        <f t="shared" si="10"/>
        <v>-2093441.4600000009</v>
      </c>
      <c r="R28" s="73">
        <f t="shared" si="9"/>
        <v>114</v>
      </c>
    </row>
    <row r="29" spans="1:18" s="43" customFormat="1" x14ac:dyDescent="0.35">
      <c r="A29" s="73">
        <f t="shared" si="6"/>
        <v>115</v>
      </c>
      <c r="B29" s="46" t="s">
        <v>67</v>
      </c>
      <c r="C29" s="49">
        <f>SUM(C25:C28)</f>
        <v>10674353.35470514</v>
      </c>
      <c r="D29" s="49">
        <f t="shared" ref="D29:O29" si="11">SUM(D25:D28)</f>
        <v>20473988.850113526</v>
      </c>
      <c r="E29" s="49">
        <f t="shared" si="11"/>
        <v>1088491.0411800453</v>
      </c>
      <c r="F29" s="49">
        <f t="shared" si="11"/>
        <v>90532.779885488679</v>
      </c>
      <c r="G29" s="49">
        <f t="shared" si="11"/>
        <v>32327366.0258842</v>
      </c>
      <c r="H29" s="49"/>
      <c r="I29" s="49">
        <f t="shared" si="11"/>
        <v>66720240.315600961</v>
      </c>
      <c r="J29" s="49"/>
      <c r="K29" s="49">
        <f t="shared" si="11"/>
        <v>167379543.14398047</v>
      </c>
      <c r="L29" s="49"/>
      <c r="M29" s="49">
        <f t="shared" si="11"/>
        <v>266427149.48546565</v>
      </c>
      <c r="N29" s="49"/>
      <c r="O29" s="49">
        <f t="shared" si="11"/>
        <v>122904845.80453426</v>
      </c>
      <c r="P29" s="49"/>
      <c r="Q29" s="49">
        <f>SUM(Q25:Q28)</f>
        <v>389331995.2899999</v>
      </c>
      <c r="R29" s="73">
        <f t="shared" si="9"/>
        <v>115</v>
      </c>
    </row>
    <row r="30" spans="1:18" s="43" customFormat="1" ht="7.5" customHeight="1" x14ac:dyDescent="0.35">
      <c r="A30" s="73"/>
      <c r="B30" s="46"/>
      <c r="C30" s="47"/>
      <c r="D30" s="47"/>
      <c r="E30" s="47"/>
      <c r="F30" s="47"/>
      <c r="G30" s="47"/>
      <c r="H30" s="47"/>
      <c r="I30" s="47"/>
      <c r="J30" s="47"/>
      <c r="K30" s="47"/>
      <c r="L30" s="47"/>
      <c r="M30" s="47"/>
      <c r="N30" s="47"/>
      <c r="O30" s="47"/>
      <c r="P30" s="47"/>
      <c r="Q30" s="47"/>
      <c r="R30" s="73"/>
    </row>
    <row r="31" spans="1:18" s="43" customFormat="1" x14ac:dyDescent="0.35">
      <c r="A31" s="73"/>
      <c r="B31" s="51" t="s">
        <v>73</v>
      </c>
      <c r="C31" s="47"/>
      <c r="D31" s="47"/>
      <c r="E31" s="47"/>
      <c r="F31" s="47"/>
      <c r="G31" s="47"/>
      <c r="H31" s="47"/>
      <c r="I31" s="47"/>
      <c r="J31" s="47"/>
      <c r="K31" s="47"/>
      <c r="L31" s="47"/>
      <c r="M31" s="47"/>
      <c r="N31" s="47"/>
      <c r="O31" s="47"/>
      <c r="P31" s="47"/>
      <c r="Q31" s="47"/>
      <c r="R31" s="73"/>
    </row>
    <row r="32" spans="1:18" s="43" customFormat="1" x14ac:dyDescent="0.35">
      <c r="A32" s="73">
        <f>A29+1</f>
        <v>116</v>
      </c>
      <c r="B32" s="46" t="s">
        <v>74</v>
      </c>
      <c r="C32" s="64">
        <v>696185.53334584576</v>
      </c>
      <c r="D32" s="64">
        <v>1335321.6231173675</v>
      </c>
      <c r="E32" s="64">
        <v>70991.814760570807</v>
      </c>
      <c r="F32" s="64">
        <v>5904.5835897946108</v>
      </c>
      <c r="G32" s="47">
        <f t="shared" ref="G32:G36" si="12">SUM(C32:F32)</f>
        <v>2108403.5548135787</v>
      </c>
      <c r="H32" s="47"/>
      <c r="I32" s="64">
        <v>4351520.3727638535</v>
      </c>
      <c r="J32" s="47"/>
      <c r="K32" s="64">
        <v>8544316.7924226914</v>
      </c>
      <c r="L32" s="47"/>
      <c r="M32" s="47">
        <f t="shared" ref="M32:M36" si="13">G32+I32+K32</f>
        <v>15004240.720000124</v>
      </c>
      <c r="N32" s="47"/>
      <c r="O32" s="64">
        <v>0</v>
      </c>
      <c r="P32" s="47"/>
      <c r="Q32" s="47">
        <f t="shared" si="10"/>
        <v>15004240.720000124</v>
      </c>
      <c r="R32" s="73">
        <f>R29+1</f>
        <v>116</v>
      </c>
    </row>
    <row r="33" spans="1:18" s="43" customFormat="1" x14ac:dyDescent="0.35">
      <c r="A33" s="73">
        <f t="shared" ref="A33:A37" si="14">A32+1</f>
        <v>117</v>
      </c>
      <c r="B33" s="46" t="s">
        <v>75</v>
      </c>
      <c r="C33" s="64">
        <v>166.78814012862401</v>
      </c>
      <c r="D33" s="64">
        <v>319.90870152517499</v>
      </c>
      <c r="E33" s="64">
        <v>17.007812114919808</v>
      </c>
      <c r="F33" s="64">
        <v>1.4145862963323099</v>
      </c>
      <c r="G33" s="47">
        <f t="shared" si="12"/>
        <v>505.11924006505109</v>
      </c>
      <c r="H33" s="47"/>
      <c r="I33" s="64">
        <v>1042.5123116491861</v>
      </c>
      <c r="J33" s="47"/>
      <c r="K33" s="64">
        <v>2046.9984482857742</v>
      </c>
      <c r="L33" s="47"/>
      <c r="M33" s="47">
        <f t="shared" si="13"/>
        <v>3594.6300000000115</v>
      </c>
      <c r="N33" s="47"/>
      <c r="O33" s="64">
        <v>0</v>
      </c>
      <c r="P33" s="47"/>
      <c r="Q33" s="47">
        <f t="shared" si="10"/>
        <v>3594.6300000000115</v>
      </c>
      <c r="R33" s="73">
        <f t="shared" ref="R33:R37" si="15">R32+1</f>
        <v>117</v>
      </c>
    </row>
    <row r="34" spans="1:18" s="43" customFormat="1" x14ac:dyDescent="0.35">
      <c r="A34" s="73">
        <f t="shared" si="14"/>
        <v>118</v>
      </c>
      <c r="B34" s="44" t="s">
        <v>76</v>
      </c>
      <c r="C34" s="64">
        <v>0</v>
      </c>
      <c r="D34" s="64">
        <v>0</v>
      </c>
      <c r="E34" s="64">
        <v>0</v>
      </c>
      <c r="F34" s="64">
        <v>0</v>
      </c>
      <c r="G34" s="47">
        <f t="shared" si="12"/>
        <v>0</v>
      </c>
      <c r="H34" s="47"/>
      <c r="I34" s="64">
        <v>0</v>
      </c>
      <c r="J34" s="47"/>
      <c r="K34" s="64">
        <v>0</v>
      </c>
      <c r="L34" s="47"/>
      <c r="M34" s="47">
        <f t="shared" si="13"/>
        <v>0</v>
      </c>
      <c r="N34" s="47"/>
      <c r="O34" s="64">
        <v>0</v>
      </c>
      <c r="P34" s="47"/>
      <c r="Q34" s="47">
        <f t="shared" si="10"/>
        <v>0</v>
      </c>
      <c r="R34" s="73">
        <f t="shared" si="15"/>
        <v>118</v>
      </c>
    </row>
    <row r="35" spans="1:18" s="43" customFormat="1" x14ac:dyDescent="0.35">
      <c r="A35" s="73">
        <f t="shared" si="14"/>
        <v>119</v>
      </c>
      <c r="B35" s="24" t="s">
        <v>77</v>
      </c>
      <c r="C35" s="64">
        <v>0</v>
      </c>
      <c r="D35" s="64">
        <v>0</v>
      </c>
      <c r="E35" s="64">
        <v>0</v>
      </c>
      <c r="F35" s="64">
        <v>0</v>
      </c>
      <c r="G35" s="47">
        <f t="shared" si="12"/>
        <v>0</v>
      </c>
      <c r="H35" s="47"/>
      <c r="I35" s="64">
        <v>0</v>
      </c>
      <c r="J35" s="47"/>
      <c r="K35" s="64">
        <v>0</v>
      </c>
      <c r="L35" s="47"/>
      <c r="M35" s="47">
        <f t="shared" si="13"/>
        <v>0</v>
      </c>
      <c r="N35" s="47"/>
      <c r="O35" s="64">
        <v>0</v>
      </c>
      <c r="P35" s="47"/>
      <c r="Q35" s="47">
        <f t="shared" si="10"/>
        <v>0</v>
      </c>
      <c r="R35" s="73">
        <f t="shared" si="15"/>
        <v>119</v>
      </c>
    </row>
    <row r="36" spans="1:18" s="43" customFormat="1" x14ac:dyDescent="0.35">
      <c r="A36" s="73">
        <f t="shared" si="14"/>
        <v>120</v>
      </c>
      <c r="B36" s="24" t="s">
        <v>72</v>
      </c>
      <c r="C36" s="64">
        <v>0</v>
      </c>
      <c r="D36" s="64">
        <v>0</v>
      </c>
      <c r="E36" s="64">
        <v>0</v>
      </c>
      <c r="F36" s="64">
        <v>0</v>
      </c>
      <c r="G36" s="47">
        <f t="shared" si="12"/>
        <v>0</v>
      </c>
      <c r="H36" s="47"/>
      <c r="I36" s="64">
        <v>0</v>
      </c>
      <c r="J36" s="47"/>
      <c r="K36" s="64">
        <v>0</v>
      </c>
      <c r="L36" s="47"/>
      <c r="M36" s="47">
        <f t="shared" si="13"/>
        <v>0</v>
      </c>
      <c r="N36" s="47"/>
      <c r="O36" s="64">
        <v>18381096.240000032</v>
      </c>
      <c r="P36" s="47"/>
      <c r="Q36" s="47">
        <f t="shared" si="10"/>
        <v>18381096.240000032</v>
      </c>
      <c r="R36" s="73">
        <f t="shared" si="15"/>
        <v>120</v>
      </c>
    </row>
    <row r="37" spans="1:18" s="43" customFormat="1" x14ac:dyDescent="0.35">
      <c r="A37" s="73">
        <f t="shared" si="14"/>
        <v>121</v>
      </c>
      <c r="B37" s="46" t="s">
        <v>67</v>
      </c>
      <c r="C37" s="49">
        <f>SUM(C32:C36)</f>
        <v>696352.32148597436</v>
      </c>
      <c r="D37" s="49">
        <f t="shared" ref="D37:Q37" si="16">SUM(D32:D36)</f>
        <v>1335641.5318188926</v>
      </c>
      <c r="E37" s="49">
        <f t="shared" si="16"/>
        <v>71008.82257268572</v>
      </c>
      <c r="F37" s="49">
        <f t="shared" si="16"/>
        <v>5905.9981760909432</v>
      </c>
      <c r="G37" s="49">
        <f t="shared" si="16"/>
        <v>2108908.6740536438</v>
      </c>
      <c r="H37" s="49"/>
      <c r="I37" s="49">
        <f t="shared" si="16"/>
        <v>4352562.885075503</v>
      </c>
      <c r="J37" s="49"/>
      <c r="K37" s="49">
        <f t="shared" si="16"/>
        <v>8546363.7908709776</v>
      </c>
      <c r="L37" s="49"/>
      <c r="M37" s="49">
        <f t="shared" si="16"/>
        <v>15007835.350000124</v>
      </c>
      <c r="N37" s="49"/>
      <c r="O37" s="49">
        <f t="shared" si="16"/>
        <v>18381096.240000032</v>
      </c>
      <c r="P37" s="49"/>
      <c r="Q37" s="49">
        <f t="shared" si="16"/>
        <v>33388931.590000156</v>
      </c>
      <c r="R37" s="73">
        <f t="shared" si="15"/>
        <v>121</v>
      </c>
    </row>
    <row r="38" spans="1:18" s="43" customFormat="1" ht="9" customHeight="1" x14ac:dyDescent="0.35">
      <c r="A38" s="73"/>
      <c r="B38" s="46"/>
      <c r="C38" s="47"/>
      <c r="D38" s="47"/>
      <c r="E38" s="47"/>
      <c r="F38" s="47"/>
      <c r="G38" s="47"/>
      <c r="H38" s="47"/>
      <c r="I38" s="47"/>
      <c r="J38" s="47"/>
      <c r="K38" s="47"/>
      <c r="L38" s="47"/>
      <c r="M38" s="47"/>
      <c r="N38" s="47"/>
      <c r="O38" s="47"/>
      <c r="P38" s="47"/>
      <c r="Q38" s="47"/>
      <c r="R38" s="73"/>
    </row>
    <row r="39" spans="1:18" s="43" customFormat="1" ht="15" thickBot="1" x14ac:dyDescent="0.4">
      <c r="A39" s="73">
        <f>A37+1</f>
        <v>122</v>
      </c>
      <c r="B39" s="45" t="s">
        <v>78</v>
      </c>
      <c r="C39" s="72">
        <f>C37+C29+C22</f>
        <v>41112460.011153758</v>
      </c>
      <c r="D39" s="72">
        <f t="shared" ref="D39:I39" si="17">D37+D29+D22</f>
        <v>78855928.776057631</v>
      </c>
      <c r="E39" s="72">
        <f t="shared" si="17"/>
        <v>4192342.4226244292</v>
      </c>
      <c r="F39" s="72">
        <f t="shared" si="17"/>
        <v>348688.59677575796</v>
      </c>
      <c r="G39" s="72">
        <f t="shared" si="17"/>
        <v>124509419.8066116</v>
      </c>
      <c r="H39" s="72"/>
      <c r="I39" s="72">
        <f t="shared" si="17"/>
        <v>256974181.08241794</v>
      </c>
      <c r="J39" s="72"/>
      <c r="K39" s="72">
        <f>K37+K29+K22</f>
        <v>723574760.41524935</v>
      </c>
      <c r="L39" s="72"/>
      <c r="M39" s="72">
        <f>M37+M29+M22</f>
        <v>1105058361.3042789</v>
      </c>
      <c r="N39" s="72"/>
      <c r="O39" s="72">
        <f>O37+O29+O22</f>
        <v>632951866.23572123</v>
      </c>
      <c r="P39" s="72"/>
      <c r="Q39" s="72">
        <f>Q37+Q29+Q22</f>
        <v>1738010227.5400002</v>
      </c>
      <c r="R39" s="73">
        <f>R37+1</f>
        <v>122</v>
      </c>
    </row>
    <row r="40" spans="1:18" ht="15" thickTop="1" x14ac:dyDescent="0.35">
      <c r="Q40" s="28"/>
    </row>
    <row r="41" spans="1:18" x14ac:dyDescent="0.35">
      <c r="B41" s="17" t="s">
        <v>115</v>
      </c>
      <c r="C41" s="43"/>
      <c r="D41" s="43"/>
      <c r="E41" s="43"/>
      <c r="F41" s="43"/>
      <c r="G41" s="43"/>
      <c r="H41" s="43"/>
      <c r="I41" s="43"/>
      <c r="J41" s="43"/>
      <c r="K41" s="43"/>
      <c r="L41" s="43"/>
      <c r="M41" s="43"/>
      <c r="N41" s="43"/>
      <c r="O41" s="43"/>
      <c r="P41" s="43"/>
      <c r="Q41" s="43"/>
    </row>
    <row r="42" spans="1:18" ht="38.25" customHeight="1" x14ac:dyDescent="0.35">
      <c r="B42" s="100" t="s">
        <v>376</v>
      </c>
      <c r="C42" s="100"/>
      <c r="D42" s="100"/>
      <c r="E42" s="100"/>
      <c r="F42" s="100"/>
      <c r="G42" s="100"/>
      <c r="H42" s="100"/>
      <c r="I42" s="100"/>
      <c r="J42" s="100"/>
      <c r="K42" s="100"/>
      <c r="L42" s="100"/>
      <c r="M42" s="100"/>
      <c r="N42" s="100"/>
      <c r="O42" s="100"/>
      <c r="P42" s="100"/>
      <c r="Q42" s="100"/>
    </row>
  </sheetData>
  <mergeCells count="11">
    <mergeCell ref="B42:Q42"/>
    <mergeCell ref="A1:Q1"/>
    <mergeCell ref="A4:Q4"/>
    <mergeCell ref="A3:Q3"/>
    <mergeCell ref="Q9:Q10"/>
    <mergeCell ref="C9:G9"/>
    <mergeCell ref="I9:I10"/>
    <mergeCell ref="K9:K10"/>
    <mergeCell ref="M9:M10"/>
    <mergeCell ref="O9:O10"/>
    <mergeCell ref="A2:Q2"/>
  </mergeCells>
  <printOptions horizontalCentered="1"/>
  <pageMargins left="1" right="1" top="1" bottom="1" header="0.5" footer="0.5"/>
  <pageSetup scale="67" orientation="landscape" r:id="rId1"/>
  <headerFooter>
    <oddHeader xml:space="preserve">&amp;R&amp;10Docket No. ER19-13-000- Annual Update RY2024
&amp;F
</oddHead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pageSetUpPr fitToPage="1"/>
  </sheetPr>
  <dimension ref="A1:V72"/>
  <sheetViews>
    <sheetView showGridLines="0" tabSelected="1" view="pageBreakPreview" zoomScaleSheetLayoutView="100" workbookViewId="0">
      <selection activeCell="N11" sqref="N11"/>
    </sheetView>
  </sheetViews>
  <sheetFormatPr defaultColWidth="9.1796875" defaultRowHeight="14.5" x14ac:dyDescent="0.35"/>
  <cols>
    <col min="1" max="1" width="5.453125" style="56" customWidth="1"/>
    <col min="2" max="2" width="11.54296875" style="46" customWidth="1"/>
    <col min="3" max="4" width="15.26953125" style="46" customWidth="1"/>
    <col min="5" max="5" width="13.7265625" style="46" bestFit="1" customWidth="1"/>
    <col min="6" max="6" width="12.54296875" style="46" bestFit="1" customWidth="1"/>
    <col min="7" max="7" width="15.26953125" style="46" customWidth="1"/>
    <col min="8" max="8" width="1.1796875" style="46" customWidth="1"/>
    <col min="9" max="9" width="15.81640625" style="46" customWidth="1"/>
    <col min="10" max="10" width="0.81640625" style="46" customWidth="1"/>
    <col min="11" max="11" width="16.26953125" style="46" bestFit="1" customWidth="1"/>
    <col min="12" max="12" width="1" style="46" customWidth="1"/>
    <col min="13" max="13" width="16.26953125" style="46" bestFit="1" customWidth="1"/>
    <col min="14" max="14" width="1" style="46" customWidth="1"/>
    <col min="15" max="15" width="16.26953125" style="46" bestFit="1" customWidth="1"/>
    <col min="16" max="16" width="1" style="46" customWidth="1"/>
    <col min="17" max="17" width="16.26953125" style="46" bestFit="1" customWidth="1"/>
    <col min="18" max="18" width="5.453125" style="46" customWidth="1"/>
    <col min="19" max="16384" width="9.1796875" style="46"/>
  </cols>
  <sheetData>
    <row r="1" spans="1:22" x14ac:dyDescent="0.35">
      <c r="A1" s="91" t="str">
        <f>ToC!A1</f>
        <v>Pacific Gas and Electric Company</v>
      </c>
      <c r="B1" s="91"/>
      <c r="C1" s="91"/>
      <c r="D1" s="91"/>
      <c r="E1" s="91"/>
      <c r="F1" s="91"/>
      <c r="G1" s="91"/>
      <c r="H1" s="91"/>
      <c r="I1" s="91"/>
      <c r="J1" s="91"/>
      <c r="K1" s="91"/>
      <c r="L1" s="91"/>
      <c r="M1" s="91"/>
      <c r="N1" s="91"/>
      <c r="O1" s="91"/>
      <c r="P1" s="91"/>
      <c r="Q1" s="91"/>
    </row>
    <row r="2" spans="1:22" x14ac:dyDescent="0.35">
      <c r="A2" s="91" t="str">
        <f>ToC!A2</f>
        <v>TO Tariff Rate Year 2024</v>
      </c>
      <c r="B2" s="91"/>
      <c r="C2" s="91"/>
      <c r="D2" s="91"/>
      <c r="E2" s="91"/>
      <c r="F2" s="91"/>
      <c r="G2" s="91"/>
      <c r="H2" s="91"/>
      <c r="I2" s="91"/>
      <c r="J2" s="91"/>
      <c r="K2" s="91"/>
      <c r="L2" s="91"/>
      <c r="M2" s="91"/>
      <c r="N2" s="91"/>
      <c r="O2" s="91"/>
      <c r="P2" s="91"/>
      <c r="Q2" s="91"/>
    </row>
    <row r="3" spans="1:22" x14ac:dyDescent="0.35">
      <c r="A3" s="91" t="s">
        <v>147</v>
      </c>
      <c r="B3" s="91"/>
      <c r="C3" s="91"/>
      <c r="D3" s="91"/>
      <c r="E3" s="91"/>
      <c r="F3" s="91"/>
      <c r="G3" s="91"/>
      <c r="H3" s="91"/>
      <c r="I3" s="91"/>
      <c r="J3" s="91"/>
      <c r="K3" s="91"/>
      <c r="L3" s="91"/>
      <c r="M3" s="91"/>
      <c r="N3" s="91"/>
      <c r="O3" s="91"/>
      <c r="P3" s="91"/>
      <c r="Q3" s="91"/>
    </row>
    <row r="4" spans="1:22" x14ac:dyDescent="0.35">
      <c r="A4" s="91" t="s">
        <v>181</v>
      </c>
      <c r="B4" s="91"/>
      <c r="C4" s="91"/>
      <c r="D4" s="91"/>
      <c r="E4" s="91"/>
      <c r="F4" s="91"/>
      <c r="G4" s="91"/>
      <c r="H4" s="91"/>
      <c r="I4" s="91"/>
      <c r="J4" s="91"/>
      <c r="K4" s="91"/>
      <c r="L4" s="91"/>
      <c r="M4" s="91"/>
      <c r="N4" s="91"/>
      <c r="O4" s="91"/>
      <c r="P4" s="91"/>
      <c r="Q4" s="91"/>
    </row>
    <row r="5" spans="1:22" x14ac:dyDescent="0.35">
      <c r="B5" s="68" t="s">
        <v>168</v>
      </c>
      <c r="C5" s="68"/>
      <c r="Q5" s="2" t="str">
        <f>"Prior Year: "&amp;'1'!$G$5</f>
        <v>Prior Year: 2022</v>
      </c>
    </row>
    <row r="6" spans="1:22" ht="6.75" customHeight="1" x14ac:dyDescent="0.35"/>
    <row r="7" spans="1:22" x14ac:dyDescent="0.35">
      <c r="C7" s="57" t="s">
        <v>107</v>
      </c>
      <c r="D7" s="57" t="s">
        <v>108</v>
      </c>
      <c r="E7" s="57" t="s">
        <v>109</v>
      </c>
      <c r="F7" s="57" t="s">
        <v>110</v>
      </c>
      <c r="G7" s="57" t="s">
        <v>111</v>
      </c>
      <c r="H7" s="57"/>
      <c r="I7" s="57" t="s">
        <v>112</v>
      </c>
      <c r="J7" s="57"/>
      <c r="K7" s="57" t="s">
        <v>113</v>
      </c>
      <c r="L7" s="57"/>
      <c r="M7" s="57" t="s">
        <v>114</v>
      </c>
      <c r="N7" s="57"/>
      <c r="O7" s="57" t="s">
        <v>148</v>
      </c>
      <c r="P7" s="57"/>
      <c r="Q7" s="57" t="s">
        <v>149</v>
      </c>
    </row>
    <row r="8" spans="1:22" ht="15" thickBot="1" x14ac:dyDescent="0.4">
      <c r="C8" s="60" t="s">
        <v>118</v>
      </c>
      <c r="D8" s="60"/>
      <c r="E8" s="60"/>
      <c r="F8" s="60"/>
      <c r="G8" s="60" t="s">
        <v>154</v>
      </c>
      <c r="H8" s="60"/>
      <c r="I8" s="60"/>
      <c r="J8" s="60"/>
      <c r="K8" s="60"/>
      <c r="L8" s="60"/>
      <c r="M8" s="60" t="s">
        <v>155</v>
      </c>
      <c r="N8" s="60"/>
      <c r="O8" s="60"/>
      <c r="P8" s="60"/>
      <c r="Q8" s="60" t="s">
        <v>156</v>
      </c>
    </row>
    <row r="9" spans="1:22" s="26" customFormat="1" ht="14.25" customHeight="1" x14ac:dyDescent="0.35">
      <c r="A9" s="4"/>
      <c r="B9" s="46"/>
      <c r="C9" s="101" t="s">
        <v>41</v>
      </c>
      <c r="D9" s="102"/>
      <c r="E9" s="102"/>
      <c r="F9" s="102"/>
      <c r="G9" s="103"/>
      <c r="H9" s="46"/>
      <c r="I9" s="106" t="s">
        <v>42</v>
      </c>
      <c r="K9" s="106" t="s">
        <v>43</v>
      </c>
      <c r="L9" s="46"/>
      <c r="M9" s="108" t="s">
        <v>44</v>
      </c>
      <c r="N9"/>
      <c r="O9" s="108" t="s">
        <v>45</v>
      </c>
      <c r="P9" s="46"/>
      <c r="Q9" s="108" t="s">
        <v>47</v>
      </c>
    </row>
    <row r="10" spans="1:22" ht="36" customHeight="1" thickBot="1" x14ac:dyDescent="0.4">
      <c r="C10" s="31" t="s">
        <v>48</v>
      </c>
      <c r="D10" s="32" t="s">
        <v>49</v>
      </c>
      <c r="E10" s="33" t="s">
        <v>50</v>
      </c>
      <c r="F10" s="33" t="s">
        <v>51</v>
      </c>
      <c r="G10" s="34" t="s">
        <v>52</v>
      </c>
      <c r="I10" s="107"/>
      <c r="K10" s="107"/>
      <c r="M10" s="109"/>
      <c r="N10"/>
      <c r="O10" s="109"/>
      <c r="Q10" s="109"/>
      <c r="S10" s="38"/>
      <c r="T10" s="38"/>
      <c r="U10" s="38"/>
      <c r="V10" s="38"/>
    </row>
    <row r="11" spans="1:22" x14ac:dyDescent="0.35">
      <c r="A11" s="51" t="s">
        <v>103</v>
      </c>
      <c r="B11" s="51" t="s">
        <v>56</v>
      </c>
      <c r="C11" s="39"/>
      <c r="D11" s="39"/>
      <c r="E11" s="39"/>
      <c r="F11" s="39"/>
      <c r="G11" s="39"/>
      <c r="H11" s="40"/>
      <c r="I11" s="40"/>
      <c r="K11" s="56"/>
      <c r="M11" s="56"/>
      <c r="N11"/>
      <c r="O11" s="56"/>
      <c r="R11" s="51" t="s">
        <v>103</v>
      </c>
      <c r="S11" s="56"/>
      <c r="T11" s="56"/>
      <c r="U11" s="56"/>
      <c r="V11" s="56"/>
    </row>
    <row r="12" spans="1:22" s="43" customFormat="1" x14ac:dyDescent="0.35">
      <c r="A12" s="73">
        <v>100</v>
      </c>
      <c r="B12" s="42" t="s">
        <v>57</v>
      </c>
      <c r="C12" s="47">
        <f>'5'!C12+'4'!C12</f>
        <v>29425568.699528854</v>
      </c>
      <c r="D12" s="47">
        <f>'5'!D12+'4'!D12</f>
        <v>56439837.191341072</v>
      </c>
      <c r="E12" s="47">
        <f>'5'!E12+'4'!E12</f>
        <v>507498.92895404331</v>
      </c>
      <c r="F12" s="47">
        <f>'5'!F12+'4'!F12</f>
        <v>41406.85955149943</v>
      </c>
      <c r="G12" s="47">
        <f>SUM(C12:F12)</f>
        <v>86414311.679375485</v>
      </c>
      <c r="H12" s="47"/>
      <c r="I12" s="47">
        <f>'5'!I12+'4'!I12</f>
        <v>59929534.871554732</v>
      </c>
      <c r="J12" s="47"/>
      <c r="K12" s="47">
        <f>'5'!K12+'4'!K12</f>
        <v>249606262.60212547</v>
      </c>
      <c r="L12" s="47"/>
      <c r="M12" s="47">
        <f t="shared" ref="M12:M21" si="0">K12+I12+G12</f>
        <v>395950109.15305567</v>
      </c>
      <c r="N12" s="47"/>
      <c r="O12" s="47">
        <f>'5'!O12+'4'!O12</f>
        <v>211132958.68694428</v>
      </c>
      <c r="P12" s="47"/>
      <c r="Q12" s="47">
        <f t="shared" ref="Q12:Q21" si="1">+M12+O12</f>
        <v>607083067.83999991</v>
      </c>
      <c r="R12" s="73">
        <v>100</v>
      </c>
    </row>
    <row r="13" spans="1:22" s="43" customFormat="1" x14ac:dyDescent="0.35">
      <c r="A13" s="73">
        <f>A12+1</f>
        <v>101</v>
      </c>
      <c r="B13" s="42" t="s">
        <v>58</v>
      </c>
      <c r="C13" s="47">
        <f>'5'!C13+'4'!C13</f>
        <v>42788848.254109114</v>
      </c>
      <c r="D13" s="47">
        <f>'5'!D13+'4'!D13</f>
        <v>66070963.009435743</v>
      </c>
      <c r="E13" s="47">
        <f>'5'!E13+'4'!E13</f>
        <v>984096.89866621245</v>
      </c>
      <c r="F13" s="47">
        <f>'5'!F13+'4'!F13</f>
        <v>81850.033250024295</v>
      </c>
      <c r="G13" s="47">
        <f t="shared" ref="G13:G21" si="2">SUM(C13:F13)</f>
        <v>109925758.19546109</v>
      </c>
      <c r="H13" s="47"/>
      <c r="I13" s="47">
        <f>'5'!I13+'4'!I13</f>
        <v>70989281.213023305</v>
      </c>
      <c r="J13" s="47"/>
      <c r="K13" s="47">
        <f>'5'!K13+'4'!K13</f>
        <v>209875459.14977401</v>
      </c>
      <c r="L13" s="47"/>
      <c r="M13" s="47">
        <f t="shared" si="0"/>
        <v>390790498.55825841</v>
      </c>
      <c r="N13" s="47"/>
      <c r="O13" s="47">
        <f>'5'!O13+'4'!O13</f>
        <v>343728760.07174146</v>
      </c>
      <c r="P13" s="47"/>
      <c r="Q13" s="47">
        <f t="shared" si="1"/>
        <v>734519258.62999988</v>
      </c>
      <c r="R13" s="73">
        <f>R12+1</f>
        <v>101</v>
      </c>
    </row>
    <row r="14" spans="1:22" s="43" customFormat="1" x14ac:dyDescent="0.35">
      <c r="A14" s="73">
        <f t="shared" ref="A14:A22" si="3">A13+1</f>
        <v>102</v>
      </c>
      <c r="B14" s="42" t="s">
        <v>59</v>
      </c>
      <c r="C14" s="47">
        <f>'5'!C14+'4'!C14</f>
        <v>9664604.6201524884</v>
      </c>
      <c r="D14" s="47">
        <f>'5'!D14+'4'!D14</f>
        <v>18537235.995334283</v>
      </c>
      <c r="E14" s="47">
        <f>'5'!E14+'4'!E14</f>
        <v>659888.19289544795</v>
      </c>
      <c r="F14" s="47">
        <f>'5'!F14+'4'!F14</f>
        <v>54884.707596371198</v>
      </c>
      <c r="G14" s="47">
        <f t="shared" si="2"/>
        <v>28916613.515978593</v>
      </c>
      <c r="H14" s="47"/>
      <c r="I14" s="47">
        <f>'5'!I14+'4'!I14</f>
        <v>45990096.308257446</v>
      </c>
      <c r="J14" s="47"/>
      <c r="K14" s="47">
        <f>'5'!K14+'4'!K14</f>
        <v>89217565.389915213</v>
      </c>
      <c r="L14" s="47"/>
      <c r="M14" s="47">
        <f t="shared" si="0"/>
        <v>164124275.21415126</v>
      </c>
      <c r="N14" s="47"/>
      <c r="O14" s="47">
        <f>'5'!O14+'4'!O14</f>
        <v>64408957.725848734</v>
      </c>
      <c r="P14" s="47"/>
      <c r="Q14" s="47">
        <f t="shared" si="1"/>
        <v>228533232.94</v>
      </c>
      <c r="R14" s="73">
        <f t="shared" ref="R14:R22" si="4">R13+1</f>
        <v>102</v>
      </c>
    </row>
    <row r="15" spans="1:22" s="43" customFormat="1" x14ac:dyDescent="0.35">
      <c r="A15" s="73">
        <f t="shared" si="3"/>
        <v>103</v>
      </c>
      <c r="B15" s="42" t="s">
        <v>60</v>
      </c>
      <c r="C15" s="47">
        <f>'5'!C15+'4'!C15</f>
        <v>0</v>
      </c>
      <c r="D15" s="47">
        <f>'5'!D15+'4'!D15</f>
        <v>0</v>
      </c>
      <c r="E15" s="47">
        <f>'5'!E15+'4'!E15</f>
        <v>0</v>
      </c>
      <c r="F15" s="47">
        <f>'5'!F15+'4'!F15</f>
        <v>0</v>
      </c>
      <c r="G15" s="47">
        <f t="shared" si="2"/>
        <v>0</v>
      </c>
      <c r="H15" s="47"/>
      <c r="I15" s="47">
        <f>'5'!I15+'4'!I15</f>
        <v>0</v>
      </c>
      <c r="J15" s="47"/>
      <c r="K15" s="47">
        <f>'5'!K15+'4'!K15</f>
        <v>-18068376.914500002</v>
      </c>
      <c r="L15" s="47"/>
      <c r="M15" s="47">
        <f t="shared" si="0"/>
        <v>-18068376.914500002</v>
      </c>
      <c r="N15" s="47"/>
      <c r="O15" s="47">
        <f>'5'!O15+'4'!O15</f>
        <v>-23630523.635499999</v>
      </c>
      <c r="P15" s="47"/>
      <c r="Q15" s="47">
        <f t="shared" si="1"/>
        <v>-41698900.549999997</v>
      </c>
      <c r="R15" s="73">
        <f t="shared" si="4"/>
        <v>103</v>
      </c>
    </row>
    <row r="16" spans="1:22" s="43" customFormat="1" x14ac:dyDescent="0.35">
      <c r="A16" s="73">
        <f t="shared" si="3"/>
        <v>104</v>
      </c>
      <c r="B16" s="42" t="s">
        <v>61</v>
      </c>
      <c r="C16" s="47">
        <f>'5'!C16+'4'!C16</f>
        <v>0</v>
      </c>
      <c r="D16" s="47">
        <f>'5'!D16+'4'!D16</f>
        <v>0</v>
      </c>
      <c r="E16" s="47">
        <f>'5'!E16+'4'!E16</f>
        <v>0</v>
      </c>
      <c r="F16" s="47">
        <f>'5'!F16+'4'!F16</f>
        <v>0</v>
      </c>
      <c r="G16" s="47">
        <f t="shared" si="2"/>
        <v>0</v>
      </c>
      <c r="H16" s="47"/>
      <c r="I16" s="47">
        <f>'5'!I16+'4'!I16</f>
        <v>50412926.519999996</v>
      </c>
      <c r="J16" s="47"/>
      <c r="K16" s="47">
        <f>'5'!K16+'4'!K16</f>
        <v>0</v>
      </c>
      <c r="L16" s="47"/>
      <c r="M16" s="47">
        <f t="shared" si="0"/>
        <v>50412926.519999996</v>
      </c>
      <c r="N16" s="47"/>
      <c r="O16" s="47">
        <f>'5'!O16+'4'!O16</f>
        <v>0</v>
      </c>
      <c r="P16" s="47"/>
      <c r="Q16" s="47">
        <f t="shared" si="1"/>
        <v>50412926.519999996</v>
      </c>
      <c r="R16" s="73">
        <f t="shared" si="4"/>
        <v>104</v>
      </c>
    </row>
    <row r="17" spans="1:18" s="43" customFormat="1" x14ac:dyDescent="0.35">
      <c r="A17" s="73">
        <f t="shared" si="3"/>
        <v>105</v>
      </c>
      <c r="B17" s="42" t="s">
        <v>62</v>
      </c>
      <c r="C17" s="47">
        <f>'5'!C17+'4'!C17</f>
        <v>0</v>
      </c>
      <c r="D17" s="47">
        <f>'5'!D17+'4'!D17</f>
        <v>0</v>
      </c>
      <c r="E17" s="47">
        <f>'5'!E17+'4'!E17</f>
        <v>0</v>
      </c>
      <c r="F17" s="47">
        <f>'5'!F17+'4'!F17</f>
        <v>0</v>
      </c>
      <c r="G17" s="47">
        <f t="shared" si="2"/>
        <v>0</v>
      </c>
      <c r="H17" s="47"/>
      <c r="I17" s="47">
        <f>'5'!I17+'4'!I17</f>
        <v>5756.38</v>
      </c>
      <c r="J17" s="47"/>
      <c r="K17" s="47">
        <f>'5'!K17+'4'!K17</f>
        <v>0</v>
      </c>
      <c r="L17" s="47"/>
      <c r="M17" s="47">
        <f t="shared" si="0"/>
        <v>5756.38</v>
      </c>
      <c r="N17" s="47"/>
      <c r="O17" s="47">
        <f>'5'!O17+'4'!O17</f>
        <v>0</v>
      </c>
      <c r="P17" s="47"/>
      <c r="Q17" s="47">
        <f t="shared" si="1"/>
        <v>5756.38</v>
      </c>
      <c r="R17" s="73">
        <f t="shared" si="4"/>
        <v>105</v>
      </c>
    </row>
    <row r="18" spans="1:18" s="43" customFormat="1" x14ac:dyDescent="0.35">
      <c r="A18" s="73">
        <f t="shared" si="3"/>
        <v>106</v>
      </c>
      <c r="B18" s="42" t="s">
        <v>63</v>
      </c>
      <c r="C18" s="47">
        <f>'5'!C18+'4'!C18</f>
        <v>852915.05184005911</v>
      </c>
      <c r="D18" s="47">
        <f>'5'!D18+'4'!D18</f>
        <v>1462488.0226068648</v>
      </c>
      <c r="E18" s="47">
        <f>'5'!E18+'4'!E18</f>
        <v>74976.730391589794</v>
      </c>
      <c r="F18" s="47">
        <f>'5'!F18+'4'!F18</f>
        <v>6236.0199324347604</v>
      </c>
      <c r="G18" s="47">
        <f t="shared" si="2"/>
        <v>2396615.8247709488</v>
      </c>
      <c r="H18" s="47"/>
      <c r="I18" s="47">
        <f>'5'!I18+'4'!I18</f>
        <v>4947409.7734188195</v>
      </c>
      <c r="J18" s="47"/>
      <c r="K18" s="47">
        <f>'5'!K18+'4'!K18</f>
        <v>16420580.181399742</v>
      </c>
      <c r="L18" s="47"/>
      <c r="M18" s="47">
        <f t="shared" si="0"/>
        <v>23764605.779589511</v>
      </c>
      <c r="N18" s="47"/>
      <c r="O18" s="47">
        <f>'5'!O18+'4'!O18</f>
        <v>13085043.91041052</v>
      </c>
      <c r="P18" s="47"/>
      <c r="Q18" s="47">
        <f t="shared" si="1"/>
        <v>36849649.690000027</v>
      </c>
      <c r="R18" s="73">
        <f t="shared" si="4"/>
        <v>106</v>
      </c>
    </row>
    <row r="19" spans="1:18" s="43" customFormat="1" x14ac:dyDescent="0.35">
      <c r="A19" s="73">
        <f t="shared" si="3"/>
        <v>107</v>
      </c>
      <c r="B19" s="42" t="s">
        <v>64</v>
      </c>
      <c r="C19" s="47">
        <f>'5'!C19+'4'!C19</f>
        <v>1120471.7291873493</v>
      </c>
      <c r="D19" s="47">
        <f>'5'!D19+'4'!D19</f>
        <v>2061582.8457998196</v>
      </c>
      <c r="E19" s="47">
        <f>'5'!E19+'4'!E19</f>
        <v>93372.528024998377</v>
      </c>
      <c r="F19" s="47">
        <f>'5'!F19+'4'!F19</f>
        <v>7766.0487842642469</v>
      </c>
      <c r="G19" s="47">
        <f t="shared" si="2"/>
        <v>3283193.1517964317</v>
      </c>
      <c r="H19" s="47"/>
      <c r="I19" s="47">
        <f>'5'!I19+'4'!I19</f>
        <v>9129694.5245786663</v>
      </c>
      <c r="J19" s="47"/>
      <c r="K19" s="47">
        <f>'5'!K19+'4'!K19</f>
        <v>21168727.747314855</v>
      </c>
      <c r="L19" s="47"/>
      <c r="M19" s="47">
        <f t="shared" si="0"/>
        <v>33581615.423689954</v>
      </c>
      <c r="N19" s="47"/>
      <c r="O19" s="47">
        <f>'5'!O19+'4'!O19</f>
        <v>18559972.256310042</v>
      </c>
      <c r="P19" s="47"/>
      <c r="Q19" s="47">
        <f t="shared" si="1"/>
        <v>52141587.679999992</v>
      </c>
      <c r="R19" s="73">
        <f t="shared" si="4"/>
        <v>107</v>
      </c>
    </row>
    <row r="20" spans="1:18" s="43" customFormat="1" x14ac:dyDescent="0.35">
      <c r="A20" s="73">
        <f t="shared" si="3"/>
        <v>108</v>
      </c>
      <c r="B20" s="42" t="s">
        <v>65</v>
      </c>
      <c r="C20" s="47">
        <f>'5'!C20+'4'!C20</f>
        <v>10048475.656947356</v>
      </c>
      <c r="D20" s="47">
        <f>'5'!D20+'4'!D20</f>
        <v>15987168.150694447</v>
      </c>
      <c r="E20" s="47">
        <f>'5'!E20+'4'!E20</f>
        <v>719451.69631330913</v>
      </c>
      <c r="F20" s="47">
        <f>'5'!F20+'4'!F20</f>
        <v>59838.767244204282</v>
      </c>
      <c r="G20" s="47">
        <f t="shared" si="2"/>
        <v>26814934.27119932</v>
      </c>
      <c r="H20" s="47"/>
      <c r="I20" s="47">
        <f>'5'!I20+'4'!I20</f>
        <v>49012071.097749054</v>
      </c>
      <c r="J20" s="47"/>
      <c r="K20" s="47">
        <f>'5'!K20+'4'!K20</f>
        <v>230191584.90782455</v>
      </c>
      <c r="L20" s="47"/>
      <c r="M20" s="47">
        <f t="shared" si="0"/>
        <v>306018590.27677298</v>
      </c>
      <c r="N20" s="47"/>
      <c r="O20" s="47">
        <f>'5'!O20+'4'!O20</f>
        <v>175726932.09322718</v>
      </c>
      <c r="P20" s="47"/>
      <c r="Q20" s="47">
        <f t="shared" si="1"/>
        <v>481745522.37000012</v>
      </c>
      <c r="R20" s="73">
        <f t="shared" si="4"/>
        <v>108</v>
      </c>
    </row>
    <row r="21" spans="1:18" s="43" customFormat="1" x14ac:dyDescent="0.35">
      <c r="A21" s="73">
        <f t="shared" si="3"/>
        <v>109</v>
      </c>
      <c r="B21" s="42" t="s">
        <v>66</v>
      </c>
      <c r="C21" s="47">
        <f>'5'!C21+'4'!C21</f>
        <v>37343.984265564766</v>
      </c>
      <c r="D21" s="47">
        <f>'5'!D21+'4'!D21</f>
        <v>71627.787844869337</v>
      </c>
      <c r="E21" s="47">
        <f>'5'!E21+'4'!E21</f>
        <v>3214.7836260969552</v>
      </c>
      <c r="F21" s="47">
        <f>'5'!F21+'4'!F21</f>
        <v>267.38235538014698</v>
      </c>
      <c r="G21" s="47">
        <f t="shared" si="2"/>
        <v>112453.9380919112</v>
      </c>
      <c r="H21" s="47"/>
      <c r="I21" s="47">
        <f>'5'!I21+'4'!I21</f>
        <v>218282.37315943779</v>
      </c>
      <c r="J21" s="47"/>
      <c r="K21" s="47">
        <f>'5'!K21+'4'!K21</f>
        <v>589708.67654401925</v>
      </c>
      <c r="L21" s="47"/>
      <c r="M21" s="47">
        <f t="shared" si="0"/>
        <v>920444.9877953683</v>
      </c>
      <c r="N21" s="47"/>
      <c r="O21" s="47">
        <f>'5'!O21+'4'!O21</f>
        <v>643608.84220463189</v>
      </c>
      <c r="P21" s="47"/>
      <c r="Q21" s="47">
        <f t="shared" si="1"/>
        <v>1564053.83</v>
      </c>
      <c r="R21" s="73">
        <f t="shared" si="4"/>
        <v>109</v>
      </c>
    </row>
    <row r="22" spans="1:18" s="43" customFormat="1" x14ac:dyDescent="0.35">
      <c r="A22" s="73">
        <f t="shared" si="3"/>
        <v>110</v>
      </c>
      <c r="B22" s="46" t="s">
        <v>67</v>
      </c>
      <c r="C22" s="49">
        <f>SUM(C12:C21)</f>
        <v>93938227.996030793</v>
      </c>
      <c r="D22" s="49">
        <f t="shared" ref="D22:Q22" si="5">SUM(D12:D21)</f>
        <v>160630903.00305712</v>
      </c>
      <c r="E22" s="49">
        <f t="shared" si="5"/>
        <v>3042499.7588716978</v>
      </c>
      <c r="F22" s="49">
        <f t="shared" si="5"/>
        <v>252249.81871417831</v>
      </c>
      <c r="G22" s="49">
        <f t="shared" si="5"/>
        <v>257863880.57667378</v>
      </c>
      <c r="H22" s="49"/>
      <c r="I22" s="49">
        <f t="shared" si="5"/>
        <v>290635053.06174141</v>
      </c>
      <c r="J22" s="49"/>
      <c r="K22" s="49">
        <f t="shared" si="5"/>
        <v>799001511.74039781</v>
      </c>
      <c r="L22" s="49"/>
      <c r="M22" s="49">
        <f>SUM(M12:M21)</f>
        <v>1347500445.3788133</v>
      </c>
      <c r="N22" s="49"/>
      <c r="O22" s="49">
        <f t="shared" si="5"/>
        <v>803655709.9511869</v>
      </c>
      <c r="P22" s="49"/>
      <c r="Q22" s="49">
        <f t="shared" si="5"/>
        <v>2151156155.3299999</v>
      </c>
      <c r="R22" s="73">
        <f t="shared" si="4"/>
        <v>110</v>
      </c>
    </row>
    <row r="23" spans="1:18" s="43" customFormat="1" ht="9" customHeight="1" x14ac:dyDescent="0.35">
      <c r="A23" s="73"/>
      <c r="B23" s="46"/>
      <c r="C23" s="47"/>
      <c r="D23" s="47"/>
      <c r="E23" s="47"/>
      <c r="F23" s="47"/>
      <c r="G23" s="47"/>
      <c r="H23" s="47"/>
      <c r="I23" s="47"/>
      <c r="J23" s="48"/>
      <c r="K23" s="47"/>
      <c r="L23" s="47"/>
      <c r="M23" s="47"/>
      <c r="N23" s="47"/>
      <c r="O23" s="47"/>
      <c r="P23" s="47"/>
      <c r="Q23" s="47"/>
      <c r="R23" s="73"/>
    </row>
    <row r="24" spans="1:18" s="43" customFormat="1" x14ac:dyDescent="0.35">
      <c r="A24" s="73"/>
      <c r="B24" s="51" t="s">
        <v>68</v>
      </c>
      <c r="C24" s="47"/>
      <c r="D24" s="47"/>
      <c r="E24" s="47"/>
      <c r="F24" s="47"/>
      <c r="G24" s="47"/>
      <c r="H24" s="47"/>
      <c r="I24" s="47"/>
      <c r="J24" s="47"/>
      <c r="K24" s="47"/>
      <c r="L24" s="47"/>
      <c r="M24" s="47"/>
      <c r="N24" s="47"/>
      <c r="O24" s="47"/>
      <c r="P24" s="47"/>
      <c r="Q24" s="47"/>
      <c r="R24" s="73"/>
    </row>
    <row r="25" spans="1:18" s="43" customFormat="1" x14ac:dyDescent="0.35">
      <c r="A25" s="73">
        <f>A22+1</f>
        <v>111</v>
      </c>
      <c r="B25" s="42" t="s">
        <v>69</v>
      </c>
      <c r="C25" s="47">
        <f>'5'!C25+'4'!C25</f>
        <v>3889303.95244959</v>
      </c>
      <c r="D25" s="47">
        <f>'5'!D25+'4'!D25</f>
        <v>7459895.9872407997</v>
      </c>
      <c r="E25" s="47">
        <f>'5'!E25+'4'!E25</f>
        <v>396602.24539985385</v>
      </c>
      <c r="F25" s="47">
        <f>'5'!F25+'4'!F25</f>
        <v>32986.494538301296</v>
      </c>
      <c r="G25" s="47">
        <f>SUM(C25:F25)</f>
        <v>11778788.679628544</v>
      </c>
      <c r="H25" s="47"/>
      <c r="I25" s="47">
        <f>'5'!I25+'4'!I25</f>
        <v>24310165.285419393</v>
      </c>
      <c r="J25" s="47"/>
      <c r="K25" s="47">
        <f>'5'!K25+'4'!K25</f>
        <v>112983285.91414216</v>
      </c>
      <c r="L25" s="47"/>
      <c r="M25" s="47">
        <f>K25+I25+G25</f>
        <v>149072239.87919012</v>
      </c>
      <c r="N25" s="47"/>
      <c r="O25" s="47">
        <f>'5'!O25+'4'!O25</f>
        <v>49114811.640809804</v>
      </c>
      <c r="P25" s="47"/>
      <c r="Q25" s="47">
        <f>+M25+O25</f>
        <v>198187051.51999992</v>
      </c>
      <c r="R25" s="73">
        <f>R22+1</f>
        <v>111</v>
      </c>
    </row>
    <row r="26" spans="1:18" s="43" customFormat="1" x14ac:dyDescent="0.35">
      <c r="A26" s="73">
        <f t="shared" ref="A26:A29" si="6">A25+1</f>
        <v>112</v>
      </c>
      <c r="B26" s="42" t="s">
        <v>70</v>
      </c>
      <c r="C26" s="47">
        <f>'5'!C26+'4'!C26</f>
        <v>28769338.886883315</v>
      </c>
      <c r="D26" s="47">
        <f>'5'!D26+'4'!D26</f>
        <v>55181152.808244966</v>
      </c>
      <c r="E26" s="47">
        <f>'5'!E26+'4'!E26</f>
        <v>691888.79578019155</v>
      </c>
      <c r="F26" s="47">
        <f>'5'!F26+'4'!F26</f>
        <v>57546.285347187375</v>
      </c>
      <c r="G26" s="47">
        <f t="shared" ref="G26:G28" si="7">SUM(C26:F26)</f>
        <v>84699926.776255667</v>
      </c>
      <c r="H26" s="47"/>
      <c r="I26" s="47">
        <f>'5'!I26+'4'!I26</f>
        <v>87514068.340181559</v>
      </c>
      <c r="J26" s="47"/>
      <c r="K26" s="47">
        <f>'5'!K26+'4'!K26</f>
        <v>179522440.89983833</v>
      </c>
      <c r="L26" s="47"/>
      <c r="M26" s="47">
        <f>K26+I26+G26</f>
        <v>351736436.01627553</v>
      </c>
      <c r="N26" s="47"/>
      <c r="O26" s="47">
        <f>'5'!O26+'4'!O26</f>
        <v>134462152.66372442</v>
      </c>
      <c r="P26" s="47"/>
      <c r="Q26" s="47">
        <f>+M26+O26</f>
        <v>486198588.67999995</v>
      </c>
      <c r="R26" s="73">
        <f t="shared" ref="R26:R29" si="8">R25+1</f>
        <v>112</v>
      </c>
    </row>
    <row r="27" spans="1:18" s="43" customFormat="1" x14ac:dyDescent="0.35">
      <c r="A27" s="73">
        <f t="shared" si="6"/>
        <v>113</v>
      </c>
      <c r="B27" s="46" t="s">
        <v>71</v>
      </c>
      <c r="C27" s="47">
        <f>'5'!C27+'4'!C27</f>
        <v>670162.73546967737</v>
      </c>
      <c r="D27" s="47">
        <f>'5'!D27+'4'!D27</f>
        <v>1281587.4702939487</v>
      </c>
      <c r="E27" s="47">
        <f>'5'!E27+'4'!E27</f>
        <v>0</v>
      </c>
      <c r="F27" s="47">
        <f>'5'!F27+'4'!F27</f>
        <v>0</v>
      </c>
      <c r="G27" s="47">
        <f t="shared" si="7"/>
        <v>1951750.2057636259</v>
      </c>
      <c r="H27" s="47"/>
      <c r="I27" s="47">
        <f>'5'!I27+'4'!I27</f>
        <v>87078356.339999989</v>
      </c>
      <c r="J27" s="47"/>
      <c r="K27" s="47">
        <f>'5'!K27+'4'!K27</f>
        <v>2187729.7000000002</v>
      </c>
      <c r="L27" s="47"/>
      <c r="M27" s="47">
        <f>K27+I27+G27</f>
        <v>91217836.245763615</v>
      </c>
      <c r="N27" s="47"/>
      <c r="O27" s="47">
        <f>'5'!O27+'4'!O27</f>
        <v>0</v>
      </c>
      <c r="P27" s="47"/>
      <c r="Q27" s="47">
        <f>+M27+O27</f>
        <v>91217836.245763615</v>
      </c>
      <c r="R27" s="73">
        <f t="shared" si="8"/>
        <v>113</v>
      </c>
    </row>
    <row r="28" spans="1:18" s="43" customFormat="1" x14ac:dyDescent="0.35">
      <c r="A28" s="73">
        <f t="shared" si="6"/>
        <v>114</v>
      </c>
      <c r="B28" s="24" t="s">
        <v>72</v>
      </c>
      <c r="C28" s="47">
        <f>'5'!C28+'4'!C28</f>
        <v>0</v>
      </c>
      <c r="D28" s="47">
        <f>'5'!D28+'4'!D28</f>
        <v>0</v>
      </c>
      <c r="E28" s="47">
        <f>'5'!E28+'4'!E28</f>
        <v>0</v>
      </c>
      <c r="F28" s="47">
        <f>'5'!F28+'4'!F28</f>
        <v>0</v>
      </c>
      <c r="G28" s="47">
        <f t="shared" si="7"/>
        <v>0</v>
      </c>
      <c r="H28" s="47"/>
      <c r="I28" s="47">
        <f>'5'!I28+'4'!I28</f>
        <v>0</v>
      </c>
      <c r="J28" s="47"/>
      <c r="K28" s="47">
        <f>'5'!K28+'4'!K28</f>
        <v>0</v>
      </c>
      <c r="L28" s="47"/>
      <c r="M28" s="47">
        <f>K28+I28+G28</f>
        <v>0</v>
      </c>
      <c r="N28" s="47"/>
      <c r="O28" s="47">
        <f>'5'!O28+'4'!O28</f>
        <v>-1095374.1700000009</v>
      </c>
      <c r="P28" s="47"/>
      <c r="Q28" s="47">
        <f>+M28+O28</f>
        <v>-1095374.1700000009</v>
      </c>
      <c r="R28" s="73">
        <f t="shared" si="8"/>
        <v>114</v>
      </c>
    </row>
    <row r="29" spans="1:18" s="43" customFormat="1" x14ac:dyDescent="0.35">
      <c r="A29" s="73">
        <f t="shared" si="6"/>
        <v>115</v>
      </c>
      <c r="B29" s="46" t="s">
        <v>67</v>
      </c>
      <c r="C29" s="49">
        <f>SUM(C25:C28)</f>
        <v>33328805.574802581</v>
      </c>
      <c r="D29" s="49">
        <f t="shared" ref="D29:Q29" si="9">SUM(D25:D28)</f>
        <v>63922636.265779711</v>
      </c>
      <c r="E29" s="49">
        <f t="shared" si="9"/>
        <v>1088491.0411800453</v>
      </c>
      <c r="F29" s="49">
        <f t="shared" si="9"/>
        <v>90532.779885488679</v>
      </c>
      <c r="G29" s="49">
        <f t="shared" si="9"/>
        <v>98430465.661647841</v>
      </c>
      <c r="H29" s="49"/>
      <c r="I29" s="49">
        <f t="shared" si="9"/>
        <v>198902589.96560094</v>
      </c>
      <c r="J29" s="49"/>
      <c r="K29" s="49">
        <f t="shared" si="9"/>
        <v>294693456.51398045</v>
      </c>
      <c r="L29" s="49"/>
      <c r="M29" s="49">
        <f t="shared" si="9"/>
        <v>592026512.14122927</v>
      </c>
      <c r="N29" s="49"/>
      <c r="O29" s="49">
        <f t="shared" si="9"/>
        <v>182481590.13453424</v>
      </c>
      <c r="P29" s="49"/>
      <c r="Q29" s="49">
        <f t="shared" si="9"/>
        <v>774508102.27576351</v>
      </c>
      <c r="R29" s="73">
        <f t="shared" si="8"/>
        <v>115</v>
      </c>
    </row>
    <row r="30" spans="1:18" s="43" customFormat="1" ht="7.5" customHeight="1" x14ac:dyDescent="0.35">
      <c r="A30" s="73"/>
      <c r="B30" s="46"/>
      <c r="C30" s="47"/>
      <c r="D30" s="47"/>
      <c r="E30" s="47"/>
      <c r="F30" s="47"/>
      <c r="G30" s="47"/>
      <c r="H30" s="47"/>
      <c r="I30" s="47"/>
      <c r="J30" s="47"/>
      <c r="K30" s="47"/>
      <c r="L30" s="47"/>
      <c r="M30" s="47"/>
      <c r="N30" s="47"/>
      <c r="O30" s="47"/>
      <c r="P30" s="47"/>
      <c r="Q30" s="47"/>
      <c r="R30" s="73"/>
    </row>
    <row r="31" spans="1:18" s="43" customFormat="1" x14ac:dyDescent="0.35">
      <c r="A31" s="73"/>
      <c r="B31" s="51" t="s">
        <v>73</v>
      </c>
      <c r="C31" s="47"/>
      <c r="D31" s="47"/>
      <c r="E31" s="47"/>
      <c r="F31" s="47"/>
      <c r="G31" s="47"/>
      <c r="H31" s="47"/>
      <c r="I31" s="47"/>
      <c r="J31" s="47"/>
      <c r="K31" s="47"/>
      <c r="L31" s="47"/>
      <c r="M31" s="47"/>
      <c r="N31" s="47"/>
      <c r="O31" s="47"/>
      <c r="P31" s="47"/>
      <c r="Q31" s="47"/>
      <c r="R31" s="73"/>
    </row>
    <row r="32" spans="1:18" s="43" customFormat="1" x14ac:dyDescent="0.35">
      <c r="A32" s="73">
        <f>A29+1</f>
        <v>116</v>
      </c>
      <c r="B32" s="46" t="s">
        <v>74</v>
      </c>
      <c r="C32" s="47">
        <f>'5'!C32+'4'!C32</f>
        <v>55383059.045208417</v>
      </c>
      <c r="D32" s="47">
        <f>'5'!D32+'4'!D32</f>
        <v>117395719.2012549</v>
      </c>
      <c r="E32" s="47">
        <f>'5'!E32+'4'!E32</f>
        <v>70991.814760570807</v>
      </c>
      <c r="F32" s="47">
        <f>'5'!F32+'4'!F32</f>
        <v>5904.5835897946108</v>
      </c>
      <c r="G32" s="47">
        <f>SUM(C32:F32)</f>
        <v>172855674.64481369</v>
      </c>
      <c r="H32" s="47"/>
      <c r="I32" s="47">
        <f>'5'!I32+'4'!I32</f>
        <v>14438339.722763855</v>
      </c>
      <c r="J32" s="47"/>
      <c r="K32" s="47">
        <f>'5'!K32+'4'!K32</f>
        <v>90315013.272422642</v>
      </c>
      <c r="L32" s="47"/>
      <c r="M32" s="47">
        <f>K32+I32+G32</f>
        <v>277609027.64000016</v>
      </c>
      <c r="N32" s="47"/>
      <c r="O32" s="47">
        <f>'5'!O32+'4'!O32</f>
        <v>0</v>
      </c>
      <c r="P32" s="47"/>
      <c r="Q32" s="47">
        <f t="shared" ref="Q32:Q36" si="10">+M32+O32</f>
        <v>277609027.64000016</v>
      </c>
      <c r="R32" s="73">
        <f>R29+1</f>
        <v>116</v>
      </c>
    </row>
    <row r="33" spans="1:18" s="43" customFormat="1" x14ac:dyDescent="0.35">
      <c r="A33" s="73">
        <f t="shared" ref="A33:A37" si="11">A32+1</f>
        <v>117</v>
      </c>
      <c r="B33" s="46" t="s">
        <v>75</v>
      </c>
      <c r="C33" s="47">
        <f>'5'!C33+'4'!C33</f>
        <v>5799.9082176767733</v>
      </c>
      <c r="D33" s="47">
        <f>'5'!D33+'4'!D33</f>
        <v>11124.538623977029</v>
      </c>
      <c r="E33" s="47">
        <f>'5'!E33+'4'!E33</f>
        <v>17.007812114919808</v>
      </c>
      <c r="F33" s="47">
        <f>'5'!F33+'4'!F33</f>
        <v>1.4145862963323099</v>
      </c>
      <c r="G33" s="47">
        <f t="shared" ref="G33:G36" si="12">SUM(C33:F33)</f>
        <v>16942.869240065051</v>
      </c>
      <c r="H33" s="47"/>
      <c r="I33" s="47">
        <f>'5'!I33+'4'!I33</f>
        <v>1042.5123116491861</v>
      </c>
      <c r="J33" s="47"/>
      <c r="K33" s="47">
        <f>'5'!K33+'4'!K33</f>
        <v>48462.548448285772</v>
      </c>
      <c r="L33" s="47"/>
      <c r="M33" s="47">
        <f>K33+I33+G33</f>
        <v>66447.930000000008</v>
      </c>
      <c r="N33" s="47"/>
      <c r="O33" s="47">
        <f>'5'!O33+'4'!O33</f>
        <v>0</v>
      </c>
      <c r="P33" s="47"/>
      <c r="Q33" s="47">
        <f t="shared" si="10"/>
        <v>66447.930000000008</v>
      </c>
      <c r="R33" s="73">
        <f t="shared" ref="R33:R37" si="13">R32+1</f>
        <v>117</v>
      </c>
    </row>
    <row r="34" spans="1:18" s="43" customFormat="1" x14ac:dyDescent="0.35">
      <c r="A34" s="73">
        <f t="shared" si="11"/>
        <v>118</v>
      </c>
      <c r="B34" s="44" t="s">
        <v>76</v>
      </c>
      <c r="C34" s="47">
        <f>'5'!C34+'4'!C34</f>
        <v>0</v>
      </c>
      <c r="D34" s="47">
        <f>'5'!D34+'4'!D34</f>
        <v>0</v>
      </c>
      <c r="E34" s="47">
        <f>'5'!E34+'4'!E34</f>
        <v>0</v>
      </c>
      <c r="F34" s="47">
        <f>'5'!F34+'4'!F34</f>
        <v>0</v>
      </c>
      <c r="G34" s="47">
        <f t="shared" si="12"/>
        <v>0</v>
      </c>
      <c r="H34" s="47"/>
      <c r="I34" s="47">
        <f>'5'!I34+'4'!I34</f>
        <v>14135856.76</v>
      </c>
      <c r="J34" s="47"/>
      <c r="K34" s="47">
        <f>'5'!K34+'4'!K34</f>
        <v>0</v>
      </c>
      <c r="L34" s="47"/>
      <c r="M34" s="47">
        <f>K34+I34+G34</f>
        <v>14135856.76</v>
      </c>
      <c r="N34" s="47"/>
      <c r="O34" s="47">
        <f>'5'!O34+'4'!O34</f>
        <v>0</v>
      </c>
      <c r="P34" s="47"/>
      <c r="Q34" s="47">
        <f t="shared" si="10"/>
        <v>14135856.76</v>
      </c>
      <c r="R34" s="73">
        <f t="shared" si="13"/>
        <v>118</v>
      </c>
    </row>
    <row r="35" spans="1:18" s="43" customFormat="1" x14ac:dyDescent="0.35">
      <c r="A35" s="73">
        <f t="shared" si="11"/>
        <v>119</v>
      </c>
      <c r="B35" s="24" t="s">
        <v>77</v>
      </c>
      <c r="C35" s="47">
        <f>'5'!C35+'4'!C35</f>
        <v>0</v>
      </c>
      <c r="D35" s="47">
        <f>'5'!D35+'4'!D35</f>
        <v>0</v>
      </c>
      <c r="E35" s="47">
        <f>'5'!E35+'4'!E35</f>
        <v>0</v>
      </c>
      <c r="F35" s="47">
        <f>'5'!F35+'4'!F35</f>
        <v>0</v>
      </c>
      <c r="G35" s="47">
        <f t="shared" si="12"/>
        <v>0</v>
      </c>
      <c r="H35" s="47"/>
      <c r="I35" s="47">
        <f>'5'!I35+'4'!I35</f>
        <v>3947</v>
      </c>
      <c r="J35" s="47"/>
      <c r="K35" s="47">
        <f>'5'!K35+'4'!K35</f>
        <v>0</v>
      </c>
      <c r="L35" s="47"/>
      <c r="M35" s="47">
        <f>K35+I35+G35</f>
        <v>3947</v>
      </c>
      <c r="N35" s="47"/>
      <c r="O35" s="47">
        <f>'5'!O35+'4'!O35</f>
        <v>0</v>
      </c>
      <c r="P35" s="47"/>
      <c r="Q35" s="47">
        <f t="shared" si="10"/>
        <v>3947</v>
      </c>
      <c r="R35" s="73">
        <f t="shared" si="13"/>
        <v>119</v>
      </c>
    </row>
    <row r="36" spans="1:18" s="43" customFormat="1" x14ac:dyDescent="0.35">
      <c r="A36" s="73">
        <f t="shared" si="11"/>
        <v>120</v>
      </c>
      <c r="B36" s="24" t="s">
        <v>72</v>
      </c>
      <c r="C36" s="47">
        <f>'5'!C36+'4'!C36</f>
        <v>0</v>
      </c>
      <c r="D36" s="47">
        <f>'5'!D36+'4'!D36</f>
        <v>0</v>
      </c>
      <c r="E36" s="47">
        <f>'5'!E36+'4'!E36</f>
        <v>0</v>
      </c>
      <c r="F36" s="47">
        <f>'5'!F36+'4'!F36</f>
        <v>0</v>
      </c>
      <c r="G36" s="47">
        <f t="shared" si="12"/>
        <v>0</v>
      </c>
      <c r="H36" s="47"/>
      <c r="I36" s="47">
        <f>'5'!I36+'4'!I36</f>
        <v>0</v>
      </c>
      <c r="J36" s="47"/>
      <c r="K36" s="47">
        <f>'5'!K36+'4'!K36</f>
        <v>0</v>
      </c>
      <c r="L36" s="47"/>
      <c r="M36" s="47">
        <f>K36+I36+G36</f>
        <v>0</v>
      </c>
      <c r="N36" s="47"/>
      <c r="O36" s="47">
        <f>'5'!O36+'4'!O36</f>
        <v>103603660.58000004</v>
      </c>
      <c r="P36" s="47"/>
      <c r="Q36" s="47">
        <f t="shared" si="10"/>
        <v>103603660.58000004</v>
      </c>
      <c r="R36" s="73">
        <f t="shared" si="13"/>
        <v>120</v>
      </c>
    </row>
    <row r="37" spans="1:18" s="43" customFormat="1" x14ac:dyDescent="0.35">
      <c r="A37" s="73">
        <f t="shared" si="11"/>
        <v>121</v>
      </c>
      <c r="B37" s="46" t="s">
        <v>67</v>
      </c>
      <c r="C37" s="49">
        <f>SUM(C32:C36)</f>
        <v>55388858.953426093</v>
      </c>
      <c r="D37" s="49">
        <f t="shared" ref="D37:Q37" si="14">SUM(D32:D36)</f>
        <v>117406843.73987888</v>
      </c>
      <c r="E37" s="49">
        <f t="shared" si="14"/>
        <v>71008.82257268572</v>
      </c>
      <c r="F37" s="49">
        <f t="shared" si="14"/>
        <v>5905.9981760909432</v>
      </c>
      <c r="G37" s="49">
        <f t="shared" si="14"/>
        <v>172872617.51405376</v>
      </c>
      <c r="H37" s="49"/>
      <c r="I37" s="49">
        <f t="shared" si="14"/>
        <v>28579185.995075502</v>
      </c>
      <c r="J37" s="49"/>
      <c r="K37" s="49">
        <f t="shared" si="14"/>
        <v>90363475.820870921</v>
      </c>
      <c r="L37" s="49"/>
      <c r="M37" s="49">
        <f>SUM(M32:M36)</f>
        <v>291815279.33000016</v>
      </c>
      <c r="N37" s="49"/>
      <c r="O37" s="49">
        <f t="shared" si="14"/>
        <v>103603660.58000004</v>
      </c>
      <c r="P37" s="49"/>
      <c r="Q37" s="49">
        <f t="shared" si="14"/>
        <v>395418939.91000021</v>
      </c>
      <c r="R37" s="73">
        <f t="shared" si="13"/>
        <v>121</v>
      </c>
    </row>
    <row r="38" spans="1:18" s="43" customFormat="1" ht="9" customHeight="1" x14ac:dyDescent="0.35">
      <c r="A38" s="73"/>
      <c r="B38" s="46"/>
      <c r="C38" s="47"/>
      <c r="D38" s="47"/>
      <c r="E38" s="47"/>
      <c r="F38" s="47"/>
      <c r="G38" s="47"/>
      <c r="H38" s="47"/>
      <c r="I38" s="47"/>
      <c r="J38" s="47"/>
      <c r="K38" s="47"/>
      <c r="L38" s="47"/>
      <c r="M38" s="47"/>
      <c r="N38" s="47"/>
      <c r="O38" s="47"/>
      <c r="P38" s="47"/>
      <c r="Q38" s="47"/>
      <c r="R38" s="73"/>
    </row>
    <row r="39" spans="1:18" s="43" customFormat="1" ht="15" thickBot="1" x14ac:dyDescent="0.4">
      <c r="A39" s="73">
        <f>A37+1</f>
        <v>122</v>
      </c>
      <c r="B39" s="45" t="s">
        <v>78</v>
      </c>
      <c r="C39" s="50">
        <f>C37+C29+C22</f>
        <v>182655892.52425945</v>
      </c>
      <c r="D39" s="50">
        <f t="shared" ref="D39:I39" si="15">D37+D29+D22</f>
        <v>341960383.00871575</v>
      </c>
      <c r="E39" s="50">
        <f t="shared" si="15"/>
        <v>4201999.6226244289</v>
      </c>
      <c r="F39" s="50">
        <f t="shared" si="15"/>
        <v>348688.59677575796</v>
      </c>
      <c r="G39" s="50">
        <f t="shared" si="15"/>
        <v>529166963.75237536</v>
      </c>
      <c r="H39" s="50"/>
      <c r="I39" s="50">
        <f t="shared" si="15"/>
        <v>518116829.02241784</v>
      </c>
      <c r="J39" s="50"/>
      <c r="K39" s="50">
        <f>K37+K29+K22</f>
        <v>1184058444.0752492</v>
      </c>
      <c r="L39" s="50"/>
      <c r="M39" s="50">
        <f>M37+M29+M22</f>
        <v>2231342236.8500428</v>
      </c>
      <c r="N39" s="50"/>
      <c r="O39" s="50">
        <f>O37+O29+O22</f>
        <v>1089740960.6657212</v>
      </c>
      <c r="P39" s="50"/>
      <c r="Q39" s="50">
        <f t="shared" ref="Q39" si="16">Q37+Q29+Q22</f>
        <v>3321083197.5157638</v>
      </c>
      <c r="R39" s="73">
        <f>R37+1</f>
        <v>122</v>
      </c>
    </row>
    <row r="40" spans="1:18" s="43" customFormat="1" ht="15" thickTop="1" x14ac:dyDescent="0.35">
      <c r="A40" s="73"/>
      <c r="C40" s="47"/>
      <c r="D40" s="47"/>
      <c r="E40" s="47"/>
      <c r="F40" s="47"/>
      <c r="G40" s="47"/>
      <c r="H40" s="47"/>
      <c r="I40" s="47"/>
      <c r="J40" s="47"/>
      <c r="K40" s="47"/>
      <c r="L40" s="47"/>
      <c r="M40" s="47"/>
      <c r="N40" s="47"/>
      <c r="O40" s="47"/>
      <c r="P40" s="47"/>
      <c r="Q40" s="47"/>
      <c r="R40" s="73"/>
    </row>
    <row r="41" spans="1:18" s="43" customFormat="1" x14ac:dyDescent="0.35">
      <c r="A41" s="73"/>
      <c r="B41" s="51" t="s">
        <v>79</v>
      </c>
      <c r="C41" s="47"/>
      <c r="D41" s="47"/>
      <c r="E41" s="47"/>
      <c r="F41" s="47"/>
      <c r="G41" s="47"/>
      <c r="H41" s="47"/>
      <c r="I41" s="47"/>
      <c r="J41" s="47"/>
      <c r="K41" s="47"/>
      <c r="L41" s="47"/>
      <c r="M41" s="47"/>
      <c r="N41" s="47"/>
      <c r="O41" s="47"/>
      <c r="P41" s="47"/>
      <c r="Q41" s="47"/>
      <c r="R41" s="73"/>
    </row>
    <row r="42" spans="1:18" s="43" customFormat="1" x14ac:dyDescent="0.35">
      <c r="A42" s="73">
        <f>A39+1</f>
        <v>123</v>
      </c>
      <c r="B42" s="43" t="s">
        <v>80</v>
      </c>
      <c r="C42" s="47">
        <f>'4'!C42</f>
        <v>0</v>
      </c>
      <c r="D42" s="47">
        <f>'4'!D42</f>
        <v>0</v>
      </c>
      <c r="E42" s="47">
        <f>'4'!E42</f>
        <v>0</v>
      </c>
      <c r="F42" s="47">
        <f>'4'!F42</f>
        <v>0</v>
      </c>
      <c r="G42" s="47">
        <f>'4'!G42</f>
        <v>0</v>
      </c>
      <c r="H42" s="47"/>
      <c r="I42" s="47">
        <f>'4'!I42</f>
        <v>0</v>
      </c>
      <c r="J42" s="47"/>
      <c r="K42" s="47">
        <f>'4'!K42</f>
        <v>17027324088.450001</v>
      </c>
      <c r="L42" s="47"/>
      <c r="M42" s="47">
        <f>'4'!M42</f>
        <v>17027324088.450001</v>
      </c>
      <c r="N42" s="47"/>
      <c r="O42" s="47">
        <f>'4'!O42</f>
        <v>0</v>
      </c>
      <c r="P42" s="47"/>
      <c r="Q42" s="47">
        <f t="shared" ref="Q42:Q66" si="17">+M42+O42</f>
        <v>17027324088.450001</v>
      </c>
      <c r="R42" s="73">
        <f>R39+1</f>
        <v>123</v>
      </c>
    </row>
    <row r="43" spans="1:18" s="43" customFormat="1" x14ac:dyDescent="0.35">
      <c r="A43" s="73">
        <f t="shared" ref="A43:A67" si="18">A42+1</f>
        <v>124</v>
      </c>
      <c r="B43" s="43" t="s">
        <v>81</v>
      </c>
      <c r="C43" s="47">
        <f>'4'!C43</f>
        <v>0</v>
      </c>
      <c r="D43" s="47">
        <f>'4'!D43</f>
        <v>0</v>
      </c>
      <c r="E43" s="47">
        <f>'4'!E43</f>
        <v>0</v>
      </c>
      <c r="F43" s="47">
        <f>'4'!F43</f>
        <v>0</v>
      </c>
      <c r="G43" s="47">
        <f>'4'!G43</f>
        <v>0</v>
      </c>
      <c r="H43" s="47"/>
      <c r="I43" s="47">
        <f>'4'!I43</f>
        <v>0</v>
      </c>
      <c r="J43" s="47"/>
      <c r="K43" s="47">
        <f>'4'!K43</f>
        <v>22346690.240000002</v>
      </c>
      <c r="L43" s="47"/>
      <c r="M43" s="47">
        <f>'4'!M43</f>
        <v>22346690.240000002</v>
      </c>
      <c r="N43" s="47"/>
      <c r="O43" s="47">
        <f>'4'!O43</f>
        <v>0</v>
      </c>
      <c r="P43" s="47"/>
      <c r="Q43" s="47">
        <f t="shared" si="17"/>
        <v>22346690.240000002</v>
      </c>
      <c r="R43" s="73">
        <f t="shared" ref="R43:R67" si="19">R42+1</f>
        <v>124</v>
      </c>
    </row>
    <row r="44" spans="1:18" s="43" customFormat="1" x14ac:dyDescent="0.35">
      <c r="A44" s="73">
        <f t="shared" si="18"/>
        <v>125</v>
      </c>
      <c r="B44" s="43" t="s">
        <v>82</v>
      </c>
      <c r="C44" s="47">
        <f>'4'!C44</f>
        <v>0</v>
      </c>
      <c r="D44" s="47">
        <f>'4'!D44</f>
        <v>0</v>
      </c>
      <c r="E44" s="47">
        <f>'4'!E44</f>
        <v>0</v>
      </c>
      <c r="F44" s="47">
        <f>'4'!F44</f>
        <v>0</v>
      </c>
      <c r="G44" s="47">
        <f>'4'!G44</f>
        <v>0</v>
      </c>
      <c r="H44" s="47"/>
      <c r="I44" s="47">
        <f>'4'!I44</f>
        <v>840195194.76000011</v>
      </c>
      <c r="J44" s="47"/>
      <c r="K44" s="47">
        <f>'4'!K44</f>
        <v>0</v>
      </c>
      <c r="L44" s="47"/>
      <c r="M44" s="47">
        <f>'4'!M44</f>
        <v>840195194.76000011</v>
      </c>
      <c r="N44" s="47"/>
      <c r="O44" s="47">
        <f>'4'!O44</f>
        <v>0</v>
      </c>
      <c r="P44" s="47"/>
      <c r="Q44" s="47">
        <f t="shared" si="17"/>
        <v>840195194.76000011</v>
      </c>
      <c r="R44" s="73">
        <f t="shared" si="19"/>
        <v>125</v>
      </c>
    </row>
    <row r="45" spans="1:18" s="43" customFormat="1" x14ac:dyDescent="0.35">
      <c r="A45" s="73">
        <f t="shared" si="18"/>
        <v>126</v>
      </c>
      <c r="B45" s="43" t="s">
        <v>83</v>
      </c>
      <c r="C45" s="47">
        <f>'4'!C45</f>
        <v>0</v>
      </c>
      <c r="D45" s="47">
        <f>'4'!D45</f>
        <v>0</v>
      </c>
      <c r="E45" s="47">
        <f>'4'!E45</f>
        <v>0</v>
      </c>
      <c r="F45" s="47">
        <f>'4'!F45</f>
        <v>0</v>
      </c>
      <c r="G45" s="47">
        <f>'4'!G45</f>
        <v>0</v>
      </c>
      <c r="H45" s="47"/>
      <c r="I45" s="47">
        <f>'4'!I45</f>
        <v>199.07999999999998</v>
      </c>
      <c r="J45" s="47"/>
      <c r="K45" s="47">
        <f>'4'!K45</f>
        <v>0</v>
      </c>
      <c r="L45" s="47"/>
      <c r="M45" s="47">
        <f>'4'!M45</f>
        <v>199.07999999999998</v>
      </c>
      <c r="N45" s="47"/>
      <c r="O45" s="47">
        <f>'4'!O45</f>
        <v>0</v>
      </c>
      <c r="P45" s="47"/>
      <c r="Q45" s="47">
        <f t="shared" si="17"/>
        <v>199.07999999999998</v>
      </c>
      <c r="R45" s="73">
        <f t="shared" si="19"/>
        <v>126</v>
      </c>
    </row>
    <row r="46" spans="1:18" s="43" customFormat="1" x14ac:dyDescent="0.35">
      <c r="A46" s="73">
        <f t="shared" si="18"/>
        <v>127</v>
      </c>
      <c r="B46" s="43" t="s">
        <v>84</v>
      </c>
      <c r="C46" s="47">
        <f>'4'!C46</f>
        <v>0</v>
      </c>
      <c r="D46" s="47">
        <f>'4'!D46</f>
        <v>0</v>
      </c>
      <c r="E46" s="47">
        <f>'4'!E46</f>
        <v>0</v>
      </c>
      <c r="F46" s="47">
        <f>'4'!F46</f>
        <v>0</v>
      </c>
      <c r="G46" s="47">
        <f>'4'!G46</f>
        <v>0</v>
      </c>
      <c r="H46" s="47"/>
      <c r="I46" s="47">
        <f>'4'!I46</f>
        <v>1640122930.97</v>
      </c>
      <c r="J46" s="47"/>
      <c r="K46" s="47">
        <f>'4'!K46</f>
        <v>0</v>
      </c>
      <c r="L46" s="47"/>
      <c r="M46" s="47">
        <f>'4'!M46</f>
        <v>1640122930.97</v>
      </c>
      <c r="N46" s="47"/>
      <c r="O46" s="47">
        <f>'4'!O46</f>
        <v>0</v>
      </c>
      <c r="P46" s="47"/>
      <c r="Q46" s="47">
        <f t="shared" si="17"/>
        <v>1640122930.97</v>
      </c>
      <c r="R46" s="73">
        <f t="shared" si="19"/>
        <v>127</v>
      </c>
    </row>
    <row r="47" spans="1:18" s="43" customFormat="1" x14ac:dyDescent="0.35">
      <c r="A47" s="73">
        <f t="shared" si="18"/>
        <v>128</v>
      </c>
      <c r="B47" s="43" t="s">
        <v>85</v>
      </c>
      <c r="C47" s="47">
        <f>'4'!C47</f>
        <v>0</v>
      </c>
      <c r="D47" s="47">
        <f>'4'!D47</f>
        <v>0</v>
      </c>
      <c r="E47" s="47">
        <f>'4'!E47</f>
        <v>0</v>
      </c>
      <c r="F47" s="47">
        <f>'4'!F47</f>
        <v>0</v>
      </c>
      <c r="G47" s="47">
        <f>'4'!G47</f>
        <v>0</v>
      </c>
      <c r="H47" s="47"/>
      <c r="I47" s="47">
        <f>'4'!I47</f>
        <v>1060404.1700000009</v>
      </c>
      <c r="J47" s="47"/>
      <c r="K47" s="47">
        <f>'4'!K47</f>
        <v>0</v>
      </c>
      <c r="L47" s="47"/>
      <c r="M47" s="47">
        <f>'4'!M47</f>
        <v>1060404.1700000009</v>
      </c>
      <c r="N47" s="47"/>
      <c r="O47" s="47">
        <f>'4'!O47</f>
        <v>0</v>
      </c>
      <c r="P47" s="47"/>
      <c r="Q47" s="47">
        <f t="shared" si="17"/>
        <v>1060404.1700000009</v>
      </c>
      <c r="R47" s="73">
        <f t="shared" si="19"/>
        <v>128</v>
      </c>
    </row>
    <row r="48" spans="1:18" s="43" customFormat="1" x14ac:dyDescent="0.35">
      <c r="A48" s="73">
        <f t="shared" si="18"/>
        <v>129</v>
      </c>
      <c r="B48" s="43" t="s">
        <v>86</v>
      </c>
      <c r="C48" s="47">
        <f>'4'!C48</f>
        <v>0</v>
      </c>
      <c r="D48" s="47">
        <f>'4'!D48</f>
        <v>0</v>
      </c>
      <c r="E48" s="47">
        <f>'4'!E48</f>
        <v>0</v>
      </c>
      <c r="F48" s="47">
        <f>'4'!F48</f>
        <v>0</v>
      </c>
      <c r="G48" s="47">
        <f>'4'!G48</f>
        <v>0</v>
      </c>
      <c r="H48" s="47"/>
      <c r="I48" s="47">
        <f>'4'!I48</f>
        <v>2331647312.8500004</v>
      </c>
      <c r="J48" s="47"/>
      <c r="K48" s="47">
        <f>'4'!K48</f>
        <v>0</v>
      </c>
      <c r="L48" s="47"/>
      <c r="M48" s="47">
        <f>'4'!M48</f>
        <v>2331647312.8500004</v>
      </c>
      <c r="N48" s="47"/>
      <c r="O48" s="47">
        <f>'4'!O48</f>
        <v>0</v>
      </c>
      <c r="P48" s="47"/>
      <c r="Q48" s="47">
        <f t="shared" si="17"/>
        <v>2331647312.8500004</v>
      </c>
      <c r="R48" s="73">
        <f t="shared" si="19"/>
        <v>129</v>
      </c>
    </row>
    <row r="49" spans="1:18" s="43" customFormat="1" x14ac:dyDescent="0.35">
      <c r="A49" s="73">
        <f t="shared" si="18"/>
        <v>130</v>
      </c>
      <c r="B49" s="43" t="s">
        <v>87</v>
      </c>
      <c r="C49" s="47">
        <f>'4'!C49</f>
        <v>0</v>
      </c>
      <c r="D49" s="47">
        <f>'4'!D49</f>
        <v>0</v>
      </c>
      <c r="E49" s="47">
        <f>'4'!E49</f>
        <v>0</v>
      </c>
      <c r="F49" s="47">
        <f>'4'!F49</f>
        <v>0</v>
      </c>
      <c r="G49" s="47">
        <f>'4'!G49</f>
        <v>0</v>
      </c>
      <c r="H49" s="47"/>
      <c r="I49" s="47">
        <f>'4'!I49</f>
        <v>5424487769.1599998</v>
      </c>
      <c r="J49" s="47"/>
      <c r="K49" s="47">
        <f>'4'!K49</f>
        <v>0</v>
      </c>
      <c r="L49" s="47"/>
      <c r="M49" s="47">
        <f>'4'!M49</f>
        <v>5424487769.1599998</v>
      </c>
      <c r="N49" s="47"/>
      <c r="O49" s="47">
        <f>'4'!O49</f>
        <v>0</v>
      </c>
      <c r="P49" s="47"/>
      <c r="Q49" s="47">
        <f t="shared" si="17"/>
        <v>5424487769.1599998</v>
      </c>
      <c r="R49" s="73">
        <f t="shared" si="19"/>
        <v>130</v>
      </c>
    </row>
    <row r="50" spans="1:18" s="43" customFormat="1" x14ac:dyDescent="0.35">
      <c r="A50" s="73">
        <f t="shared" si="18"/>
        <v>131</v>
      </c>
      <c r="B50" s="43" t="s">
        <v>88</v>
      </c>
      <c r="C50" s="47">
        <f>'4'!C50</f>
        <v>0</v>
      </c>
      <c r="D50" s="47">
        <f>'4'!D50</f>
        <v>0</v>
      </c>
      <c r="E50" s="47">
        <f>'4'!E50</f>
        <v>0</v>
      </c>
      <c r="F50" s="47">
        <f>'4'!F50</f>
        <v>0</v>
      </c>
      <c r="G50" s="47">
        <f>'4'!G50</f>
        <v>0</v>
      </c>
      <c r="H50" s="47"/>
      <c r="I50" s="47">
        <f>'4'!I50</f>
        <v>0</v>
      </c>
      <c r="J50" s="47"/>
      <c r="K50" s="47">
        <f>'4'!K50</f>
        <v>0</v>
      </c>
      <c r="L50" s="47"/>
      <c r="M50" s="47">
        <f>'4'!M50</f>
        <v>0</v>
      </c>
      <c r="N50" s="47"/>
      <c r="O50" s="47">
        <f>'4'!O50</f>
        <v>0</v>
      </c>
      <c r="P50" s="47"/>
      <c r="Q50" s="47">
        <f t="shared" si="17"/>
        <v>0</v>
      </c>
      <c r="R50" s="73">
        <f t="shared" si="19"/>
        <v>131</v>
      </c>
    </row>
    <row r="51" spans="1:18" s="43" customFormat="1" x14ac:dyDescent="0.35">
      <c r="A51" s="73">
        <f t="shared" si="18"/>
        <v>132</v>
      </c>
      <c r="B51" s="43" t="s">
        <v>89</v>
      </c>
      <c r="C51" s="47">
        <f>'4'!C51</f>
        <v>0</v>
      </c>
      <c r="D51" s="47">
        <f>'4'!D51</f>
        <v>0</v>
      </c>
      <c r="E51" s="47">
        <f>'4'!E51</f>
        <v>0</v>
      </c>
      <c r="F51" s="47">
        <f>'4'!F51</f>
        <v>0</v>
      </c>
      <c r="G51" s="47">
        <f>'4'!G51</f>
        <v>0</v>
      </c>
      <c r="H51" s="47"/>
      <c r="I51" s="47">
        <f>'4'!I51</f>
        <v>22966795.469999999</v>
      </c>
      <c r="J51" s="47"/>
      <c r="K51" s="47">
        <f>'4'!K51</f>
        <v>0</v>
      </c>
      <c r="L51" s="47"/>
      <c r="M51" s="47">
        <f>'4'!M51</f>
        <v>22966795.469999999</v>
      </c>
      <c r="N51" s="47"/>
      <c r="O51" s="47">
        <f>'4'!O51</f>
        <v>0</v>
      </c>
      <c r="P51" s="47"/>
      <c r="Q51" s="47">
        <f t="shared" si="17"/>
        <v>22966795.469999999</v>
      </c>
      <c r="R51" s="73">
        <f t="shared" si="19"/>
        <v>132</v>
      </c>
    </row>
    <row r="52" spans="1:18" s="43" customFormat="1" x14ac:dyDescent="0.35">
      <c r="A52" s="73">
        <f t="shared" si="18"/>
        <v>133</v>
      </c>
      <c r="B52" s="43" t="s">
        <v>90</v>
      </c>
      <c r="C52" s="47">
        <f>'4'!C52</f>
        <v>0</v>
      </c>
      <c r="D52" s="47">
        <f>'4'!D52</f>
        <v>0</v>
      </c>
      <c r="E52" s="47">
        <f>'4'!E52</f>
        <v>0</v>
      </c>
      <c r="F52" s="47">
        <f>'4'!F52</f>
        <v>0</v>
      </c>
      <c r="G52" s="47">
        <f>'4'!G52</f>
        <v>0</v>
      </c>
      <c r="H52" s="47"/>
      <c r="I52" s="47">
        <f>'4'!I52</f>
        <v>1196428.7000000002</v>
      </c>
      <c r="J52" s="47"/>
      <c r="K52" s="47">
        <f>'4'!K52</f>
        <v>0</v>
      </c>
      <c r="L52" s="47"/>
      <c r="M52" s="47">
        <f>'4'!M52</f>
        <v>1196428.7000000002</v>
      </c>
      <c r="N52" s="47"/>
      <c r="O52" s="47">
        <f>'4'!O52</f>
        <v>0</v>
      </c>
      <c r="P52" s="47"/>
      <c r="Q52" s="47">
        <f t="shared" si="17"/>
        <v>1196428.7000000002</v>
      </c>
      <c r="R52" s="73">
        <f t="shared" si="19"/>
        <v>133</v>
      </c>
    </row>
    <row r="53" spans="1:18" s="43" customFormat="1" x14ac:dyDescent="0.35">
      <c r="A53" s="73">
        <f t="shared" si="18"/>
        <v>134</v>
      </c>
      <c r="B53" s="43" t="s">
        <v>339</v>
      </c>
      <c r="C53" s="47">
        <f>'4'!C53</f>
        <v>0</v>
      </c>
      <c r="D53" s="47">
        <f>'4'!D53</f>
        <v>0</v>
      </c>
      <c r="E53" s="47">
        <f>'4'!E53</f>
        <v>0</v>
      </c>
      <c r="F53" s="47">
        <f>'4'!F53</f>
        <v>0</v>
      </c>
      <c r="G53" s="47">
        <f>'4'!G53</f>
        <v>0</v>
      </c>
      <c r="H53" s="47"/>
      <c r="I53" s="47">
        <f>'4'!I53</f>
        <v>8965030.1400000006</v>
      </c>
      <c r="J53" s="47"/>
      <c r="K53" s="47">
        <f>'4'!K53</f>
        <v>0</v>
      </c>
      <c r="L53" s="47"/>
      <c r="M53" s="47">
        <f>'4'!M53</f>
        <v>8965030.1400000006</v>
      </c>
      <c r="N53" s="47"/>
      <c r="O53" s="47">
        <f>'4'!O53</f>
        <v>0</v>
      </c>
      <c r="P53" s="47"/>
      <c r="Q53" s="47">
        <f t="shared" si="17"/>
        <v>8965030.1400000006</v>
      </c>
      <c r="R53" s="73">
        <f t="shared" si="19"/>
        <v>134</v>
      </c>
    </row>
    <row r="54" spans="1:18" s="43" customFormat="1" x14ac:dyDescent="0.35">
      <c r="A54" s="73">
        <f t="shared" si="18"/>
        <v>135</v>
      </c>
      <c r="B54" s="43" t="s">
        <v>91</v>
      </c>
      <c r="C54" s="47">
        <f>'4'!C54</f>
        <v>0</v>
      </c>
      <c r="D54" s="47">
        <f>'4'!D54</f>
        <v>0</v>
      </c>
      <c r="E54" s="47">
        <f>'4'!E54</f>
        <v>0</v>
      </c>
      <c r="F54" s="47">
        <f>'4'!F54</f>
        <v>0</v>
      </c>
      <c r="G54" s="47">
        <f>'4'!G54</f>
        <v>0</v>
      </c>
      <c r="H54" s="47"/>
      <c r="I54" s="47">
        <f>'4'!I54</f>
        <v>253775863.86000001</v>
      </c>
      <c r="J54" s="47"/>
      <c r="K54" s="47">
        <f>'4'!K54</f>
        <v>0</v>
      </c>
      <c r="L54" s="47"/>
      <c r="M54" s="47">
        <f>'4'!M54</f>
        <v>253775863.86000001</v>
      </c>
      <c r="N54" s="47"/>
      <c r="O54" s="47">
        <f>'4'!O54</f>
        <v>0</v>
      </c>
      <c r="P54" s="47"/>
      <c r="Q54" s="47">
        <f t="shared" si="17"/>
        <v>253775863.86000001</v>
      </c>
      <c r="R54" s="73">
        <f t="shared" si="19"/>
        <v>135</v>
      </c>
    </row>
    <row r="55" spans="1:18" s="43" customFormat="1" x14ac:dyDescent="0.35">
      <c r="A55" s="73">
        <f t="shared" si="18"/>
        <v>136</v>
      </c>
      <c r="B55" s="43" t="s">
        <v>92</v>
      </c>
      <c r="C55" s="47">
        <f>'4'!C55</f>
        <v>0</v>
      </c>
      <c r="D55" s="47">
        <f>'4'!D55</f>
        <v>0</v>
      </c>
      <c r="E55" s="47">
        <f>'4'!E55</f>
        <v>0</v>
      </c>
      <c r="F55" s="47">
        <f>'4'!F55</f>
        <v>0</v>
      </c>
      <c r="G55" s="47">
        <f>'4'!G55</f>
        <v>0</v>
      </c>
      <c r="H55" s="47"/>
      <c r="I55" s="47">
        <f>'4'!I55</f>
        <v>766754.53000000014</v>
      </c>
      <c r="J55" s="47"/>
      <c r="K55" s="47">
        <f>'4'!K55</f>
        <v>0</v>
      </c>
      <c r="L55" s="47"/>
      <c r="M55" s="47">
        <f>'4'!M55</f>
        <v>766754.53000000014</v>
      </c>
      <c r="N55" s="47"/>
      <c r="O55" s="47">
        <f>'4'!O55</f>
        <v>0</v>
      </c>
      <c r="P55" s="47"/>
      <c r="Q55" s="47">
        <f t="shared" si="17"/>
        <v>766754.53000000014</v>
      </c>
      <c r="R55" s="73">
        <f t="shared" si="19"/>
        <v>136</v>
      </c>
    </row>
    <row r="56" spans="1:18" s="43" customFormat="1" x14ac:dyDescent="0.35">
      <c r="A56" s="73">
        <f t="shared" si="18"/>
        <v>137</v>
      </c>
      <c r="B56" s="43" t="s">
        <v>93</v>
      </c>
      <c r="C56" s="47">
        <f>'4'!C56</f>
        <v>0</v>
      </c>
      <c r="D56" s="47">
        <f>'4'!D56</f>
        <v>0</v>
      </c>
      <c r="E56" s="47">
        <f>'4'!E56</f>
        <v>0</v>
      </c>
      <c r="F56" s="47">
        <f>'4'!F56</f>
        <v>0</v>
      </c>
      <c r="G56" s="47">
        <f>'4'!G56</f>
        <v>0</v>
      </c>
      <c r="H56" s="47"/>
      <c r="I56" s="47">
        <f>'4'!I56</f>
        <v>286208137.69999999</v>
      </c>
      <c r="J56" s="47"/>
      <c r="K56" s="47">
        <f>'4'!K56</f>
        <v>0</v>
      </c>
      <c r="L56" s="47"/>
      <c r="M56" s="47">
        <f>'4'!M56</f>
        <v>286208137.69999999</v>
      </c>
      <c r="N56" s="47"/>
      <c r="O56" s="47">
        <f>'4'!O56</f>
        <v>0</v>
      </c>
      <c r="P56" s="47"/>
      <c r="Q56" s="47">
        <f t="shared" si="17"/>
        <v>286208137.69999999</v>
      </c>
      <c r="R56" s="73">
        <f t="shared" si="19"/>
        <v>137</v>
      </c>
    </row>
    <row r="57" spans="1:18" s="43" customFormat="1" x14ac:dyDescent="0.35">
      <c r="A57" s="73">
        <f t="shared" si="18"/>
        <v>138</v>
      </c>
      <c r="B57" s="43" t="s">
        <v>94</v>
      </c>
      <c r="C57" s="47">
        <f>'4'!C57</f>
        <v>0</v>
      </c>
      <c r="D57" s="47">
        <f>'4'!D57</f>
        <v>0</v>
      </c>
      <c r="E57" s="47">
        <f>'4'!E57</f>
        <v>0</v>
      </c>
      <c r="F57" s="47">
        <f>'4'!F57</f>
        <v>0</v>
      </c>
      <c r="G57" s="47">
        <f>'4'!G57</f>
        <v>0</v>
      </c>
      <c r="H57" s="47"/>
      <c r="I57" s="47">
        <f>'4'!I57</f>
        <v>-1389380.62</v>
      </c>
      <c r="J57" s="47"/>
      <c r="K57" s="47">
        <f>'4'!K57</f>
        <v>0</v>
      </c>
      <c r="L57" s="47"/>
      <c r="M57" s="47">
        <f>'4'!M57</f>
        <v>-1389380.62</v>
      </c>
      <c r="N57" s="47"/>
      <c r="O57" s="47">
        <f>'4'!O57</f>
        <v>0</v>
      </c>
      <c r="P57" s="47"/>
      <c r="Q57" s="47">
        <f t="shared" si="17"/>
        <v>-1389380.62</v>
      </c>
      <c r="R57" s="73">
        <f t="shared" si="19"/>
        <v>138</v>
      </c>
    </row>
    <row r="58" spans="1:18" s="43" customFormat="1" x14ac:dyDescent="0.35">
      <c r="A58" s="73">
        <f t="shared" si="18"/>
        <v>139</v>
      </c>
      <c r="B58" s="43" t="s">
        <v>95</v>
      </c>
      <c r="C58" s="47">
        <f>'4'!C58</f>
        <v>0</v>
      </c>
      <c r="D58" s="47">
        <f>'4'!D58</f>
        <v>0</v>
      </c>
      <c r="E58" s="47">
        <f>'4'!E58</f>
        <v>0</v>
      </c>
      <c r="F58" s="47">
        <f>'4'!F58</f>
        <v>0</v>
      </c>
      <c r="G58" s="47">
        <f>'4'!G58</f>
        <v>0</v>
      </c>
      <c r="H58" s="47"/>
      <c r="I58" s="47">
        <f>'4'!I58</f>
        <v>316978285.31999993</v>
      </c>
      <c r="J58" s="47"/>
      <c r="K58" s="47">
        <f>'4'!K58</f>
        <v>0</v>
      </c>
      <c r="L58" s="47"/>
      <c r="M58" s="47">
        <f>'4'!M58</f>
        <v>316978285.31999993</v>
      </c>
      <c r="N58" s="47"/>
      <c r="O58" s="47">
        <f>'4'!O58</f>
        <v>0</v>
      </c>
      <c r="P58" s="47"/>
      <c r="Q58" s="47">
        <f t="shared" si="17"/>
        <v>316978285.31999993</v>
      </c>
      <c r="R58" s="73">
        <f t="shared" si="19"/>
        <v>139</v>
      </c>
    </row>
    <row r="59" spans="1:18" s="43" customFormat="1" x14ac:dyDescent="0.35">
      <c r="A59" s="73">
        <f t="shared" si="18"/>
        <v>140</v>
      </c>
      <c r="B59" s="43" t="s">
        <v>96</v>
      </c>
      <c r="C59" s="47">
        <f>'4'!C59</f>
        <v>0</v>
      </c>
      <c r="D59" s="47">
        <f>'4'!D59</f>
        <v>0</v>
      </c>
      <c r="E59" s="47">
        <f>'4'!E59</f>
        <v>0</v>
      </c>
      <c r="F59" s="47">
        <f>'4'!F59</f>
        <v>0</v>
      </c>
      <c r="G59" s="47">
        <f>'4'!G59</f>
        <v>0</v>
      </c>
      <c r="H59" s="47"/>
      <c r="I59" s="47">
        <f>'4'!I59</f>
        <v>1179683.1200000001</v>
      </c>
      <c r="J59" s="47"/>
      <c r="K59" s="47">
        <f>'4'!K59</f>
        <v>0</v>
      </c>
      <c r="L59" s="47"/>
      <c r="M59" s="47">
        <f>'4'!M59</f>
        <v>1179683.1200000001</v>
      </c>
      <c r="N59" s="47"/>
      <c r="O59" s="47">
        <f>'4'!O59</f>
        <v>0</v>
      </c>
      <c r="P59" s="47"/>
      <c r="Q59" s="47">
        <f t="shared" si="17"/>
        <v>1179683.1200000001</v>
      </c>
      <c r="R59" s="73">
        <f t="shared" si="19"/>
        <v>140</v>
      </c>
    </row>
    <row r="60" spans="1:18" s="43" customFormat="1" x14ac:dyDescent="0.35">
      <c r="A60" s="73">
        <f t="shared" si="18"/>
        <v>141</v>
      </c>
      <c r="B60" s="43" t="s">
        <v>97</v>
      </c>
      <c r="C60" s="47">
        <f>'4'!C60</f>
        <v>0</v>
      </c>
      <c r="D60" s="47">
        <f>'4'!D60</f>
        <v>0</v>
      </c>
      <c r="E60" s="47">
        <f>'4'!E60</f>
        <v>179020360.83129978</v>
      </c>
      <c r="F60" s="47">
        <f>'4'!F60</f>
        <v>13494511.363177648</v>
      </c>
      <c r="G60" s="47">
        <f>'4'!G60</f>
        <v>192514872.19447744</v>
      </c>
      <c r="H60" s="47"/>
      <c r="I60" s="47">
        <f>'4'!I60</f>
        <v>0</v>
      </c>
      <c r="J60" s="47"/>
      <c r="K60" s="47">
        <f>'4'!K60</f>
        <v>33858626.496947713</v>
      </c>
      <c r="L60" s="47"/>
      <c r="M60" s="47">
        <f>'4'!M60</f>
        <v>226373498.69142514</v>
      </c>
      <c r="N60" s="47"/>
      <c r="O60" s="47">
        <f>'4'!O60</f>
        <v>0</v>
      </c>
      <c r="P60" s="47"/>
      <c r="Q60" s="47">
        <f t="shared" si="17"/>
        <v>226373498.69142514</v>
      </c>
      <c r="R60" s="73">
        <f t="shared" si="19"/>
        <v>141</v>
      </c>
    </row>
    <row r="61" spans="1:18" s="43" customFormat="1" x14ac:dyDescent="0.35">
      <c r="A61" s="73">
        <f t="shared" si="18"/>
        <v>142</v>
      </c>
      <c r="B61" s="43" t="s">
        <v>98</v>
      </c>
      <c r="C61" s="47">
        <f>'4'!C61</f>
        <v>0</v>
      </c>
      <c r="D61" s="47">
        <f>'4'!D61</f>
        <v>0</v>
      </c>
      <c r="E61" s="47">
        <f>'4'!E61</f>
        <v>48314312.289999999</v>
      </c>
      <c r="F61" s="47">
        <f>'4'!F61</f>
        <v>0</v>
      </c>
      <c r="G61" s="47">
        <f>'4'!G61</f>
        <v>48314312.289999999</v>
      </c>
      <c r="H61" s="47"/>
      <c r="I61" s="47">
        <f>'4'!I61</f>
        <v>0</v>
      </c>
      <c r="J61" s="47"/>
      <c r="K61" s="47">
        <f>'4'!K61</f>
        <v>0</v>
      </c>
      <c r="L61" s="47"/>
      <c r="M61" s="47">
        <f>'4'!M61</f>
        <v>48314312.289999999</v>
      </c>
      <c r="N61" s="47"/>
      <c r="O61" s="47">
        <f>'4'!O61</f>
        <v>0</v>
      </c>
      <c r="P61" s="47"/>
      <c r="Q61" s="47">
        <f t="shared" si="17"/>
        <v>48314312.289999999</v>
      </c>
      <c r="R61" s="73">
        <f t="shared" si="19"/>
        <v>142</v>
      </c>
    </row>
    <row r="62" spans="1:18" s="43" customFormat="1" x14ac:dyDescent="0.35">
      <c r="A62" s="73">
        <f t="shared" si="18"/>
        <v>143</v>
      </c>
      <c r="B62" s="43" t="s">
        <v>99</v>
      </c>
      <c r="C62" s="47">
        <f>'4'!C62</f>
        <v>0</v>
      </c>
      <c r="D62" s="47">
        <f>'4'!D62</f>
        <v>0</v>
      </c>
      <c r="E62" s="47">
        <f>'4'!E62</f>
        <v>3134624.6480519618</v>
      </c>
      <c r="F62" s="47">
        <f>'4'!F62</f>
        <v>46944.951603772599</v>
      </c>
      <c r="G62" s="47">
        <f>'4'!G62</f>
        <v>3181569.5996557344</v>
      </c>
      <c r="H62" s="47"/>
      <c r="I62" s="47">
        <f>'4'!I62</f>
        <v>0</v>
      </c>
      <c r="J62" s="47"/>
      <c r="K62" s="47">
        <f>'4'!K62</f>
        <v>1361964.6372352063</v>
      </c>
      <c r="L62" s="47"/>
      <c r="M62" s="47">
        <f>'4'!M62</f>
        <v>4543534.2368909409</v>
      </c>
      <c r="N62" s="47"/>
      <c r="O62" s="47">
        <f>'4'!O62</f>
        <v>0</v>
      </c>
      <c r="P62" s="47"/>
      <c r="Q62" s="47">
        <f t="shared" si="17"/>
        <v>4543534.2368909409</v>
      </c>
      <c r="R62" s="73">
        <f t="shared" si="19"/>
        <v>143</v>
      </c>
    </row>
    <row r="63" spans="1:18" s="43" customFormat="1" x14ac:dyDescent="0.35">
      <c r="A63" s="73">
        <f t="shared" si="18"/>
        <v>144</v>
      </c>
      <c r="B63" s="43" t="s">
        <v>100</v>
      </c>
      <c r="C63" s="47">
        <f>'4'!C63</f>
        <v>1297000286.796818</v>
      </c>
      <c r="D63" s="47">
        <f>'4'!D63</f>
        <v>2297462165.8439035</v>
      </c>
      <c r="E63" s="47">
        <f>'4'!E63</f>
        <v>0</v>
      </c>
      <c r="F63" s="47">
        <f>'4'!F63</f>
        <v>0</v>
      </c>
      <c r="G63" s="47">
        <f>'4'!G63</f>
        <v>3594462452.6407213</v>
      </c>
      <c r="H63" s="47"/>
      <c r="I63" s="47">
        <f>'4'!I63</f>
        <v>0</v>
      </c>
      <c r="J63" s="47"/>
      <c r="K63" s="47">
        <f>'4'!K63</f>
        <v>0</v>
      </c>
      <c r="L63" s="47"/>
      <c r="M63" s="47">
        <f>'4'!M63</f>
        <v>3594462452.6407213</v>
      </c>
      <c r="N63" s="47"/>
      <c r="O63" s="47">
        <f>'4'!O63</f>
        <v>0</v>
      </c>
      <c r="P63" s="47"/>
      <c r="Q63" s="47">
        <f t="shared" si="17"/>
        <v>3594462452.6407213</v>
      </c>
      <c r="R63" s="73">
        <f t="shared" si="19"/>
        <v>144</v>
      </c>
    </row>
    <row r="64" spans="1:18" s="43" customFormat="1" x14ac:dyDescent="0.35">
      <c r="A64" s="73">
        <f t="shared" si="18"/>
        <v>145</v>
      </c>
      <c r="B64" s="43" t="s">
        <v>101</v>
      </c>
      <c r="C64" s="47">
        <f>'4'!C64</f>
        <v>38108561.205919355</v>
      </c>
      <c r="D64" s="47">
        <f>'4'!D64</f>
        <v>41981213.445041411</v>
      </c>
      <c r="E64" s="47">
        <f>'4'!E64</f>
        <v>0</v>
      </c>
      <c r="F64" s="47">
        <f>'4'!F64</f>
        <v>0</v>
      </c>
      <c r="G64" s="47">
        <f>'4'!G64</f>
        <v>80089774.650960773</v>
      </c>
      <c r="H64" s="47"/>
      <c r="I64" s="47">
        <f>'4'!I64</f>
        <v>0</v>
      </c>
      <c r="J64" s="47"/>
      <c r="K64" s="47">
        <f>'4'!K64</f>
        <v>0</v>
      </c>
      <c r="L64" s="47"/>
      <c r="M64" s="47">
        <f>'4'!M64</f>
        <v>80089774.650960773</v>
      </c>
      <c r="N64" s="47"/>
      <c r="O64" s="47">
        <f>'4'!O64</f>
        <v>0</v>
      </c>
      <c r="P64" s="47"/>
      <c r="Q64" s="47">
        <f t="shared" si="17"/>
        <v>80089774.650960773</v>
      </c>
      <c r="R64" s="73">
        <f t="shared" si="19"/>
        <v>145</v>
      </c>
    </row>
    <row r="65" spans="1:18" s="43" customFormat="1" x14ac:dyDescent="0.35">
      <c r="A65" s="73">
        <f t="shared" si="18"/>
        <v>146</v>
      </c>
      <c r="B65" s="43" t="s">
        <v>102</v>
      </c>
      <c r="C65" s="47">
        <f>'4'!C65</f>
        <v>0</v>
      </c>
      <c r="D65" s="47">
        <f>'4'!D65</f>
        <v>0</v>
      </c>
      <c r="E65" s="47">
        <f>'4'!E65</f>
        <v>86744127.739999995</v>
      </c>
      <c r="F65" s="47">
        <f>'4'!F65</f>
        <v>0</v>
      </c>
      <c r="G65" s="47">
        <f>'4'!G65</f>
        <v>86744127.739999995</v>
      </c>
      <c r="H65" s="47"/>
      <c r="I65" s="47">
        <f>'4'!I65</f>
        <v>0</v>
      </c>
      <c r="J65" s="47"/>
      <c r="K65" s="47">
        <f>'4'!K65</f>
        <v>0</v>
      </c>
      <c r="L65" s="47"/>
      <c r="M65" s="47">
        <f>'4'!M65</f>
        <v>86744127.739999995</v>
      </c>
      <c r="N65" s="47"/>
      <c r="O65" s="47">
        <f>'4'!O65</f>
        <v>0</v>
      </c>
      <c r="P65" s="47"/>
      <c r="Q65" s="47">
        <f t="shared" si="17"/>
        <v>86744127.739999995</v>
      </c>
      <c r="R65" s="73">
        <f t="shared" si="19"/>
        <v>146</v>
      </c>
    </row>
    <row r="66" spans="1:18" s="43" customFormat="1" x14ac:dyDescent="0.35">
      <c r="A66" s="73">
        <f t="shared" si="18"/>
        <v>147</v>
      </c>
      <c r="B66" s="43" t="s">
        <v>72</v>
      </c>
      <c r="C66" s="47">
        <f>'4'!C66</f>
        <v>0</v>
      </c>
      <c r="D66" s="47">
        <f>'4'!D66</f>
        <v>0</v>
      </c>
      <c r="E66" s="47">
        <f>'4'!E66</f>
        <v>0</v>
      </c>
      <c r="F66" s="47">
        <f>'4'!F66</f>
        <v>0</v>
      </c>
      <c r="G66" s="47">
        <f>'4'!G66</f>
        <v>0</v>
      </c>
      <c r="H66" s="47"/>
      <c r="I66" s="47">
        <f>'4'!I66</f>
        <v>0</v>
      </c>
      <c r="J66" s="47"/>
      <c r="K66" s="47">
        <f>'4'!K66</f>
        <v>0</v>
      </c>
      <c r="L66" s="47"/>
      <c r="M66" s="47">
        <f>'4'!M66</f>
        <v>0</v>
      </c>
      <c r="N66" s="47"/>
      <c r="O66" s="47">
        <f>'4'!O66</f>
        <v>9057345418.4699993</v>
      </c>
      <c r="P66" s="47"/>
      <c r="Q66" s="47">
        <f t="shared" si="17"/>
        <v>9057345418.4699993</v>
      </c>
      <c r="R66" s="73">
        <f t="shared" si="19"/>
        <v>147</v>
      </c>
    </row>
    <row r="67" spans="1:18" s="43" customFormat="1" x14ac:dyDescent="0.35">
      <c r="A67" s="73">
        <f t="shared" si="18"/>
        <v>148</v>
      </c>
      <c r="B67" s="46" t="s">
        <v>67</v>
      </c>
      <c r="C67" s="49">
        <f>SUM(C42:C66)</f>
        <v>1335108848.0027373</v>
      </c>
      <c r="D67" s="49">
        <f t="shared" ref="D67:Q67" si="20">SUM(D42:D66)</f>
        <v>2339443379.2889447</v>
      </c>
      <c r="E67" s="49">
        <f t="shared" si="20"/>
        <v>317213425.50935173</v>
      </c>
      <c r="F67" s="49">
        <f t="shared" si="20"/>
        <v>13541456.31478142</v>
      </c>
      <c r="G67" s="49">
        <f t="shared" si="20"/>
        <v>4005307109.1158152</v>
      </c>
      <c r="H67" s="49"/>
      <c r="I67" s="49">
        <f t="shared" si="20"/>
        <v>11128161409.210003</v>
      </c>
      <c r="J67" s="49"/>
      <c r="K67" s="49">
        <f t="shared" si="20"/>
        <v>17084891369.824184</v>
      </c>
      <c r="L67" s="49"/>
      <c r="M67" s="49">
        <f t="shared" si="20"/>
        <v>32218359888.150005</v>
      </c>
      <c r="N67" s="49"/>
      <c r="O67" s="49">
        <f t="shared" si="20"/>
        <v>9057345418.4699993</v>
      </c>
      <c r="P67" s="49"/>
      <c r="Q67" s="49">
        <f t="shared" si="20"/>
        <v>41275705306.620003</v>
      </c>
      <c r="R67" s="73">
        <f t="shared" si="19"/>
        <v>148</v>
      </c>
    </row>
    <row r="68" spans="1:18" s="43" customFormat="1" x14ac:dyDescent="0.35">
      <c r="A68" s="73"/>
      <c r="B68" s="46"/>
      <c r="C68" s="47"/>
      <c r="D68" s="47"/>
      <c r="E68" s="47"/>
      <c r="F68" s="47"/>
      <c r="G68" s="47"/>
      <c r="H68" s="47"/>
      <c r="I68" s="47"/>
      <c r="J68" s="47"/>
      <c r="K68" s="47"/>
      <c r="L68" s="47"/>
      <c r="M68" s="47"/>
      <c r="N68" s="47"/>
      <c r="O68" s="47"/>
      <c r="P68" s="47"/>
      <c r="Q68" s="47"/>
      <c r="R68" s="73"/>
    </row>
    <row r="69" spans="1:18" s="43" customFormat="1" ht="15" thickBot="1" x14ac:dyDescent="0.4">
      <c r="A69" s="73">
        <f>A67+1</f>
        <v>149</v>
      </c>
      <c r="B69" s="45" t="s">
        <v>78</v>
      </c>
      <c r="C69" s="72">
        <f>C67+C39</f>
        <v>1517764740.5269966</v>
      </c>
      <c r="D69" s="72">
        <f t="shared" ref="D69:Q69" si="21">D67+D39</f>
        <v>2681403762.2976604</v>
      </c>
      <c r="E69" s="72">
        <f t="shared" si="21"/>
        <v>321415425.13197619</v>
      </c>
      <c r="F69" s="72">
        <f t="shared" si="21"/>
        <v>13890144.911557177</v>
      </c>
      <c r="G69" s="72">
        <f t="shared" si="21"/>
        <v>4534474072.8681908</v>
      </c>
      <c r="H69" s="72"/>
      <c r="I69" s="72">
        <f t="shared" si="21"/>
        <v>11646278238.23242</v>
      </c>
      <c r="J69" s="72"/>
      <c r="K69" s="72">
        <f t="shared" si="21"/>
        <v>18268949813.899433</v>
      </c>
      <c r="L69" s="72"/>
      <c r="M69" s="72">
        <f t="shared" si="21"/>
        <v>34449702125.000046</v>
      </c>
      <c r="N69" s="72"/>
      <c r="O69" s="72">
        <f t="shared" si="21"/>
        <v>10147086379.135721</v>
      </c>
      <c r="P69" s="72"/>
      <c r="Q69" s="72">
        <f t="shared" si="21"/>
        <v>44596788504.135765</v>
      </c>
      <c r="R69" s="73">
        <f>R67+1</f>
        <v>149</v>
      </c>
    </row>
    <row r="70" spans="1:18" s="43" customFormat="1" ht="15" thickTop="1" x14ac:dyDescent="0.35">
      <c r="A70" s="73"/>
      <c r="R70" s="45"/>
    </row>
    <row r="71" spans="1:18" x14ac:dyDescent="0.35">
      <c r="A71" s="4"/>
      <c r="B71" s="17" t="s">
        <v>115</v>
      </c>
      <c r="C71" s="43"/>
      <c r="D71" s="43"/>
      <c r="E71" s="43"/>
      <c r="F71" s="43"/>
      <c r="G71" s="43"/>
      <c r="H71" s="43"/>
      <c r="I71" s="43"/>
      <c r="J71" s="43"/>
      <c r="K71" s="43"/>
      <c r="L71" s="43"/>
      <c r="M71" s="43"/>
      <c r="N71" s="43"/>
      <c r="O71" s="43"/>
      <c r="P71" s="43"/>
      <c r="Q71" s="43"/>
      <c r="R71" s="26"/>
    </row>
    <row r="72" spans="1:18" ht="32.25" customHeight="1" x14ac:dyDescent="0.35">
      <c r="A72" s="4"/>
      <c r="B72" s="100" t="s">
        <v>377</v>
      </c>
      <c r="C72" s="100"/>
      <c r="D72" s="100"/>
      <c r="E72" s="100"/>
      <c r="F72" s="100"/>
      <c r="G72" s="100"/>
      <c r="H72" s="100"/>
      <c r="I72" s="100"/>
      <c r="J72" s="100"/>
      <c r="K72" s="100"/>
      <c r="L72" s="100"/>
      <c r="M72" s="100"/>
      <c r="N72" s="100"/>
      <c r="O72" s="100"/>
      <c r="P72" s="100"/>
      <c r="Q72" s="100"/>
    </row>
  </sheetData>
  <mergeCells count="11">
    <mergeCell ref="B72:Q72"/>
    <mergeCell ref="Q9:Q10"/>
    <mergeCell ref="A1:Q1"/>
    <mergeCell ref="A4:Q4"/>
    <mergeCell ref="A3:Q3"/>
    <mergeCell ref="C9:G9"/>
    <mergeCell ref="I9:I10"/>
    <mergeCell ref="K9:K10"/>
    <mergeCell ref="M9:M10"/>
    <mergeCell ref="O9:O10"/>
    <mergeCell ref="A2:Q2"/>
  </mergeCells>
  <printOptions horizontalCentered="1"/>
  <pageMargins left="1" right="1" top="1" bottom="1" header="0.5" footer="0.5"/>
  <pageSetup scale="44" orientation="landscape" r:id="rId1"/>
  <headerFooter>
    <oddHeader xml:space="preserve">&amp;R&amp;10Docket No. ER19-13-000- Annual Update RY2024
&amp;F
</oddHeader>
  </headerFooter>
  <customProperties>
    <customPr name="_pios_id" r:id="rId2"/>
    <customPr name="EpmWorksheetKeyString_GUID" r:id="rId3"/>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EA83A-FE71-46AD-9A8E-6B7EFD613B23}">
  <sheetPr>
    <pageSetUpPr fitToPage="1"/>
  </sheetPr>
  <dimension ref="A1:D69"/>
  <sheetViews>
    <sheetView showGridLines="0" tabSelected="1" view="pageBreakPreview" topLeftCell="A38" zoomScaleSheetLayoutView="100" workbookViewId="0">
      <selection activeCell="N11" sqref="N11"/>
    </sheetView>
  </sheetViews>
  <sheetFormatPr defaultRowHeight="14.5" x14ac:dyDescent="0.35"/>
  <cols>
    <col min="1" max="1" width="7" style="10" customWidth="1"/>
    <col min="2" max="2" width="20" style="10" customWidth="1"/>
    <col min="3" max="3" width="60.26953125" customWidth="1"/>
    <col min="4" max="4" width="7" customWidth="1"/>
    <col min="5" max="252" width="9.1796875"/>
    <col min="253" max="253" width="4" bestFit="1" customWidth="1"/>
    <col min="254" max="254" width="10.7265625" customWidth="1"/>
    <col min="255" max="255" width="70.26953125" customWidth="1"/>
    <col min="256" max="508" width="9.1796875"/>
    <col min="509" max="509" width="4" bestFit="1" customWidth="1"/>
    <col min="510" max="510" width="10.7265625" customWidth="1"/>
    <col min="511" max="511" width="70.26953125" customWidth="1"/>
    <col min="512" max="764" width="9.1796875"/>
    <col min="765" max="765" width="4" bestFit="1" customWidth="1"/>
    <col min="766" max="766" width="10.7265625" customWidth="1"/>
    <col min="767" max="767" width="70.26953125" customWidth="1"/>
    <col min="768" max="1020" width="9.1796875"/>
    <col min="1021" max="1021" width="4" bestFit="1" customWidth="1"/>
    <col min="1022" max="1022" width="10.7265625" customWidth="1"/>
    <col min="1023" max="1023" width="70.26953125" customWidth="1"/>
    <col min="1024" max="1276" width="9.1796875"/>
    <col min="1277" max="1277" width="4" bestFit="1" customWidth="1"/>
    <col min="1278" max="1278" width="10.7265625" customWidth="1"/>
    <col min="1279" max="1279" width="70.26953125" customWidth="1"/>
    <col min="1280" max="1532" width="9.1796875"/>
    <col min="1533" max="1533" width="4" bestFit="1" customWidth="1"/>
    <col min="1534" max="1534" width="10.7265625" customWidth="1"/>
    <col min="1535" max="1535" width="70.26953125" customWidth="1"/>
    <col min="1536" max="1788" width="9.1796875"/>
    <col min="1789" max="1789" width="4" bestFit="1" customWidth="1"/>
    <col min="1790" max="1790" width="10.7265625" customWidth="1"/>
    <col min="1791" max="1791" width="70.26953125" customWidth="1"/>
    <col min="1792" max="2044" width="9.1796875"/>
    <col min="2045" max="2045" width="4" bestFit="1" customWidth="1"/>
    <col min="2046" max="2046" width="10.7265625" customWidth="1"/>
    <col min="2047" max="2047" width="70.26953125" customWidth="1"/>
    <col min="2048" max="2300" width="9.1796875"/>
    <col min="2301" max="2301" width="4" bestFit="1" customWidth="1"/>
    <col min="2302" max="2302" width="10.7265625" customWidth="1"/>
    <col min="2303" max="2303" width="70.26953125" customWidth="1"/>
    <col min="2304" max="2556" width="9.1796875"/>
    <col min="2557" max="2557" width="4" bestFit="1" customWidth="1"/>
    <col min="2558" max="2558" width="10.7265625" customWidth="1"/>
    <col min="2559" max="2559" width="70.26953125" customWidth="1"/>
    <col min="2560" max="2812" width="9.1796875"/>
    <col min="2813" max="2813" width="4" bestFit="1" customWidth="1"/>
    <col min="2814" max="2814" width="10.7265625" customWidth="1"/>
    <col min="2815" max="2815" width="70.26953125" customWidth="1"/>
    <col min="2816" max="3068" width="9.1796875"/>
    <col min="3069" max="3069" width="4" bestFit="1" customWidth="1"/>
    <col min="3070" max="3070" width="10.7265625" customWidth="1"/>
    <col min="3071" max="3071" width="70.26953125" customWidth="1"/>
    <col min="3072" max="3324" width="9.1796875"/>
    <col min="3325" max="3325" width="4" bestFit="1" customWidth="1"/>
    <col min="3326" max="3326" width="10.7265625" customWidth="1"/>
    <col min="3327" max="3327" width="70.26953125" customWidth="1"/>
    <col min="3328" max="3580" width="9.1796875"/>
    <col min="3581" max="3581" width="4" bestFit="1" customWidth="1"/>
    <col min="3582" max="3582" width="10.7265625" customWidth="1"/>
    <col min="3583" max="3583" width="70.26953125" customWidth="1"/>
    <col min="3584" max="3836" width="9.1796875"/>
    <col min="3837" max="3837" width="4" bestFit="1" customWidth="1"/>
    <col min="3838" max="3838" width="10.7265625" customWidth="1"/>
    <col min="3839" max="3839" width="70.26953125" customWidth="1"/>
    <col min="3840" max="4092" width="9.1796875"/>
    <col min="4093" max="4093" width="4" bestFit="1" customWidth="1"/>
    <col min="4094" max="4094" width="10.7265625" customWidth="1"/>
    <col min="4095" max="4095" width="70.26953125" customWidth="1"/>
    <col min="4096" max="4348" width="9.1796875"/>
    <col min="4349" max="4349" width="4" bestFit="1" customWidth="1"/>
    <col min="4350" max="4350" width="10.7265625" customWidth="1"/>
    <col min="4351" max="4351" width="70.26953125" customWidth="1"/>
    <col min="4352" max="4604" width="9.1796875"/>
    <col min="4605" max="4605" width="4" bestFit="1" customWidth="1"/>
    <col min="4606" max="4606" width="10.7265625" customWidth="1"/>
    <col min="4607" max="4607" width="70.26953125" customWidth="1"/>
    <col min="4608" max="4860" width="9.1796875"/>
    <col min="4861" max="4861" width="4" bestFit="1" customWidth="1"/>
    <col min="4862" max="4862" width="10.7265625" customWidth="1"/>
    <col min="4863" max="4863" width="70.26953125" customWidth="1"/>
    <col min="4864" max="5116" width="9.1796875"/>
    <col min="5117" max="5117" width="4" bestFit="1" customWidth="1"/>
    <col min="5118" max="5118" width="10.7265625" customWidth="1"/>
    <col min="5119" max="5119" width="70.26953125" customWidth="1"/>
    <col min="5120" max="5372" width="9.1796875"/>
    <col min="5373" max="5373" width="4" bestFit="1" customWidth="1"/>
    <col min="5374" max="5374" width="10.7265625" customWidth="1"/>
    <col min="5375" max="5375" width="70.26953125" customWidth="1"/>
    <col min="5376" max="5628" width="9.1796875"/>
    <col min="5629" max="5629" width="4" bestFit="1" customWidth="1"/>
    <col min="5630" max="5630" width="10.7265625" customWidth="1"/>
    <col min="5631" max="5631" width="70.26953125" customWidth="1"/>
    <col min="5632" max="5884" width="9.1796875"/>
    <col min="5885" max="5885" width="4" bestFit="1" customWidth="1"/>
    <col min="5886" max="5886" width="10.7265625" customWidth="1"/>
    <col min="5887" max="5887" width="70.26953125" customWidth="1"/>
    <col min="5888" max="6140" width="9.1796875"/>
    <col min="6141" max="6141" width="4" bestFit="1" customWidth="1"/>
    <col min="6142" max="6142" width="10.7265625" customWidth="1"/>
    <col min="6143" max="6143" width="70.26953125" customWidth="1"/>
    <col min="6144" max="6396" width="9.1796875"/>
    <col min="6397" max="6397" width="4" bestFit="1" customWidth="1"/>
    <col min="6398" max="6398" width="10.7265625" customWidth="1"/>
    <col min="6399" max="6399" width="70.26953125" customWidth="1"/>
    <col min="6400" max="6652" width="9.1796875"/>
    <col min="6653" max="6653" width="4" bestFit="1" customWidth="1"/>
    <col min="6654" max="6654" width="10.7265625" customWidth="1"/>
    <col min="6655" max="6655" width="70.26953125" customWidth="1"/>
    <col min="6656" max="6908" width="9.1796875"/>
    <col min="6909" max="6909" width="4" bestFit="1" customWidth="1"/>
    <col min="6910" max="6910" width="10.7265625" customWidth="1"/>
    <col min="6911" max="6911" width="70.26953125" customWidth="1"/>
    <col min="6912" max="7164" width="9.1796875"/>
    <col min="7165" max="7165" width="4" bestFit="1" customWidth="1"/>
    <col min="7166" max="7166" width="10.7265625" customWidth="1"/>
    <col min="7167" max="7167" width="70.26953125" customWidth="1"/>
    <col min="7168" max="7420" width="9.1796875"/>
    <col min="7421" max="7421" width="4" bestFit="1" customWidth="1"/>
    <col min="7422" max="7422" width="10.7265625" customWidth="1"/>
    <col min="7423" max="7423" width="70.26953125" customWidth="1"/>
    <col min="7424" max="7676" width="9.1796875"/>
    <col min="7677" max="7677" width="4" bestFit="1" customWidth="1"/>
    <col min="7678" max="7678" width="10.7265625" customWidth="1"/>
    <col min="7679" max="7679" width="70.26953125" customWidth="1"/>
    <col min="7680" max="7932" width="9.1796875"/>
    <col min="7933" max="7933" width="4" bestFit="1" customWidth="1"/>
    <col min="7934" max="7934" width="10.7265625" customWidth="1"/>
    <col min="7935" max="7935" width="70.26953125" customWidth="1"/>
    <col min="7936" max="8188" width="9.1796875"/>
    <col min="8189" max="8189" width="4" bestFit="1" customWidth="1"/>
    <col min="8190" max="8190" width="10.7265625" customWidth="1"/>
    <col min="8191" max="8191" width="70.26953125" customWidth="1"/>
    <col min="8192" max="8444" width="9.1796875"/>
    <col min="8445" max="8445" width="4" bestFit="1" customWidth="1"/>
    <col min="8446" max="8446" width="10.7265625" customWidth="1"/>
    <col min="8447" max="8447" width="70.26953125" customWidth="1"/>
    <col min="8448" max="8700" width="9.1796875"/>
    <col min="8701" max="8701" width="4" bestFit="1" customWidth="1"/>
    <col min="8702" max="8702" width="10.7265625" customWidth="1"/>
    <col min="8703" max="8703" width="70.26953125" customWidth="1"/>
    <col min="8704" max="8956" width="9.1796875"/>
    <col min="8957" max="8957" width="4" bestFit="1" customWidth="1"/>
    <col min="8958" max="8958" width="10.7265625" customWidth="1"/>
    <col min="8959" max="8959" width="70.26953125" customWidth="1"/>
    <col min="8960" max="9212" width="9.1796875"/>
    <col min="9213" max="9213" width="4" bestFit="1" customWidth="1"/>
    <col min="9214" max="9214" width="10.7265625" customWidth="1"/>
    <col min="9215" max="9215" width="70.26953125" customWidth="1"/>
    <col min="9216" max="9468" width="9.1796875"/>
    <col min="9469" max="9469" width="4" bestFit="1" customWidth="1"/>
    <col min="9470" max="9470" width="10.7265625" customWidth="1"/>
    <col min="9471" max="9471" width="70.26953125" customWidth="1"/>
    <col min="9472" max="9724" width="9.1796875"/>
    <col min="9725" max="9725" width="4" bestFit="1" customWidth="1"/>
    <col min="9726" max="9726" width="10.7265625" customWidth="1"/>
    <col min="9727" max="9727" width="70.26953125" customWidth="1"/>
    <col min="9728" max="9980" width="9.1796875"/>
    <col min="9981" max="9981" width="4" bestFit="1" customWidth="1"/>
    <col min="9982" max="9982" width="10.7265625" customWidth="1"/>
    <col min="9983" max="9983" width="70.26953125" customWidth="1"/>
    <col min="9984" max="10236" width="9.1796875"/>
    <col min="10237" max="10237" width="4" bestFit="1" customWidth="1"/>
    <col min="10238" max="10238" width="10.7265625" customWidth="1"/>
    <col min="10239" max="10239" width="70.26953125" customWidth="1"/>
    <col min="10240" max="10492" width="9.1796875"/>
    <col min="10493" max="10493" width="4" bestFit="1" customWidth="1"/>
    <col min="10494" max="10494" width="10.7265625" customWidth="1"/>
    <col min="10495" max="10495" width="70.26953125" customWidth="1"/>
    <col min="10496" max="10748" width="9.1796875"/>
    <col min="10749" max="10749" width="4" bestFit="1" customWidth="1"/>
    <col min="10750" max="10750" width="10.7265625" customWidth="1"/>
    <col min="10751" max="10751" width="70.26953125" customWidth="1"/>
    <col min="10752" max="11004" width="9.1796875"/>
    <col min="11005" max="11005" width="4" bestFit="1" customWidth="1"/>
    <col min="11006" max="11006" width="10.7265625" customWidth="1"/>
    <col min="11007" max="11007" width="70.26953125" customWidth="1"/>
    <col min="11008" max="11260" width="9.1796875"/>
    <col min="11261" max="11261" width="4" bestFit="1" customWidth="1"/>
    <col min="11262" max="11262" width="10.7265625" customWidth="1"/>
    <col min="11263" max="11263" width="70.26953125" customWidth="1"/>
    <col min="11264" max="11516" width="9.1796875"/>
    <col min="11517" max="11517" width="4" bestFit="1" customWidth="1"/>
    <col min="11518" max="11518" width="10.7265625" customWidth="1"/>
    <col min="11519" max="11519" width="70.26953125" customWidth="1"/>
    <col min="11520" max="11772" width="9.1796875"/>
    <col min="11773" max="11773" width="4" bestFit="1" customWidth="1"/>
    <col min="11774" max="11774" width="10.7265625" customWidth="1"/>
    <col min="11775" max="11775" width="70.26953125" customWidth="1"/>
    <col min="11776" max="12028" width="9.1796875"/>
    <col min="12029" max="12029" width="4" bestFit="1" customWidth="1"/>
    <col min="12030" max="12030" width="10.7265625" customWidth="1"/>
    <col min="12031" max="12031" width="70.26953125" customWidth="1"/>
    <col min="12032" max="12284" width="9.1796875"/>
    <col min="12285" max="12285" width="4" bestFit="1" customWidth="1"/>
    <col min="12286" max="12286" width="10.7265625" customWidth="1"/>
    <col min="12287" max="12287" width="70.26953125" customWidth="1"/>
    <col min="12288" max="12540" width="9.1796875"/>
    <col min="12541" max="12541" width="4" bestFit="1" customWidth="1"/>
    <col min="12542" max="12542" width="10.7265625" customWidth="1"/>
    <col min="12543" max="12543" width="70.26953125" customWidth="1"/>
    <col min="12544" max="12796" width="9.1796875"/>
    <col min="12797" max="12797" width="4" bestFit="1" customWidth="1"/>
    <col min="12798" max="12798" width="10.7265625" customWidth="1"/>
    <col min="12799" max="12799" width="70.26953125" customWidth="1"/>
    <col min="12800" max="13052" width="9.1796875"/>
    <col min="13053" max="13053" width="4" bestFit="1" customWidth="1"/>
    <col min="13054" max="13054" width="10.7265625" customWidth="1"/>
    <col min="13055" max="13055" width="70.26953125" customWidth="1"/>
    <col min="13056" max="13308" width="9.1796875"/>
    <col min="13309" max="13309" width="4" bestFit="1" customWidth="1"/>
    <col min="13310" max="13310" width="10.7265625" customWidth="1"/>
    <col min="13311" max="13311" width="70.26953125" customWidth="1"/>
    <col min="13312" max="13564" width="9.1796875"/>
    <col min="13565" max="13565" width="4" bestFit="1" customWidth="1"/>
    <col min="13566" max="13566" width="10.7265625" customWidth="1"/>
    <col min="13567" max="13567" width="70.26953125" customWidth="1"/>
    <col min="13568" max="13820" width="9.1796875"/>
    <col min="13821" max="13821" width="4" bestFit="1" customWidth="1"/>
    <col min="13822" max="13822" width="10.7265625" customWidth="1"/>
    <col min="13823" max="13823" width="70.26953125" customWidth="1"/>
    <col min="13824" max="14076" width="9.1796875"/>
    <col min="14077" max="14077" width="4" bestFit="1" customWidth="1"/>
    <col min="14078" max="14078" width="10.7265625" customWidth="1"/>
    <col min="14079" max="14079" width="70.26953125" customWidth="1"/>
    <col min="14080" max="14332" width="9.1796875"/>
    <col min="14333" max="14333" width="4" bestFit="1" customWidth="1"/>
    <col min="14334" max="14334" width="10.7265625" customWidth="1"/>
    <col min="14335" max="14335" width="70.26953125" customWidth="1"/>
    <col min="14336" max="14588" width="9.1796875"/>
    <col min="14589" max="14589" width="4" bestFit="1" customWidth="1"/>
    <col min="14590" max="14590" width="10.7265625" customWidth="1"/>
    <col min="14591" max="14591" width="70.26953125" customWidth="1"/>
    <col min="14592" max="14844" width="9.1796875"/>
    <col min="14845" max="14845" width="4" bestFit="1" customWidth="1"/>
    <col min="14846" max="14846" width="10.7265625" customWidth="1"/>
    <col min="14847" max="14847" width="70.26953125" customWidth="1"/>
    <col min="14848" max="15100" width="9.1796875"/>
    <col min="15101" max="15101" width="4" bestFit="1" customWidth="1"/>
    <col min="15102" max="15102" width="10.7265625" customWidth="1"/>
    <col min="15103" max="15103" width="70.26953125" customWidth="1"/>
    <col min="15104" max="15356" width="9.1796875"/>
    <col min="15357" max="15357" width="4" bestFit="1" customWidth="1"/>
    <col min="15358" max="15358" width="10.7265625" customWidth="1"/>
    <col min="15359" max="15359" width="70.26953125" customWidth="1"/>
    <col min="15360" max="15612" width="9.1796875"/>
    <col min="15613" max="15613" width="4" bestFit="1" customWidth="1"/>
    <col min="15614" max="15614" width="10.7265625" customWidth="1"/>
    <col min="15615" max="15615" width="70.26953125" customWidth="1"/>
    <col min="15616" max="15868" width="9.1796875"/>
    <col min="15869" max="15869" width="4" bestFit="1" customWidth="1"/>
    <col min="15870" max="15870" width="10.7265625" customWidth="1"/>
    <col min="15871" max="15871" width="70.26953125" customWidth="1"/>
    <col min="15872" max="16124" width="9.1796875"/>
    <col min="16125" max="16125" width="4" bestFit="1" customWidth="1"/>
    <col min="16126" max="16126" width="10.7265625" customWidth="1"/>
    <col min="16127" max="16127" width="70.26953125" customWidth="1"/>
    <col min="16128" max="16384" width="9.1796875"/>
  </cols>
  <sheetData>
    <row r="1" spans="1:4" x14ac:dyDescent="0.35">
      <c r="A1" s="91" t="s">
        <v>175</v>
      </c>
      <c r="B1" s="91"/>
      <c r="C1" s="91"/>
    </row>
    <row r="2" spans="1:4" x14ac:dyDescent="0.35">
      <c r="A2" s="91" t="str">
        <f>ToC!A2</f>
        <v>TO Tariff Rate Year 2024</v>
      </c>
      <c r="B2" s="91"/>
      <c r="C2" s="91"/>
    </row>
    <row r="3" spans="1:4" x14ac:dyDescent="0.35">
      <c r="A3" s="91" t="s">
        <v>267</v>
      </c>
      <c r="B3" s="91"/>
      <c r="C3" s="91"/>
    </row>
    <row r="4" spans="1:4" x14ac:dyDescent="0.35">
      <c r="A4" s="91" t="s">
        <v>182</v>
      </c>
      <c r="B4" s="91"/>
      <c r="C4" s="91"/>
    </row>
    <row r="6" spans="1:4" x14ac:dyDescent="0.35">
      <c r="A6" s="84" t="s">
        <v>103</v>
      </c>
      <c r="B6" s="85" t="s">
        <v>183</v>
      </c>
      <c r="C6" s="85" t="s">
        <v>184</v>
      </c>
      <c r="D6" s="84" t="s">
        <v>103</v>
      </c>
    </row>
    <row r="7" spans="1:4" x14ac:dyDescent="0.35">
      <c r="A7" s="2">
        <v>100</v>
      </c>
      <c r="B7" s="86" t="s">
        <v>57</v>
      </c>
      <c r="C7" s="86" t="s">
        <v>327</v>
      </c>
      <c r="D7" s="2">
        <f>A7</f>
        <v>100</v>
      </c>
    </row>
    <row r="8" spans="1:4" x14ac:dyDescent="0.35">
      <c r="A8" s="2">
        <f>A7+1</f>
        <v>101</v>
      </c>
      <c r="B8" s="86" t="s">
        <v>328</v>
      </c>
      <c r="C8" s="86" t="s">
        <v>329</v>
      </c>
      <c r="D8" s="2">
        <f>A8</f>
        <v>101</v>
      </c>
    </row>
    <row r="9" spans="1:4" x14ac:dyDescent="0.35">
      <c r="A9" s="2">
        <f t="shared" ref="A9:A69" si="0">A8+1</f>
        <v>102</v>
      </c>
      <c r="B9" s="86" t="s">
        <v>58</v>
      </c>
      <c r="C9" s="86" t="s">
        <v>330</v>
      </c>
      <c r="D9" s="2">
        <f t="shared" ref="D9:D69" si="1">A9</f>
        <v>102</v>
      </c>
    </row>
    <row r="10" spans="1:4" x14ac:dyDescent="0.35">
      <c r="A10" s="2">
        <f t="shared" si="0"/>
        <v>103</v>
      </c>
      <c r="B10" s="86" t="s">
        <v>59</v>
      </c>
      <c r="C10" s="86" t="s">
        <v>331</v>
      </c>
      <c r="D10" s="2">
        <f t="shared" si="1"/>
        <v>103</v>
      </c>
    </row>
    <row r="11" spans="1:4" x14ac:dyDescent="0.35">
      <c r="A11" s="2">
        <f t="shared" si="0"/>
        <v>104</v>
      </c>
      <c r="B11" s="86" t="s">
        <v>69</v>
      </c>
      <c r="C11" s="86" t="s">
        <v>287</v>
      </c>
      <c r="D11" s="2">
        <f t="shared" si="1"/>
        <v>104</v>
      </c>
    </row>
    <row r="12" spans="1:4" x14ac:dyDescent="0.35">
      <c r="A12" s="2">
        <f t="shared" si="0"/>
        <v>105</v>
      </c>
      <c r="B12" s="86" t="s">
        <v>70</v>
      </c>
      <c r="C12" s="86" t="s">
        <v>288</v>
      </c>
      <c r="D12" s="2">
        <f t="shared" si="1"/>
        <v>105</v>
      </c>
    </row>
    <row r="13" spans="1:4" x14ac:dyDescent="0.35">
      <c r="A13" s="2">
        <f t="shared" si="0"/>
        <v>106</v>
      </c>
      <c r="B13" s="86" t="s">
        <v>60</v>
      </c>
      <c r="C13" s="86" t="s">
        <v>332</v>
      </c>
      <c r="D13" s="2">
        <f t="shared" si="1"/>
        <v>106</v>
      </c>
    </row>
    <row r="14" spans="1:4" x14ac:dyDescent="0.35">
      <c r="A14" s="2">
        <f t="shared" si="0"/>
        <v>107</v>
      </c>
      <c r="B14" s="86" t="s">
        <v>61</v>
      </c>
      <c r="C14" s="86" t="s">
        <v>333</v>
      </c>
      <c r="D14" s="2">
        <f t="shared" si="1"/>
        <v>107</v>
      </c>
    </row>
    <row r="15" spans="1:4" x14ac:dyDescent="0.35">
      <c r="A15" s="2">
        <f t="shared" si="0"/>
        <v>108</v>
      </c>
      <c r="B15" s="86" t="s">
        <v>62</v>
      </c>
      <c r="C15" s="86" t="s">
        <v>334</v>
      </c>
      <c r="D15" s="2">
        <f t="shared" si="1"/>
        <v>108</v>
      </c>
    </row>
    <row r="16" spans="1:4" x14ac:dyDescent="0.35">
      <c r="A16" s="2">
        <f t="shared" si="0"/>
        <v>109</v>
      </c>
      <c r="B16" s="86" t="s">
        <v>63</v>
      </c>
      <c r="C16" s="86" t="s">
        <v>335</v>
      </c>
      <c r="D16" s="2">
        <f t="shared" si="1"/>
        <v>109</v>
      </c>
    </row>
    <row r="17" spans="1:4" x14ac:dyDescent="0.35">
      <c r="A17" s="2">
        <f t="shared" si="0"/>
        <v>110</v>
      </c>
      <c r="B17" s="86" t="s">
        <v>64</v>
      </c>
      <c r="C17" s="86" t="s">
        <v>336</v>
      </c>
      <c r="D17" s="2">
        <f t="shared" si="1"/>
        <v>110</v>
      </c>
    </row>
    <row r="18" spans="1:4" x14ac:dyDescent="0.35">
      <c r="A18" s="2">
        <f t="shared" si="0"/>
        <v>111</v>
      </c>
      <c r="B18" s="86" t="s">
        <v>65</v>
      </c>
      <c r="C18" s="86" t="s">
        <v>337</v>
      </c>
      <c r="D18" s="2">
        <f t="shared" si="1"/>
        <v>111</v>
      </c>
    </row>
    <row r="19" spans="1:4" x14ac:dyDescent="0.35">
      <c r="A19" s="2">
        <f t="shared" si="0"/>
        <v>112</v>
      </c>
      <c r="B19" s="86" t="s">
        <v>66</v>
      </c>
      <c r="C19" s="86" t="s">
        <v>338</v>
      </c>
      <c r="D19" s="2">
        <f t="shared" si="1"/>
        <v>112</v>
      </c>
    </row>
    <row r="20" spans="1:4" x14ac:dyDescent="0.35">
      <c r="A20" s="2">
        <f t="shared" si="0"/>
        <v>113</v>
      </c>
      <c r="B20" s="86" t="s">
        <v>80</v>
      </c>
      <c r="C20" s="86" t="s">
        <v>185</v>
      </c>
      <c r="D20" s="2">
        <f t="shared" si="1"/>
        <v>113</v>
      </c>
    </row>
    <row r="21" spans="1:4" x14ac:dyDescent="0.35">
      <c r="A21" s="2">
        <f t="shared" si="0"/>
        <v>114</v>
      </c>
      <c r="B21" s="86" t="s">
        <v>81</v>
      </c>
      <c r="C21" s="86" t="s">
        <v>289</v>
      </c>
      <c r="D21" s="2">
        <f t="shared" si="1"/>
        <v>114</v>
      </c>
    </row>
    <row r="22" spans="1:4" x14ac:dyDescent="0.35">
      <c r="A22" s="2">
        <f t="shared" si="0"/>
        <v>115</v>
      </c>
      <c r="B22" s="86" t="s">
        <v>74</v>
      </c>
      <c r="C22" s="86" t="s">
        <v>186</v>
      </c>
      <c r="D22" s="2">
        <f t="shared" si="1"/>
        <v>115</v>
      </c>
    </row>
    <row r="23" spans="1:4" x14ac:dyDescent="0.35">
      <c r="A23" s="2">
        <f t="shared" si="0"/>
        <v>116</v>
      </c>
      <c r="B23" s="86" t="s">
        <v>75</v>
      </c>
      <c r="C23" s="86" t="s">
        <v>290</v>
      </c>
      <c r="D23" s="2">
        <f t="shared" si="1"/>
        <v>116</v>
      </c>
    </row>
    <row r="24" spans="1:4" x14ac:dyDescent="0.35">
      <c r="A24" s="2">
        <f t="shared" si="0"/>
        <v>117</v>
      </c>
      <c r="B24" s="86" t="s">
        <v>82</v>
      </c>
      <c r="C24" s="86" t="s">
        <v>291</v>
      </c>
      <c r="D24" s="2">
        <f t="shared" si="1"/>
        <v>117</v>
      </c>
    </row>
    <row r="25" spans="1:4" x14ac:dyDescent="0.35">
      <c r="A25" s="2">
        <f t="shared" si="0"/>
        <v>118</v>
      </c>
      <c r="B25" s="86" t="s">
        <v>83</v>
      </c>
      <c r="C25" s="86" t="s">
        <v>292</v>
      </c>
      <c r="D25" s="2">
        <f t="shared" si="1"/>
        <v>118</v>
      </c>
    </row>
    <row r="26" spans="1:4" x14ac:dyDescent="0.35">
      <c r="A26" s="2">
        <f t="shared" si="0"/>
        <v>119</v>
      </c>
      <c r="B26" s="86" t="s">
        <v>84</v>
      </c>
      <c r="C26" s="86" t="s">
        <v>293</v>
      </c>
      <c r="D26" s="2">
        <f t="shared" si="1"/>
        <v>119</v>
      </c>
    </row>
    <row r="27" spans="1:4" x14ac:dyDescent="0.35">
      <c r="A27" s="2">
        <f t="shared" si="0"/>
        <v>120</v>
      </c>
      <c r="B27" s="86" t="s">
        <v>85</v>
      </c>
      <c r="C27" s="86" t="s">
        <v>294</v>
      </c>
      <c r="D27" s="2">
        <f t="shared" si="1"/>
        <v>120</v>
      </c>
    </row>
    <row r="28" spans="1:4" x14ac:dyDescent="0.35">
      <c r="A28" s="2">
        <f t="shared" si="0"/>
        <v>121</v>
      </c>
      <c r="B28" s="86" t="s">
        <v>71</v>
      </c>
      <c r="C28" s="86" t="s">
        <v>295</v>
      </c>
      <c r="D28" s="2">
        <f t="shared" si="1"/>
        <v>121</v>
      </c>
    </row>
    <row r="29" spans="1:4" x14ac:dyDescent="0.35">
      <c r="A29" s="2">
        <f t="shared" si="0"/>
        <v>122</v>
      </c>
      <c r="B29" s="86" t="s">
        <v>86</v>
      </c>
      <c r="C29" s="86" t="s">
        <v>296</v>
      </c>
      <c r="D29" s="2">
        <f t="shared" si="1"/>
        <v>122</v>
      </c>
    </row>
    <row r="30" spans="1:4" x14ac:dyDescent="0.35">
      <c r="A30" s="2">
        <f t="shared" si="0"/>
        <v>123</v>
      </c>
      <c r="B30" s="86" t="s">
        <v>87</v>
      </c>
      <c r="C30" s="86" t="s">
        <v>297</v>
      </c>
      <c r="D30" s="2">
        <f t="shared" si="1"/>
        <v>123</v>
      </c>
    </row>
    <row r="31" spans="1:4" x14ac:dyDescent="0.35">
      <c r="A31" s="2">
        <f t="shared" si="0"/>
        <v>124</v>
      </c>
      <c r="B31" s="86" t="s">
        <v>89</v>
      </c>
      <c r="C31" s="86" t="s">
        <v>298</v>
      </c>
      <c r="D31" s="2">
        <f t="shared" si="1"/>
        <v>124</v>
      </c>
    </row>
    <row r="32" spans="1:4" x14ac:dyDescent="0.35">
      <c r="A32" s="2">
        <f t="shared" si="0"/>
        <v>125</v>
      </c>
      <c r="B32" s="86" t="s">
        <v>90</v>
      </c>
      <c r="C32" s="86" t="s">
        <v>299</v>
      </c>
      <c r="D32" s="2">
        <f t="shared" si="1"/>
        <v>125</v>
      </c>
    </row>
    <row r="33" spans="1:4" x14ac:dyDescent="0.35">
      <c r="A33" s="2">
        <f t="shared" si="0"/>
        <v>126</v>
      </c>
      <c r="B33" s="86" t="s">
        <v>339</v>
      </c>
      <c r="C33" s="86" t="s">
        <v>340</v>
      </c>
      <c r="D33" s="2">
        <f t="shared" si="1"/>
        <v>126</v>
      </c>
    </row>
    <row r="34" spans="1:4" x14ac:dyDescent="0.35">
      <c r="A34" s="2">
        <f t="shared" si="0"/>
        <v>127</v>
      </c>
      <c r="B34" s="86" t="s">
        <v>91</v>
      </c>
      <c r="C34" s="86" t="s">
        <v>341</v>
      </c>
      <c r="D34" s="2">
        <f t="shared" si="1"/>
        <v>127</v>
      </c>
    </row>
    <row r="35" spans="1:4" x14ac:dyDescent="0.35">
      <c r="A35" s="2">
        <f t="shared" si="0"/>
        <v>128</v>
      </c>
      <c r="B35" s="86" t="s">
        <v>92</v>
      </c>
      <c r="C35" s="86" t="s">
        <v>300</v>
      </c>
      <c r="D35" s="2">
        <f t="shared" si="1"/>
        <v>128</v>
      </c>
    </row>
    <row r="36" spans="1:4" x14ac:dyDescent="0.35">
      <c r="A36" s="2">
        <f t="shared" si="0"/>
        <v>129</v>
      </c>
      <c r="B36" s="86" t="s">
        <v>93</v>
      </c>
      <c r="C36" s="86" t="s">
        <v>301</v>
      </c>
      <c r="D36" s="2">
        <f t="shared" si="1"/>
        <v>129</v>
      </c>
    </row>
    <row r="37" spans="1:4" x14ac:dyDescent="0.35">
      <c r="A37" s="2">
        <f t="shared" si="0"/>
        <v>130</v>
      </c>
      <c r="B37" s="86" t="s">
        <v>94</v>
      </c>
      <c r="C37" s="86" t="s">
        <v>302</v>
      </c>
      <c r="D37" s="2">
        <f t="shared" si="1"/>
        <v>130</v>
      </c>
    </row>
    <row r="38" spans="1:4" x14ac:dyDescent="0.35">
      <c r="A38" s="2">
        <f t="shared" si="0"/>
        <v>131</v>
      </c>
      <c r="B38" s="86" t="s">
        <v>95</v>
      </c>
      <c r="C38" s="86" t="s">
        <v>342</v>
      </c>
      <c r="D38" s="2">
        <f t="shared" si="1"/>
        <v>131</v>
      </c>
    </row>
    <row r="39" spans="1:4" x14ac:dyDescent="0.35">
      <c r="A39" s="2">
        <f t="shared" si="0"/>
        <v>132</v>
      </c>
      <c r="B39" s="86" t="s">
        <v>96</v>
      </c>
      <c r="C39" s="86" t="s">
        <v>303</v>
      </c>
      <c r="D39" s="2">
        <f t="shared" si="1"/>
        <v>132</v>
      </c>
    </row>
    <row r="40" spans="1:4" x14ac:dyDescent="0.35">
      <c r="A40" s="2">
        <f t="shared" si="0"/>
        <v>133</v>
      </c>
      <c r="B40" s="86" t="s">
        <v>97</v>
      </c>
      <c r="C40" s="86" t="s">
        <v>343</v>
      </c>
      <c r="D40" s="2">
        <f t="shared" si="1"/>
        <v>133</v>
      </c>
    </row>
    <row r="41" spans="1:4" x14ac:dyDescent="0.35">
      <c r="A41" s="2">
        <f t="shared" si="0"/>
        <v>134</v>
      </c>
      <c r="B41" s="86" t="s">
        <v>98</v>
      </c>
      <c r="C41" s="86" t="s">
        <v>344</v>
      </c>
      <c r="D41" s="2">
        <f t="shared" si="1"/>
        <v>134</v>
      </c>
    </row>
    <row r="42" spans="1:4" x14ac:dyDescent="0.35">
      <c r="A42" s="2">
        <f t="shared" si="0"/>
        <v>135</v>
      </c>
      <c r="B42" s="86" t="s">
        <v>99</v>
      </c>
      <c r="C42" s="86" t="s">
        <v>345</v>
      </c>
      <c r="D42" s="2">
        <f t="shared" si="1"/>
        <v>135</v>
      </c>
    </row>
    <row r="43" spans="1:4" x14ac:dyDescent="0.35">
      <c r="A43" s="2">
        <f t="shared" si="0"/>
        <v>136</v>
      </c>
      <c r="B43" s="86" t="s">
        <v>100</v>
      </c>
      <c r="C43" s="86" t="s">
        <v>346</v>
      </c>
      <c r="D43" s="2">
        <f t="shared" si="1"/>
        <v>136</v>
      </c>
    </row>
    <row r="44" spans="1:4" x14ac:dyDescent="0.35">
      <c r="A44" s="2">
        <f t="shared" si="0"/>
        <v>137</v>
      </c>
      <c r="B44" s="86" t="s">
        <v>101</v>
      </c>
      <c r="C44" s="86" t="s">
        <v>347</v>
      </c>
      <c r="D44" s="2">
        <f t="shared" si="1"/>
        <v>137</v>
      </c>
    </row>
    <row r="45" spans="1:4" x14ac:dyDescent="0.35">
      <c r="A45" s="2">
        <f t="shared" si="0"/>
        <v>138</v>
      </c>
      <c r="B45" s="86" t="s">
        <v>187</v>
      </c>
      <c r="C45" s="86" t="s">
        <v>188</v>
      </c>
      <c r="D45" s="2">
        <f t="shared" si="1"/>
        <v>138</v>
      </c>
    </row>
    <row r="46" spans="1:4" x14ac:dyDescent="0.35">
      <c r="A46" s="2">
        <f t="shared" si="0"/>
        <v>139</v>
      </c>
      <c r="B46" s="86" t="s">
        <v>189</v>
      </c>
      <c r="C46" s="86" t="s">
        <v>304</v>
      </c>
      <c r="D46" s="2">
        <f t="shared" si="1"/>
        <v>139</v>
      </c>
    </row>
    <row r="47" spans="1:4" x14ac:dyDescent="0.35">
      <c r="A47" s="2">
        <f t="shared" si="0"/>
        <v>140</v>
      </c>
      <c r="B47" s="86" t="s">
        <v>190</v>
      </c>
      <c r="C47" s="86" t="s">
        <v>191</v>
      </c>
      <c r="D47" s="2">
        <f t="shared" si="1"/>
        <v>140</v>
      </c>
    </row>
    <row r="48" spans="1:4" x14ac:dyDescent="0.35">
      <c r="A48" s="2">
        <f t="shared" si="0"/>
        <v>141</v>
      </c>
      <c r="B48" s="86" t="s">
        <v>192</v>
      </c>
      <c r="C48" s="86" t="s">
        <v>305</v>
      </c>
      <c r="D48" s="2">
        <f t="shared" si="1"/>
        <v>141</v>
      </c>
    </row>
    <row r="49" spans="1:4" x14ac:dyDescent="0.35">
      <c r="A49" s="2">
        <f t="shared" si="0"/>
        <v>142</v>
      </c>
      <c r="B49" s="86" t="s">
        <v>193</v>
      </c>
      <c r="C49" s="86" t="s">
        <v>194</v>
      </c>
      <c r="D49" s="2">
        <f t="shared" si="1"/>
        <v>142</v>
      </c>
    </row>
    <row r="50" spans="1:4" x14ac:dyDescent="0.35">
      <c r="A50" s="2">
        <f t="shared" si="0"/>
        <v>143</v>
      </c>
      <c r="B50" s="86" t="s">
        <v>195</v>
      </c>
      <c r="C50" s="86" t="s">
        <v>196</v>
      </c>
      <c r="D50" s="2">
        <f t="shared" si="1"/>
        <v>143</v>
      </c>
    </row>
    <row r="51" spans="1:4" x14ac:dyDescent="0.35">
      <c r="A51" s="2">
        <f t="shared" si="0"/>
        <v>144</v>
      </c>
      <c r="B51" s="86" t="s">
        <v>197</v>
      </c>
      <c r="C51" s="86" t="s">
        <v>198</v>
      </c>
      <c r="D51" s="2">
        <f t="shared" si="1"/>
        <v>144</v>
      </c>
    </row>
    <row r="52" spans="1:4" x14ac:dyDescent="0.35">
      <c r="A52" s="2">
        <f t="shared" si="0"/>
        <v>145</v>
      </c>
      <c r="B52" s="86" t="s">
        <v>199</v>
      </c>
      <c r="C52" s="86" t="s">
        <v>306</v>
      </c>
      <c r="D52" s="2">
        <f t="shared" si="1"/>
        <v>145</v>
      </c>
    </row>
    <row r="53" spans="1:4" x14ac:dyDescent="0.35">
      <c r="A53" s="2">
        <f t="shared" si="0"/>
        <v>146</v>
      </c>
      <c r="B53" s="86" t="s">
        <v>200</v>
      </c>
      <c r="C53" s="86" t="s">
        <v>307</v>
      </c>
      <c r="D53" s="2">
        <f t="shared" si="1"/>
        <v>146</v>
      </c>
    </row>
    <row r="54" spans="1:4" x14ac:dyDescent="0.35">
      <c r="A54" s="2">
        <f t="shared" si="0"/>
        <v>147</v>
      </c>
      <c r="B54" s="86" t="s">
        <v>201</v>
      </c>
      <c r="C54" s="86" t="s">
        <v>202</v>
      </c>
      <c r="D54" s="2">
        <f t="shared" si="1"/>
        <v>147</v>
      </c>
    </row>
    <row r="55" spans="1:4" x14ac:dyDescent="0.35">
      <c r="A55" s="2">
        <f t="shared" si="0"/>
        <v>148</v>
      </c>
      <c r="B55" s="86" t="s">
        <v>203</v>
      </c>
      <c r="C55" s="86" t="s">
        <v>308</v>
      </c>
      <c r="D55" s="2">
        <f t="shared" si="1"/>
        <v>148</v>
      </c>
    </row>
    <row r="56" spans="1:4" x14ac:dyDescent="0.35">
      <c r="A56" s="2">
        <f t="shared" si="0"/>
        <v>149</v>
      </c>
      <c r="B56" s="86" t="s">
        <v>204</v>
      </c>
      <c r="C56" s="86" t="s">
        <v>205</v>
      </c>
      <c r="D56" s="2">
        <f t="shared" si="1"/>
        <v>149</v>
      </c>
    </row>
    <row r="57" spans="1:4" x14ac:dyDescent="0.35">
      <c r="A57" s="2">
        <f t="shared" si="0"/>
        <v>150</v>
      </c>
      <c r="B57" s="86" t="s">
        <v>206</v>
      </c>
      <c r="C57" s="86" t="s">
        <v>309</v>
      </c>
      <c r="D57" s="2">
        <f t="shared" si="1"/>
        <v>150</v>
      </c>
    </row>
    <row r="58" spans="1:4" x14ac:dyDescent="0.35">
      <c r="A58" s="2">
        <f t="shared" si="0"/>
        <v>151</v>
      </c>
      <c r="B58" s="86" t="s">
        <v>207</v>
      </c>
      <c r="C58" s="86" t="s">
        <v>208</v>
      </c>
      <c r="D58" s="2">
        <f t="shared" si="1"/>
        <v>151</v>
      </c>
    </row>
    <row r="59" spans="1:4" x14ac:dyDescent="0.35">
      <c r="A59" s="2">
        <f t="shared" si="0"/>
        <v>152</v>
      </c>
      <c r="B59" s="86" t="s">
        <v>209</v>
      </c>
      <c r="C59" s="86" t="s">
        <v>310</v>
      </c>
      <c r="D59" s="2">
        <f t="shared" si="1"/>
        <v>152</v>
      </c>
    </row>
    <row r="60" spans="1:4" x14ac:dyDescent="0.35">
      <c r="A60" s="2">
        <f t="shared" si="0"/>
        <v>153</v>
      </c>
      <c r="B60" s="86" t="s">
        <v>210</v>
      </c>
      <c r="C60" s="86" t="s">
        <v>211</v>
      </c>
      <c r="D60" s="2">
        <f t="shared" si="1"/>
        <v>153</v>
      </c>
    </row>
    <row r="61" spans="1:4" x14ac:dyDescent="0.35">
      <c r="A61" s="2">
        <f t="shared" si="0"/>
        <v>154</v>
      </c>
      <c r="B61" s="86" t="s">
        <v>212</v>
      </c>
      <c r="C61" s="86" t="s">
        <v>311</v>
      </c>
      <c r="D61" s="2">
        <f t="shared" si="1"/>
        <v>154</v>
      </c>
    </row>
    <row r="62" spans="1:4" x14ac:dyDescent="0.35">
      <c r="A62" s="2">
        <f t="shared" si="0"/>
        <v>155</v>
      </c>
      <c r="B62" s="86" t="s">
        <v>213</v>
      </c>
      <c r="C62" s="86" t="s">
        <v>214</v>
      </c>
      <c r="D62" s="2">
        <f t="shared" si="1"/>
        <v>155</v>
      </c>
    </row>
    <row r="63" spans="1:4" x14ac:dyDescent="0.35">
      <c r="A63" s="2">
        <f t="shared" si="0"/>
        <v>156</v>
      </c>
      <c r="B63" s="86" t="s">
        <v>215</v>
      </c>
      <c r="C63" s="86" t="s">
        <v>216</v>
      </c>
      <c r="D63" s="2">
        <f t="shared" si="1"/>
        <v>156</v>
      </c>
    </row>
    <row r="64" spans="1:4" x14ac:dyDescent="0.35">
      <c r="A64" s="2">
        <f t="shared" si="0"/>
        <v>157</v>
      </c>
      <c r="B64" s="86" t="s">
        <v>217</v>
      </c>
      <c r="C64" s="86" t="s">
        <v>312</v>
      </c>
      <c r="D64" s="2">
        <f t="shared" si="1"/>
        <v>157</v>
      </c>
    </row>
    <row r="65" spans="1:4" x14ac:dyDescent="0.35">
      <c r="A65" s="2">
        <f t="shared" si="0"/>
        <v>158</v>
      </c>
      <c r="B65" s="86" t="s">
        <v>218</v>
      </c>
      <c r="C65" s="86" t="s">
        <v>219</v>
      </c>
      <c r="D65" s="2">
        <f t="shared" si="1"/>
        <v>158</v>
      </c>
    </row>
    <row r="66" spans="1:4" x14ac:dyDescent="0.35">
      <c r="A66" s="2">
        <f t="shared" si="0"/>
        <v>159</v>
      </c>
      <c r="B66" s="86" t="s">
        <v>220</v>
      </c>
      <c r="C66" s="86" t="s">
        <v>313</v>
      </c>
      <c r="D66" s="2">
        <f t="shared" si="1"/>
        <v>159</v>
      </c>
    </row>
    <row r="67" spans="1:4" x14ac:dyDescent="0.35">
      <c r="A67" s="2">
        <f t="shared" si="0"/>
        <v>160</v>
      </c>
      <c r="B67" s="86" t="s">
        <v>76</v>
      </c>
      <c r="C67" s="86" t="s">
        <v>314</v>
      </c>
      <c r="D67" s="2">
        <f t="shared" si="1"/>
        <v>160</v>
      </c>
    </row>
    <row r="68" spans="1:4" x14ac:dyDescent="0.35">
      <c r="A68" s="2">
        <f t="shared" si="0"/>
        <v>161</v>
      </c>
      <c r="B68" s="86" t="s">
        <v>77</v>
      </c>
      <c r="C68" s="86" t="s">
        <v>315</v>
      </c>
      <c r="D68" s="2">
        <f t="shared" si="1"/>
        <v>161</v>
      </c>
    </row>
    <row r="69" spans="1:4" x14ac:dyDescent="0.35">
      <c r="A69" s="2">
        <f t="shared" si="0"/>
        <v>162</v>
      </c>
      <c r="B69" s="86" t="s">
        <v>102</v>
      </c>
      <c r="C69" s="86" t="s">
        <v>316</v>
      </c>
      <c r="D69" s="2">
        <f t="shared" si="1"/>
        <v>162</v>
      </c>
    </row>
  </sheetData>
  <mergeCells count="4">
    <mergeCell ref="A1:C1"/>
    <mergeCell ref="A2:C2"/>
    <mergeCell ref="A4:C4"/>
    <mergeCell ref="A3:C3"/>
  </mergeCells>
  <printOptions horizontalCentered="1"/>
  <pageMargins left="1" right="1" top="1" bottom="1" header="0.5" footer="0.5"/>
  <pageSetup scale="47" orientation="landscape" r:id="rId1"/>
  <headerFooter>
    <oddHeader xml:space="preserve">&amp;R&amp;10Docket No. ER19-13-000- Annual Update RY2024
&amp;F
</oddHeader>
  </headerFooter>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9C7F1-6B11-4EB8-ACF9-137D55B9D5D6}">
  <sheetPr>
    <pageSetUpPr fitToPage="1"/>
  </sheetPr>
  <dimension ref="A1:D66"/>
  <sheetViews>
    <sheetView showGridLines="0" tabSelected="1" view="pageBreakPreview" zoomScaleSheetLayoutView="100" workbookViewId="0">
      <selection activeCell="N11" sqref="N11"/>
    </sheetView>
  </sheetViews>
  <sheetFormatPr defaultRowHeight="14.5" x14ac:dyDescent="0.35"/>
  <cols>
    <col min="1" max="1" width="7" style="10" customWidth="1"/>
    <col min="2" max="2" width="14.1796875" style="10" customWidth="1"/>
    <col min="3" max="3" width="57.1796875" customWidth="1"/>
    <col min="4" max="4" width="7" customWidth="1"/>
    <col min="5" max="242" width="9.1796875"/>
    <col min="243" max="243" width="4.453125" customWidth="1"/>
    <col min="244" max="244" width="85.26953125" customWidth="1"/>
    <col min="245" max="245" width="9.81640625" customWidth="1"/>
    <col min="246" max="498" width="9.1796875"/>
    <col min="499" max="499" width="4.453125" customWidth="1"/>
    <col min="500" max="500" width="85.26953125" customWidth="1"/>
    <col min="501" max="501" width="9.81640625" customWidth="1"/>
    <col min="502" max="754" width="9.1796875"/>
    <col min="755" max="755" width="4.453125" customWidth="1"/>
    <col min="756" max="756" width="85.26953125" customWidth="1"/>
    <col min="757" max="757" width="9.81640625" customWidth="1"/>
    <col min="758" max="1010" width="9.1796875"/>
    <col min="1011" max="1011" width="4.453125" customWidth="1"/>
    <col min="1012" max="1012" width="85.26953125" customWidth="1"/>
    <col min="1013" max="1013" width="9.81640625" customWidth="1"/>
    <col min="1014" max="1266" width="9.1796875"/>
    <col min="1267" max="1267" width="4.453125" customWidth="1"/>
    <col min="1268" max="1268" width="85.26953125" customWidth="1"/>
    <col min="1269" max="1269" width="9.81640625" customWidth="1"/>
    <col min="1270" max="1522" width="9.1796875"/>
    <col min="1523" max="1523" width="4.453125" customWidth="1"/>
    <col min="1524" max="1524" width="85.26953125" customWidth="1"/>
    <col min="1525" max="1525" width="9.81640625" customWidth="1"/>
    <col min="1526" max="1778" width="9.1796875"/>
    <col min="1779" max="1779" width="4.453125" customWidth="1"/>
    <col min="1780" max="1780" width="85.26953125" customWidth="1"/>
    <col min="1781" max="1781" width="9.81640625" customWidth="1"/>
    <col min="1782" max="2034" width="9.1796875"/>
    <col min="2035" max="2035" width="4.453125" customWidth="1"/>
    <col min="2036" max="2036" width="85.26953125" customWidth="1"/>
    <col min="2037" max="2037" width="9.81640625" customWidth="1"/>
    <col min="2038" max="2290" width="9.1796875"/>
    <col min="2291" max="2291" width="4.453125" customWidth="1"/>
    <col min="2292" max="2292" width="85.26953125" customWidth="1"/>
    <col min="2293" max="2293" width="9.81640625" customWidth="1"/>
    <col min="2294" max="2546" width="9.1796875"/>
    <col min="2547" max="2547" width="4.453125" customWidth="1"/>
    <col min="2548" max="2548" width="85.26953125" customWidth="1"/>
    <col min="2549" max="2549" width="9.81640625" customWidth="1"/>
    <col min="2550" max="2802" width="9.1796875"/>
    <col min="2803" max="2803" width="4.453125" customWidth="1"/>
    <col min="2804" max="2804" width="85.26953125" customWidth="1"/>
    <col min="2805" max="2805" width="9.81640625" customWidth="1"/>
    <col min="2806" max="3058" width="9.1796875"/>
    <col min="3059" max="3059" width="4.453125" customWidth="1"/>
    <col min="3060" max="3060" width="85.26953125" customWidth="1"/>
    <col min="3061" max="3061" width="9.81640625" customWidth="1"/>
    <col min="3062" max="3314" width="9.1796875"/>
    <col min="3315" max="3315" width="4.453125" customWidth="1"/>
    <col min="3316" max="3316" width="85.26953125" customWidth="1"/>
    <col min="3317" max="3317" width="9.81640625" customWidth="1"/>
    <col min="3318" max="3570" width="9.1796875"/>
    <col min="3571" max="3571" width="4.453125" customWidth="1"/>
    <col min="3572" max="3572" width="85.26953125" customWidth="1"/>
    <col min="3573" max="3573" width="9.81640625" customWidth="1"/>
    <col min="3574" max="3826" width="9.1796875"/>
    <col min="3827" max="3827" width="4.453125" customWidth="1"/>
    <col min="3828" max="3828" width="85.26953125" customWidth="1"/>
    <col min="3829" max="3829" width="9.81640625" customWidth="1"/>
    <col min="3830" max="4082" width="9.1796875"/>
    <col min="4083" max="4083" width="4.453125" customWidth="1"/>
    <col min="4084" max="4084" width="85.26953125" customWidth="1"/>
    <col min="4085" max="4085" width="9.81640625" customWidth="1"/>
    <col min="4086" max="4338" width="9.1796875"/>
    <col min="4339" max="4339" width="4.453125" customWidth="1"/>
    <col min="4340" max="4340" width="85.26953125" customWidth="1"/>
    <col min="4341" max="4341" width="9.81640625" customWidth="1"/>
    <col min="4342" max="4594" width="9.1796875"/>
    <col min="4595" max="4595" width="4.453125" customWidth="1"/>
    <col min="4596" max="4596" width="85.26953125" customWidth="1"/>
    <col min="4597" max="4597" width="9.81640625" customWidth="1"/>
    <col min="4598" max="4850" width="9.1796875"/>
    <col min="4851" max="4851" width="4.453125" customWidth="1"/>
    <col min="4852" max="4852" width="85.26953125" customWidth="1"/>
    <col min="4853" max="4853" width="9.81640625" customWidth="1"/>
    <col min="4854" max="5106" width="9.1796875"/>
    <col min="5107" max="5107" width="4.453125" customWidth="1"/>
    <col min="5108" max="5108" width="85.26953125" customWidth="1"/>
    <col min="5109" max="5109" width="9.81640625" customWidth="1"/>
    <col min="5110" max="5362" width="9.1796875"/>
    <col min="5363" max="5363" width="4.453125" customWidth="1"/>
    <col min="5364" max="5364" width="85.26953125" customWidth="1"/>
    <col min="5365" max="5365" width="9.81640625" customWidth="1"/>
    <col min="5366" max="5618" width="9.1796875"/>
    <col min="5619" max="5619" width="4.453125" customWidth="1"/>
    <col min="5620" max="5620" width="85.26953125" customWidth="1"/>
    <col min="5621" max="5621" width="9.81640625" customWidth="1"/>
    <col min="5622" max="5874" width="9.1796875"/>
    <col min="5875" max="5875" width="4.453125" customWidth="1"/>
    <col min="5876" max="5876" width="85.26953125" customWidth="1"/>
    <col min="5877" max="5877" width="9.81640625" customWidth="1"/>
    <col min="5878" max="6130" width="9.1796875"/>
    <col min="6131" max="6131" width="4.453125" customWidth="1"/>
    <col min="6132" max="6132" width="85.26953125" customWidth="1"/>
    <col min="6133" max="6133" width="9.81640625" customWidth="1"/>
    <col min="6134" max="6386" width="9.1796875"/>
    <col min="6387" max="6387" width="4.453125" customWidth="1"/>
    <col min="6388" max="6388" width="85.26953125" customWidth="1"/>
    <col min="6389" max="6389" width="9.81640625" customWidth="1"/>
    <col min="6390" max="6642" width="9.1796875"/>
    <col min="6643" max="6643" width="4.453125" customWidth="1"/>
    <col min="6644" max="6644" width="85.26953125" customWidth="1"/>
    <col min="6645" max="6645" width="9.81640625" customWidth="1"/>
    <col min="6646" max="6898" width="9.1796875"/>
    <col min="6899" max="6899" width="4.453125" customWidth="1"/>
    <col min="6900" max="6900" width="85.26953125" customWidth="1"/>
    <col min="6901" max="6901" width="9.81640625" customWidth="1"/>
    <col min="6902" max="7154" width="9.1796875"/>
    <col min="7155" max="7155" width="4.453125" customWidth="1"/>
    <col min="7156" max="7156" width="85.26953125" customWidth="1"/>
    <col min="7157" max="7157" width="9.81640625" customWidth="1"/>
    <col min="7158" max="7410" width="9.1796875"/>
    <col min="7411" max="7411" width="4.453125" customWidth="1"/>
    <col min="7412" max="7412" width="85.26953125" customWidth="1"/>
    <col min="7413" max="7413" width="9.81640625" customWidth="1"/>
    <col min="7414" max="7666" width="9.1796875"/>
    <col min="7667" max="7667" width="4.453125" customWidth="1"/>
    <col min="7668" max="7668" width="85.26953125" customWidth="1"/>
    <col min="7669" max="7669" width="9.81640625" customWidth="1"/>
    <col min="7670" max="7922" width="9.1796875"/>
    <col min="7923" max="7923" width="4.453125" customWidth="1"/>
    <col min="7924" max="7924" width="85.26953125" customWidth="1"/>
    <col min="7925" max="7925" width="9.81640625" customWidth="1"/>
    <col min="7926" max="8178" width="9.1796875"/>
    <col min="8179" max="8179" width="4.453125" customWidth="1"/>
    <col min="8180" max="8180" width="85.26953125" customWidth="1"/>
    <col min="8181" max="8181" width="9.81640625" customWidth="1"/>
    <col min="8182" max="8434" width="9.1796875"/>
    <col min="8435" max="8435" width="4.453125" customWidth="1"/>
    <col min="8436" max="8436" width="85.26953125" customWidth="1"/>
    <col min="8437" max="8437" width="9.81640625" customWidth="1"/>
    <col min="8438" max="8690" width="9.1796875"/>
    <col min="8691" max="8691" width="4.453125" customWidth="1"/>
    <col min="8692" max="8692" width="85.26953125" customWidth="1"/>
    <col min="8693" max="8693" width="9.81640625" customWidth="1"/>
    <col min="8694" max="8946" width="9.1796875"/>
    <col min="8947" max="8947" width="4.453125" customWidth="1"/>
    <col min="8948" max="8948" width="85.26953125" customWidth="1"/>
    <col min="8949" max="8949" width="9.81640625" customWidth="1"/>
    <col min="8950" max="9202" width="9.1796875"/>
    <col min="9203" max="9203" width="4.453125" customWidth="1"/>
    <col min="9204" max="9204" width="85.26953125" customWidth="1"/>
    <col min="9205" max="9205" width="9.81640625" customWidth="1"/>
    <col min="9206" max="9458" width="9.1796875"/>
    <col min="9459" max="9459" width="4.453125" customWidth="1"/>
    <col min="9460" max="9460" width="85.26953125" customWidth="1"/>
    <col min="9461" max="9461" width="9.81640625" customWidth="1"/>
    <col min="9462" max="9714" width="9.1796875"/>
    <col min="9715" max="9715" width="4.453125" customWidth="1"/>
    <col min="9716" max="9716" width="85.26953125" customWidth="1"/>
    <col min="9717" max="9717" width="9.81640625" customWidth="1"/>
    <col min="9718" max="9970" width="9.1796875"/>
    <col min="9971" max="9971" width="4.453125" customWidth="1"/>
    <col min="9972" max="9972" width="85.26953125" customWidth="1"/>
    <col min="9973" max="9973" width="9.81640625" customWidth="1"/>
    <col min="9974" max="10226" width="9.1796875"/>
    <col min="10227" max="10227" width="4.453125" customWidth="1"/>
    <col min="10228" max="10228" width="85.26953125" customWidth="1"/>
    <col min="10229" max="10229" width="9.81640625" customWidth="1"/>
    <col min="10230" max="10482" width="9.1796875"/>
    <col min="10483" max="10483" width="4.453125" customWidth="1"/>
    <col min="10484" max="10484" width="85.26953125" customWidth="1"/>
    <col min="10485" max="10485" width="9.81640625" customWidth="1"/>
    <col min="10486" max="10738" width="9.1796875"/>
    <col min="10739" max="10739" width="4.453125" customWidth="1"/>
    <col min="10740" max="10740" width="85.26953125" customWidth="1"/>
    <col min="10741" max="10741" width="9.81640625" customWidth="1"/>
    <col min="10742" max="10994" width="9.1796875"/>
    <col min="10995" max="10995" width="4.453125" customWidth="1"/>
    <col min="10996" max="10996" width="85.26953125" customWidth="1"/>
    <col min="10997" max="10997" width="9.81640625" customWidth="1"/>
    <col min="10998" max="11250" width="9.1796875"/>
    <col min="11251" max="11251" width="4.453125" customWidth="1"/>
    <col min="11252" max="11252" width="85.26953125" customWidth="1"/>
    <col min="11253" max="11253" width="9.81640625" customWidth="1"/>
    <col min="11254" max="11506" width="9.1796875"/>
    <col min="11507" max="11507" width="4.453125" customWidth="1"/>
    <col min="11508" max="11508" width="85.26953125" customWidth="1"/>
    <col min="11509" max="11509" width="9.81640625" customWidth="1"/>
    <col min="11510" max="11762" width="9.1796875"/>
    <col min="11763" max="11763" width="4.453125" customWidth="1"/>
    <col min="11764" max="11764" width="85.26953125" customWidth="1"/>
    <col min="11765" max="11765" width="9.81640625" customWidth="1"/>
    <col min="11766" max="12018" width="9.1796875"/>
    <col min="12019" max="12019" width="4.453125" customWidth="1"/>
    <col min="12020" max="12020" width="85.26953125" customWidth="1"/>
    <col min="12021" max="12021" width="9.81640625" customWidth="1"/>
    <col min="12022" max="12274" width="9.1796875"/>
    <col min="12275" max="12275" width="4.453125" customWidth="1"/>
    <col min="12276" max="12276" width="85.26953125" customWidth="1"/>
    <col min="12277" max="12277" width="9.81640625" customWidth="1"/>
    <col min="12278" max="12530" width="9.1796875"/>
    <col min="12531" max="12531" width="4.453125" customWidth="1"/>
    <col min="12532" max="12532" width="85.26953125" customWidth="1"/>
    <col min="12533" max="12533" width="9.81640625" customWidth="1"/>
    <col min="12534" max="12786" width="9.1796875"/>
    <col min="12787" max="12787" width="4.453125" customWidth="1"/>
    <col min="12788" max="12788" width="85.26953125" customWidth="1"/>
    <col min="12789" max="12789" width="9.81640625" customWidth="1"/>
    <col min="12790" max="13042" width="9.1796875"/>
    <col min="13043" max="13043" width="4.453125" customWidth="1"/>
    <col min="13044" max="13044" width="85.26953125" customWidth="1"/>
    <col min="13045" max="13045" width="9.81640625" customWidth="1"/>
    <col min="13046" max="13298" width="9.1796875"/>
    <col min="13299" max="13299" width="4.453125" customWidth="1"/>
    <col min="13300" max="13300" width="85.26953125" customWidth="1"/>
    <col min="13301" max="13301" width="9.81640625" customWidth="1"/>
    <col min="13302" max="13554" width="9.1796875"/>
    <col min="13555" max="13555" width="4.453125" customWidth="1"/>
    <col min="13556" max="13556" width="85.26953125" customWidth="1"/>
    <col min="13557" max="13557" width="9.81640625" customWidth="1"/>
    <col min="13558" max="13810" width="9.1796875"/>
    <col min="13811" max="13811" width="4.453125" customWidth="1"/>
    <col min="13812" max="13812" width="85.26953125" customWidth="1"/>
    <col min="13813" max="13813" width="9.81640625" customWidth="1"/>
    <col min="13814" max="14066" width="9.1796875"/>
    <col min="14067" max="14067" width="4.453125" customWidth="1"/>
    <col min="14068" max="14068" width="85.26953125" customWidth="1"/>
    <col min="14069" max="14069" width="9.81640625" customWidth="1"/>
    <col min="14070" max="14322" width="9.1796875"/>
    <col min="14323" max="14323" width="4.453125" customWidth="1"/>
    <col min="14324" max="14324" width="85.26953125" customWidth="1"/>
    <col min="14325" max="14325" width="9.81640625" customWidth="1"/>
    <col min="14326" max="14578" width="9.1796875"/>
    <col min="14579" max="14579" width="4.453125" customWidth="1"/>
    <col min="14580" max="14580" width="85.26953125" customWidth="1"/>
    <col min="14581" max="14581" width="9.81640625" customWidth="1"/>
    <col min="14582" max="14834" width="9.1796875"/>
    <col min="14835" max="14835" width="4.453125" customWidth="1"/>
    <col min="14836" max="14836" width="85.26953125" customWidth="1"/>
    <col min="14837" max="14837" width="9.81640625" customWidth="1"/>
    <col min="14838" max="15090" width="9.1796875"/>
    <col min="15091" max="15091" width="4.453125" customWidth="1"/>
    <col min="15092" max="15092" width="85.26953125" customWidth="1"/>
    <col min="15093" max="15093" width="9.81640625" customWidth="1"/>
    <col min="15094" max="15346" width="9.1796875"/>
    <col min="15347" max="15347" width="4.453125" customWidth="1"/>
    <col min="15348" max="15348" width="85.26953125" customWidth="1"/>
    <col min="15349" max="15349" width="9.81640625" customWidth="1"/>
    <col min="15350" max="15602" width="9.1796875"/>
    <col min="15603" max="15603" width="4.453125" customWidth="1"/>
    <col min="15604" max="15604" width="85.26953125" customWidth="1"/>
    <col min="15605" max="15605" width="9.81640625" customWidth="1"/>
    <col min="15606" max="15858" width="9.1796875"/>
    <col min="15859" max="15859" width="4.453125" customWidth="1"/>
    <col min="15860" max="15860" width="85.26953125" customWidth="1"/>
    <col min="15861" max="15861" width="9.81640625" customWidth="1"/>
    <col min="15862" max="16114" width="9.1796875"/>
    <col min="16115" max="16115" width="4.453125" customWidth="1"/>
    <col min="16116" max="16116" width="85.26953125" customWidth="1"/>
    <col min="16117" max="16117" width="9.81640625" customWidth="1"/>
    <col min="16118" max="16384" width="9.1796875"/>
  </cols>
  <sheetData>
    <row r="1" spans="1:4" x14ac:dyDescent="0.35">
      <c r="A1" s="91" t="s">
        <v>175</v>
      </c>
      <c r="B1" s="91"/>
      <c r="C1" s="91"/>
    </row>
    <row r="2" spans="1:4" x14ac:dyDescent="0.35">
      <c r="A2" s="91" t="str">
        <f>ToC!A2</f>
        <v>TO Tariff Rate Year 2024</v>
      </c>
      <c r="B2" s="91"/>
      <c r="C2" s="91"/>
    </row>
    <row r="3" spans="1:4" x14ac:dyDescent="0.35">
      <c r="A3" s="91" t="s">
        <v>268</v>
      </c>
      <c r="B3" s="91"/>
      <c r="C3" s="91"/>
      <c r="D3" s="10"/>
    </row>
    <row r="4" spans="1:4" x14ac:dyDescent="0.35">
      <c r="A4" s="91" t="s">
        <v>269</v>
      </c>
      <c r="B4" s="91"/>
      <c r="C4" s="91"/>
      <c r="D4" s="10"/>
    </row>
    <row r="6" spans="1:4" x14ac:dyDescent="0.35">
      <c r="A6" s="84" t="s">
        <v>103</v>
      </c>
      <c r="B6" s="84" t="s">
        <v>221</v>
      </c>
      <c r="C6" s="84" t="s">
        <v>222</v>
      </c>
      <c r="D6" s="84" t="s">
        <v>103</v>
      </c>
    </row>
    <row r="7" spans="1:4" x14ac:dyDescent="0.35">
      <c r="A7" s="2">
        <v>100</v>
      </c>
      <c r="B7" s="10">
        <v>101</v>
      </c>
      <c r="C7" s="87" t="s">
        <v>223</v>
      </c>
      <c r="D7" s="2">
        <f>A7</f>
        <v>100</v>
      </c>
    </row>
    <row r="8" spans="1:4" x14ac:dyDescent="0.35">
      <c r="A8" s="2">
        <f>A7+1</f>
        <v>101</v>
      </c>
      <c r="B8" s="10">
        <v>102</v>
      </c>
      <c r="C8" s="87" t="s">
        <v>224</v>
      </c>
      <c r="D8" s="2">
        <f t="shared" ref="D8:D66" si="0">A8</f>
        <v>101</v>
      </c>
    </row>
    <row r="9" spans="1:4" x14ac:dyDescent="0.35">
      <c r="A9" s="2">
        <f t="shared" ref="A9:A66" si="1">A8+1</f>
        <v>102</v>
      </c>
      <c r="B9" s="10">
        <v>106</v>
      </c>
      <c r="C9" s="87" t="s">
        <v>225</v>
      </c>
      <c r="D9" s="2">
        <f t="shared" si="0"/>
        <v>102</v>
      </c>
    </row>
    <row r="10" spans="1:4" x14ac:dyDescent="0.35">
      <c r="A10" s="2">
        <f t="shared" si="1"/>
        <v>103</v>
      </c>
      <c r="B10" s="10">
        <v>109</v>
      </c>
      <c r="C10" s="87" t="s">
        <v>348</v>
      </c>
      <c r="D10" s="2">
        <f t="shared" si="0"/>
        <v>103</v>
      </c>
    </row>
    <row r="11" spans="1:4" x14ac:dyDescent="0.35">
      <c r="A11" s="2">
        <f t="shared" si="1"/>
        <v>104</v>
      </c>
      <c r="B11" s="10">
        <v>120</v>
      </c>
      <c r="C11" s="87" t="s">
        <v>226</v>
      </c>
      <c r="D11" s="2">
        <f t="shared" si="0"/>
        <v>104</v>
      </c>
    </row>
    <row r="12" spans="1:4" x14ac:dyDescent="0.35">
      <c r="A12" s="2">
        <f t="shared" si="1"/>
        <v>105</v>
      </c>
      <c r="B12" s="10">
        <v>121</v>
      </c>
      <c r="C12" s="87" t="s">
        <v>227</v>
      </c>
      <c r="D12" s="2">
        <f t="shared" si="0"/>
        <v>105</v>
      </c>
    </row>
    <row r="13" spans="1:4" x14ac:dyDescent="0.35">
      <c r="A13" s="2">
        <f t="shared" si="1"/>
        <v>106</v>
      </c>
      <c r="B13" s="10">
        <v>122</v>
      </c>
      <c r="C13" s="87" t="s">
        <v>349</v>
      </c>
      <c r="D13" s="2">
        <f t="shared" si="0"/>
        <v>106</v>
      </c>
    </row>
    <row r="14" spans="1:4" x14ac:dyDescent="0.35">
      <c r="A14" s="2">
        <f t="shared" si="1"/>
        <v>107</v>
      </c>
      <c r="B14" s="10">
        <v>130</v>
      </c>
      <c r="C14" s="87" t="s">
        <v>228</v>
      </c>
      <c r="D14" s="2">
        <f t="shared" si="0"/>
        <v>107</v>
      </c>
    </row>
    <row r="15" spans="1:4" x14ac:dyDescent="0.35">
      <c r="A15" s="2">
        <f t="shared" si="1"/>
        <v>108</v>
      </c>
      <c r="B15" s="10">
        <v>131</v>
      </c>
      <c r="C15" s="87" t="s">
        <v>229</v>
      </c>
      <c r="D15" s="2">
        <f t="shared" si="0"/>
        <v>108</v>
      </c>
    </row>
    <row r="16" spans="1:4" x14ac:dyDescent="0.35">
      <c r="A16" s="2">
        <f t="shared" si="1"/>
        <v>109</v>
      </c>
      <c r="B16" s="10">
        <v>141</v>
      </c>
      <c r="C16" s="87" t="s">
        <v>230</v>
      </c>
      <c r="D16" s="2">
        <f t="shared" si="0"/>
        <v>109</v>
      </c>
    </row>
    <row r="17" spans="1:4" x14ac:dyDescent="0.35">
      <c r="A17" s="2">
        <f t="shared" si="1"/>
        <v>110</v>
      </c>
      <c r="B17" s="10">
        <v>150</v>
      </c>
      <c r="C17" s="87" t="s">
        <v>350</v>
      </c>
      <c r="D17" s="2">
        <f t="shared" si="0"/>
        <v>110</v>
      </c>
    </row>
    <row r="18" spans="1:4" x14ac:dyDescent="0.35">
      <c r="A18" s="2">
        <f t="shared" si="1"/>
        <v>111</v>
      </c>
      <c r="B18" s="2">
        <v>200</v>
      </c>
      <c r="C18" s="88" t="s">
        <v>231</v>
      </c>
      <c r="D18" s="2">
        <f t="shared" si="0"/>
        <v>111</v>
      </c>
    </row>
    <row r="19" spans="1:4" x14ac:dyDescent="0.35">
      <c r="A19" s="2">
        <f t="shared" si="1"/>
        <v>112</v>
      </c>
      <c r="B19" s="2">
        <v>201</v>
      </c>
      <c r="C19" s="88" t="s">
        <v>232</v>
      </c>
      <c r="D19" s="2">
        <f t="shared" si="0"/>
        <v>112</v>
      </c>
    </row>
    <row r="20" spans="1:4" x14ac:dyDescent="0.35">
      <c r="A20" s="2">
        <f t="shared" si="1"/>
        <v>113</v>
      </c>
      <c r="B20" s="2">
        <v>202</v>
      </c>
      <c r="C20" s="88" t="s">
        <v>233</v>
      </c>
      <c r="D20" s="2">
        <f t="shared" si="0"/>
        <v>113</v>
      </c>
    </row>
    <row r="21" spans="1:4" x14ac:dyDescent="0.35">
      <c r="A21" s="2">
        <f t="shared" si="1"/>
        <v>114</v>
      </c>
      <c r="B21" s="10">
        <v>203</v>
      </c>
      <c r="C21" s="87" t="s">
        <v>234</v>
      </c>
      <c r="D21" s="2">
        <f t="shared" si="0"/>
        <v>114</v>
      </c>
    </row>
    <row r="22" spans="1:4" x14ac:dyDescent="0.35">
      <c r="A22" s="2">
        <f t="shared" si="1"/>
        <v>115</v>
      </c>
      <c r="B22" s="10">
        <v>204</v>
      </c>
      <c r="C22" s="87" t="s">
        <v>235</v>
      </c>
      <c r="D22" s="2">
        <f t="shared" si="0"/>
        <v>115</v>
      </c>
    </row>
    <row r="23" spans="1:4" x14ac:dyDescent="0.35">
      <c r="A23" s="2">
        <f t="shared" si="1"/>
        <v>116</v>
      </c>
      <c r="B23" s="10">
        <v>205</v>
      </c>
      <c r="C23" s="87" t="s">
        <v>351</v>
      </c>
      <c r="D23" s="2">
        <f t="shared" si="0"/>
        <v>116</v>
      </c>
    </row>
    <row r="24" spans="1:4" x14ac:dyDescent="0.35">
      <c r="A24" s="2">
        <f t="shared" si="1"/>
        <v>117</v>
      </c>
      <c r="B24" s="10">
        <v>300</v>
      </c>
      <c r="C24" s="87" t="s">
        <v>236</v>
      </c>
      <c r="D24" s="2">
        <f t="shared" si="0"/>
        <v>117</v>
      </c>
    </row>
    <row r="25" spans="1:4" x14ac:dyDescent="0.35">
      <c r="A25" s="2">
        <f t="shared" si="1"/>
        <v>118</v>
      </c>
      <c r="B25" s="10">
        <v>301</v>
      </c>
      <c r="C25" s="87" t="s">
        <v>237</v>
      </c>
      <c r="D25" s="2">
        <f t="shared" si="0"/>
        <v>118</v>
      </c>
    </row>
    <row r="26" spans="1:4" x14ac:dyDescent="0.35">
      <c r="A26" s="2">
        <f t="shared" si="1"/>
        <v>119</v>
      </c>
      <c r="B26" s="10">
        <v>302</v>
      </c>
      <c r="C26" s="87" t="s">
        <v>238</v>
      </c>
      <c r="D26" s="2">
        <f t="shared" si="0"/>
        <v>119</v>
      </c>
    </row>
    <row r="27" spans="1:4" x14ac:dyDescent="0.35">
      <c r="A27" s="2">
        <f t="shared" si="1"/>
        <v>120</v>
      </c>
      <c r="B27" s="10">
        <v>303</v>
      </c>
      <c r="C27" s="87" t="s">
        <v>239</v>
      </c>
      <c r="D27" s="2">
        <f t="shared" si="0"/>
        <v>120</v>
      </c>
    </row>
    <row r="28" spans="1:4" x14ac:dyDescent="0.35">
      <c r="A28" s="2">
        <f t="shared" si="1"/>
        <v>121</v>
      </c>
      <c r="B28" s="10">
        <v>312</v>
      </c>
      <c r="C28" s="87" t="s">
        <v>352</v>
      </c>
      <c r="D28" s="2">
        <f t="shared" si="0"/>
        <v>121</v>
      </c>
    </row>
    <row r="29" spans="1:4" x14ac:dyDescent="0.35">
      <c r="A29" s="2">
        <f t="shared" si="1"/>
        <v>122</v>
      </c>
      <c r="B29" s="10">
        <v>313</v>
      </c>
      <c r="C29" s="87" t="s">
        <v>240</v>
      </c>
      <c r="D29" s="2">
        <f t="shared" si="0"/>
        <v>122</v>
      </c>
    </row>
    <row r="30" spans="1:4" x14ac:dyDescent="0.35">
      <c r="A30" s="2">
        <f t="shared" si="1"/>
        <v>123</v>
      </c>
      <c r="B30" s="10">
        <v>314</v>
      </c>
      <c r="C30" s="87" t="s">
        <v>353</v>
      </c>
      <c r="D30" s="2">
        <f t="shared" si="0"/>
        <v>123</v>
      </c>
    </row>
    <row r="31" spans="1:4" x14ac:dyDescent="0.35">
      <c r="A31" s="2">
        <f t="shared" si="1"/>
        <v>124</v>
      </c>
      <c r="B31" s="10">
        <v>315</v>
      </c>
      <c r="C31" s="87" t="s">
        <v>354</v>
      </c>
      <c r="D31" s="2">
        <f t="shared" si="0"/>
        <v>124</v>
      </c>
    </row>
    <row r="32" spans="1:4" x14ac:dyDescent="0.35">
      <c r="A32" s="2">
        <f t="shared" si="1"/>
        <v>125</v>
      </c>
      <c r="B32" s="10">
        <v>316</v>
      </c>
      <c r="C32" s="87" t="s">
        <v>355</v>
      </c>
      <c r="D32" s="2">
        <f t="shared" si="0"/>
        <v>125</v>
      </c>
    </row>
    <row r="33" spans="1:4" x14ac:dyDescent="0.35">
      <c r="A33" s="2">
        <f t="shared" si="1"/>
        <v>126</v>
      </c>
      <c r="B33" s="10">
        <v>317</v>
      </c>
      <c r="C33" s="87" t="s">
        <v>356</v>
      </c>
      <c r="D33" s="2">
        <f t="shared" si="0"/>
        <v>126</v>
      </c>
    </row>
    <row r="34" spans="1:4" x14ac:dyDescent="0.35">
      <c r="A34" s="2">
        <f t="shared" si="1"/>
        <v>127</v>
      </c>
      <c r="B34" s="10">
        <v>322</v>
      </c>
      <c r="C34" s="87" t="s">
        <v>241</v>
      </c>
      <c r="D34" s="2">
        <f t="shared" si="0"/>
        <v>127</v>
      </c>
    </row>
    <row r="35" spans="1:4" x14ac:dyDescent="0.35">
      <c r="A35" s="2">
        <f t="shared" si="1"/>
        <v>128</v>
      </c>
      <c r="B35" s="10">
        <v>323</v>
      </c>
      <c r="C35" s="87" t="s">
        <v>357</v>
      </c>
      <c r="D35" s="2">
        <f t="shared" si="0"/>
        <v>128</v>
      </c>
    </row>
    <row r="36" spans="1:4" x14ac:dyDescent="0.35">
      <c r="A36" s="2">
        <f t="shared" si="1"/>
        <v>129</v>
      </c>
      <c r="B36" s="10">
        <v>324</v>
      </c>
      <c r="C36" s="87" t="s">
        <v>358</v>
      </c>
      <c r="D36" s="2">
        <f t="shared" si="0"/>
        <v>129</v>
      </c>
    </row>
    <row r="37" spans="1:4" x14ac:dyDescent="0.35">
      <c r="A37" s="2">
        <f t="shared" si="1"/>
        <v>130</v>
      </c>
      <c r="B37" s="10">
        <v>325</v>
      </c>
      <c r="C37" s="87" t="s">
        <v>359</v>
      </c>
      <c r="D37" s="2">
        <f t="shared" si="0"/>
        <v>130</v>
      </c>
    </row>
    <row r="38" spans="1:4" x14ac:dyDescent="0.35">
      <c r="A38" s="2">
        <f t="shared" si="1"/>
        <v>131</v>
      </c>
      <c r="B38" s="10">
        <v>399</v>
      </c>
      <c r="C38" s="87" t="s">
        <v>360</v>
      </c>
      <c r="D38" s="2">
        <f t="shared" si="0"/>
        <v>131</v>
      </c>
    </row>
    <row r="39" spans="1:4" x14ac:dyDescent="0.35">
      <c r="A39" s="2">
        <f t="shared" si="1"/>
        <v>132</v>
      </c>
      <c r="B39" s="10">
        <v>400</v>
      </c>
      <c r="C39" s="87" t="s">
        <v>242</v>
      </c>
      <c r="D39" s="2">
        <f t="shared" si="0"/>
        <v>132</v>
      </c>
    </row>
    <row r="40" spans="1:4" x14ac:dyDescent="0.35">
      <c r="A40" s="2">
        <f t="shared" si="1"/>
        <v>133</v>
      </c>
      <c r="B40" s="10">
        <v>401</v>
      </c>
      <c r="C40" s="87" t="s">
        <v>243</v>
      </c>
      <c r="D40" s="2">
        <f t="shared" si="0"/>
        <v>133</v>
      </c>
    </row>
    <row r="41" spans="1:4" x14ac:dyDescent="0.35">
      <c r="A41" s="2">
        <f t="shared" si="1"/>
        <v>134</v>
      </c>
      <c r="B41" s="10">
        <v>500</v>
      </c>
      <c r="C41" s="87" t="s">
        <v>244</v>
      </c>
      <c r="D41" s="2">
        <f t="shared" si="0"/>
        <v>134</v>
      </c>
    </row>
    <row r="42" spans="1:4" x14ac:dyDescent="0.35">
      <c r="A42" s="2">
        <f t="shared" si="1"/>
        <v>135</v>
      </c>
      <c r="B42" s="10">
        <v>501</v>
      </c>
      <c r="C42" s="87" t="s">
        <v>245</v>
      </c>
      <c r="D42" s="2">
        <f t="shared" si="0"/>
        <v>135</v>
      </c>
    </row>
    <row r="43" spans="1:4" x14ac:dyDescent="0.35">
      <c r="A43" s="2">
        <f t="shared" si="1"/>
        <v>136</v>
      </c>
      <c r="B43" s="10">
        <v>510</v>
      </c>
      <c r="C43" s="87" t="s">
        <v>246</v>
      </c>
      <c r="D43" s="2">
        <f t="shared" si="0"/>
        <v>136</v>
      </c>
    </row>
    <row r="44" spans="1:4" x14ac:dyDescent="0.35">
      <c r="A44" s="2">
        <f t="shared" si="1"/>
        <v>137</v>
      </c>
      <c r="B44" s="10">
        <v>511</v>
      </c>
      <c r="C44" s="87" t="s">
        <v>247</v>
      </c>
      <c r="D44" s="2">
        <f t="shared" si="0"/>
        <v>137</v>
      </c>
    </row>
    <row r="45" spans="1:4" x14ac:dyDescent="0.35">
      <c r="A45" s="2">
        <f t="shared" si="1"/>
        <v>138</v>
      </c>
      <c r="B45" s="10">
        <v>512</v>
      </c>
      <c r="C45" s="87" t="s">
        <v>248</v>
      </c>
      <c r="D45" s="2">
        <f t="shared" si="0"/>
        <v>138</v>
      </c>
    </row>
    <row r="46" spans="1:4" x14ac:dyDescent="0.35">
      <c r="A46" s="2">
        <f t="shared" si="1"/>
        <v>139</v>
      </c>
      <c r="B46" s="10">
        <v>513</v>
      </c>
      <c r="C46" s="87" t="s">
        <v>249</v>
      </c>
      <c r="D46" s="2">
        <f t="shared" si="0"/>
        <v>139</v>
      </c>
    </row>
    <row r="47" spans="1:4" x14ac:dyDescent="0.35">
      <c r="A47" s="2">
        <f t="shared" si="1"/>
        <v>140</v>
      </c>
      <c r="B47" s="10">
        <v>520</v>
      </c>
      <c r="C47" s="87" t="s">
        <v>250</v>
      </c>
      <c r="D47" s="2">
        <f t="shared" si="0"/>
        <v>140</v>
      </c>
    </row>
    <row r="48" spans="1:4" x14ac:dyDescent="0.35">
      <c r="A48" s="2">
        <f t="shared" si="1"/>
        <v>141</v>
      </c>
      <c r="B48" s="10">
        <v>521</v>
      </c>
      <c r="C48" s="87" t="s">
        <v>251</v>
      </c>
      <c r="D48" s="2">
        <f t="shared" si="0"/>
        <v>141</v>
      </c>
    </row>
    <row r="49" spans="1:4" x14ac:dyDescent="0.35">
      <c r="A49" s="2">
        <f t="shared" si="1"/>
        <v>142</v>
      </c>
      <c r="B49" s="10">
        <v>522</v>
      </c>
      <c r="C49" s="87" t="s">
        <v>252</v>
      </c>
      <c r="D49" s="2">
        <f t="shared" si="0"/>
        <v>142</v>
      </c>
    </row>
    <row r="50" spans="1:4" x14ac:dyDescent="0.35">
      <c r="A50" s="2">
        <f t="shared" si="1"/>
        <v>143</v>
      </c>
      <c r="B50" s="10">
        <v>523</v>
      </c>
      <c r="C50" s="87" t="s">
        <v>253</v>
      </c>
      <c r="D50" s="2">
        <f t="shared" si="0"/>
        <v>143</v>
      </c>
    </row>
    <row r="51" spans="1:4" x14ac:dyDescent="0.35">
      <c r="A51" s="2">
        <f t="shared" si="1"/>
        <v>144</v>
      </c>
      <c r="B51" s="10">
        <v>524</v>
      </c>
      <c r="C51" s="87" t="s">
        <v>254</v>
      </c>
      <c r="D51" s="2">
        <f t="shared" si="0"/>
        <v>144</v>
      </c>
    </row>
    <row r="52" spans="1:4" x14ac:dyDescent="0.35">
      <c r="A52" s="2">
        <f t="shared" si="1"/>
        <v>145</v>
      </c>
      <c r="B52" s="10">
        <v>525</v>
      </c>
      <c r="C52" s="87" t="s">
        <v>255</v>
      </c>
      <c r="D52" s="2">
        <f t="shared" si="0"/>
        <v>145</v>
      </c>
    </row>
    <row r="53" spans="1:4" x14ac:dyDescent="0.35">
      <c r="A53" s="2">
        <f t="shared" si="1"/>
        <v>146</v>
      </c>
      <c r="B53" s="10">
        <v>526</v>
      </c>
      <c r="C53" s="87" t="s">
        <v>256</v>
      </c>
      <c r="D53" s="2">
        <f t="shared" si="0"/>
        <v>146</v>
      </c>
    </row>
    <row r="54" spans="1:4" x14ac:dyDescent="0.35">
      <c r="A54" s="2">
        <f t="shared" si="1"/>
        <v>147</v>
      </c>
      <c r="B54" s="10">
        <v>527</v>
      </c>
      <c r="C54" s="87" t="s">
        <v>257</v>
      </c>
      <c r="D54" s="2">
        <f t="shared" si="0"/>
        <v>147</v>
      </c>
    </row>
    <row r="55" spans="1:4" x14ac:dyDescent="0.35">
      <c r="A55" s="2">
        <f t="shared" si="1"/>
        <v>148</v>
      </c>
      <c r="B55" s="10">
        <v>540</v>
      </c>
      <c r="C55" s="87" t="s">
        <v>258</v>
      </c>
      <c r="D55" s="2">
        <f t="shared" si="0"/>
        <v>148</v>
      </c>
    </row>
    <row r="56" spans="1:4" x14ac:dyDescent="0.35">
      <c r="A56" s="2">
        <f t="shared" si="1"/>
        <v>149</v>
      </c>
      <c r="B56" s="10">
        <v>570</v>
      </c>
      <c r="C56" s="87" t="s">
        <v>361</v>
      </c>
      <c r="D56" s="2">
        <f t="shared" si="0"/>
        <v>149</v>
      </c>
    </row>
    <row r="57" spans="1:4" x14ac:dyDescent="0.35">
      <c r="A57" s="2">
        <f t="shared" si="1"/>
        <v>150</v>
      </c>
      <c r="B57" s="10">
        <v>601</v>
      </c>
      <c r="C57" s="87" t="s">
        <v>259</v>
      </c>
      <c r="D57" s="2">
        <f t="shared" si="0"/>
        <v>150</v>
      </c>
    </row>
    <row r="58" spans="1:4" x14ac:dyDescent="0.35">
      <c r="A58" s="2">
        <f t="shared" si="1"/>
        <v>151</v>
      </c>
      <c r="B58" s="10">
        <v>602</v>
      </c>
      <c r="C58" s="87" t="s">
        <v>260</v>
      </c>
      <c r="D58" s="2">
        <f t="shared" si="0"/>
        <v>151</v>
      </c>
    </row>
    <row r="59" spans="1:4" x14ac:dyDescent="0.35">
      <c r="A59" s="2">
        <f t="shared" si="1"/>
        <v>152</v>
      </c>
      <c r="B59" s="10">
        <v>603</v>
      </c>
      <c r="C59" s="87" t="s">
        <v>261</v>
      </c>
      <c r="D59" s="2">
        <f t="shared" si="0"/>
        <v>152</v>
      </c>
    </row>
    <row r="60" spans="1:4" x14ac:dyDescent="0.35">
      <c r="A60" s="2">
        <f t="shared" si="1"/>
        <v>153</v>
      </c>
      <c r="B60" s="10">
        <v>605</v>
      </c>
      <c r="C60" s="87" t="s">
        <v>362</v>
      </c>
      <c r="D60" s="2">
        <f t="shared" si="0"/>
        <v>153</v>
      </c>
    </row>
    <row r="61" spans="1:4" x14ac:dyDescent="0.35">
      <c r="A61" s="2">
        <f t="shared" si="1"/>
        <v>154</v>
      </c>
      <c r="B61" s="10">
        <v>612</v>
      </c>
      <c r="C61" s="87" t="s">
        <v>262</v>
      </c>
      <c r="D61" s="2">
        <f t="shared" si="0"/>
        <v>154</v>
      </c>
    </row>
    <row r="62" spans="1:4" x14ac:dyDescent="0.35">
      <c r="A62" s="2">
        <f t="shared" si="1"/>
        <v>155</v>
      </c>
      <c r="B62" s="10">
        <v>613</v>
      </c>
      <c r="C62" s="87" t="s">
        <v>363</v>
      </c>
      <c r="D62" s="2">
        <f t="shared" si="0"/>
        <v>155</v>
      </c>
    </row>
    <row r="63" spans="1:4" x14ac:dyDescent="0.35">
      <c r="A63" s="2">
        <f t="shared" si="1"/>
        <v>156</v>
      </c>
      <c r="B63" s="10">
        <v>615</v>
      </c>
      <c r="C63" s="87" t="s">
        <v>364</v>
      </c>
      <c r="D63" s="2">
        <f t="shared" si="0"/>
        <v>156</v>
      </c>
    </row>
    <row r="64" spans="1:4" x14ac:dyDescent="0.35">
      <c r="A64" s="2">
        <f t="shared" si="1"/>
        <v>157</v>
      </c>
      <c r="B64" s="10">
        <v>800</v>
      </c>
      <c r="C64" s="87" t="s">
        <v>263</v>
      </c>
      <c r="D64" s="2">
        <f t="shared" si="0"/>
        <v>157</v>
      </c>
    </row>
    <row r="65" spans="1:4" x14ac:dyDescent="0.35">
      <c r="A65" s="2">
        <f t="shared" si="1"/>
        <v>158</v>
      </c>
      <c r="B65" s="10">
        <v>801</v>
      </c>
      <c r="C65" s="87" t="s">
        <v>264</v>
      </c>
      <c r="D65" s="2">
        <f t="shared" si="0"/>
        <v>158</v>
      </c>
    </row>
    <row r="66" spans="1:4" x14ac:dyDescent="0.35">
      <c r="A66" s="2">
        <f t="shared" si="1"/>
        <v>159</v>
      </c>
      <c r="B66" s="10">
        <v>802</v>
      </c>
      <c r="C66" s="87" t="s">
        <v>265</v>
      </c>
      <c r="D66" s="2">
        <f t="shared" si="0"/>
        <v>159</v>
      </c>
    </row>
  </sheetData>
  <mergeCells count="4">
    <mergeCell ref="A1:C1"/>
    <mergeCell ref="A2:C2"/>
    <mergeCell ref="A4:C4"/>
    <mergeCell ref="A3:C3"/>
  </mergeCells>
  <printOptions horizontalCentered="1"/>
  <pageMargins left="1" right="1" top="1" bottom="1" header="0.5" footer="0.5"/>
  <pageSetup scale="49" orientation="landscape" r:id="rId1"/>
  <headerFooter>
    <oddHeader xml:space="preserve">&amp;R&amp;10Docket No. ER19-13-000- Annual Update RY2024
&amp;F
</oddHead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6484B1948D3DF418AE6D26693B16E3C" ma:contentTypeVersion="6" ma:contentTypeDescription="Create a new document." ma:contentTypeScope="" ma:versionID="fb625b1568ad56010b75bd1ad5e0c544">
  <xsd:schema xmlns:xsd="http://www.w3.org/2001/XMLSchema" xmlns:xs="http://www.w3.org/2001/XMLSchema" xmlns:p="http://schemas.microsoft.com/office/2006/metadata/properties" xmlns:ns2="97e57212-3e02-407f-8b2d-05f7d7f19b15" xmlns:ns3="e0c7f853-b085-466f-a3cc-a09637d61b9a" xmlns:ns4="000ca74d-c1c7-4d8f-83c5-7262d4568d2b" targetNamespace="http://schemas.microsoft.com/office/2006/metadata/properties" ma:root="true" ma:fieldsID="5a90fdd73bceb1764baaffcb7a3c64fa" ns2:_="" ns3:_="" ns4:_="">
    <xsd:import namespace="97e57212-3e02-407f-8b2d-05f7d7f19b15"/>
    <xsd:import namespace="e0c7f853-b085-466f-a3cc-a09637d61b9a"/>
    <xsd:import namespace="000ca74d-c1c7-4d8f-83c5-7262d4568d2b"/>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SearchProperties" minOccurs="0"/>
                <xsd:element ref="ns4:SharedWithUsers" minOccurs="0"/>
                <xsd:element ref="ns4:SharedWithDetail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7e4169e0-c5cd-4b95-9d9a-d0e3977c2104}" ma:internalName="TaxCatchAll" ma:showField="CatchAllData" ma:web="000ca74d-c1c7-4d8f-83c5-7262d4568d2b">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7e4169e0-c5cd-4b95-9d9a-d0e3977c2104}" ma:internalName="TaxCatchAllLabel" ma:readOnly="true" ma:showField="CatchAllDataLabel" ma:web="000ca74d-c1c7-4d8f-83c5-7262d4568d2b">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0c7f853-b085-466f-a3cc-a09637d61b9a"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0ca74d-c1c7-4d8f-83c5-7262d4568d2b"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b06c99b3-cd83-43e5-b4c1-d62f316c1e37" ContentTypeId="0x0101" PreviousValue="false" LastSyncTimeStamp="2020-01-27T23:41:31.003Z"/>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8386D4-07A3-4C94-85C5-5CACEF097BDD}">
  <ds:schemaRefs>
    <ds:schemaRef ds:uri="97e57212-3e02-407f-8b2d-05f7d7f19b15"/>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http://purl.org/dc/terms/"/>
    <ds:schemaRef ds:uri="http://purl.org/dc/dcmitype/"/>
    <ds:schemaRef ds:uri="e0c7f853-b085-466f-a3cc-a09637d61b9a"/>
    <ds:schemaRef ds:uri="http://schemas.microsoft.com/office/infopath/2007/PartnerControls"/>
    <ds:schemaRef ds:uri="000ca74d-c1c7-4d8f-83c5-7262d4568d2b"/>
    <ds:schemaRef ds:uri="http://www.w3.org/XML/1998/namespace"/>
  </ds:schemaRefs>
</ds:datastoreItem>
</file>

<file path=customXml/itemProps2.xml><?xml version="1.0" encoding="utf-8"?>
<ds:datastoreItem xmlns:ds="http://schemas.openxmlformats.org/officeDocument/2006/customXml" ds:itemID="{3B16B95A-14D6-4B88-B9C6-25AC3752F5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e0c7f853-b085-466f-a3cc-a09637d61b9a"/>
    <ds:schemaRef ds:uri="000ca74d-c1c7-4d8f-83c5-7262d4568d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345958-082A-4C7A-90C6-BEC98054AE44}">
  <ds:schemaRefs>
    <ds:schemaRef ds:uri="Microsoft.SharePoint.Taxonomy.ContentTypeSync"/>
  </ds:schemaRefs>
</ds:datastoreItem>
</file>

<file path=customXml/itemProps4.xml><?xml version="1.0" encoding="utf-8"?>
<ds:datastoreItem xmlns:ds="http://schemas.openxmlformats.org/officeDocument/2006/customXml" ds:itemID="{43348AB6-D3EA-4813-9D0B-BAC9D3DD289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ToC</vt:lpstr>
      <vt:lpstr>1</vt:lpstr>
      <vt:lpstr>2</vt:lpstr>
      <vt:lpstr>3</vt:lpstr>
      <vt:lpstr>4</vt:lpstr>
      <vt:lpstr>5</vt:lpstr>
      <vt:lpstr>6</vt:lpstr>
      <vt:lpstr>7</vt:lpstr>
      <vt:lpstr>8</vt:lpstr>
      <vt:lpstr>'1'!Print_Area</vt:lpstr>
      <vt:lpstr>'2'!Print_Area</vt:lpstr>
      <vt:lpstr>'3'!Print_Area</vt:lpstr>
      <vt:lpstr>'4'!Print_Area</vt:lpstr>
      <vt:lpstr>'5'!Print_Area</vt:lpstr>
      <vt:lpstr>'6'!Print_Area</vt:lpstr>
      <vt:lpstr>'7'!Print_Area</vt:lpstr>
      <vt:lpstr>'8'!Print_Area</vt:lpstr>
      <vt:lpstr>ToC!Print_Area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modified xsi:type="dcterms:W3CDTF">2023-11-22T01:39:54Z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geRecordCategory">
    <vt:lpwstr/>
  </property>
  <property fmtid="{D5CDD505-2E9C-101B-9397-08002B2CF9AE}" pid="3" name="ContentTypeId">
    <vt:lpwstr>0x01010006484B1948D3DF418AE6D26693B16E3C</vt:lpwstr>
  </property>
  <property fmtid="{D5CDD505-2E9C-101B-9397-08002B2CF9AE}" pid="4" name="MSIP_Label_746d2a3f-4d51-44da-b226-f025675a294d_Enabled">
    <vt:lpwstr>true</vt:lpwstr>
  </property>
  <property fmtid="{D5CDD505-2E9C-101B-9397-08002B2CF9AE}" pid="5" name="MSIP_Label_746d2a3f-4d51-44da-b226-f025675a294d_SetDate">
    <vt:lpwstr>2023-11-22T00:16:38Z</vt:lpwstr>
  </property>
  <property fmtid="{D5CDD505-2E9C-101B-9397-08002B2CF9AE}" pid="6" name="MSIP_Label_746d2a3f-4d51-44da-b226-f025675a294d_Method">
    <vt:lpwstr>Privileged</vt:lpwstr>
  </property>
  <property fmtid="{D5CDD505-2E9C-101B-9397-08002B2CF9AE}" pid="7" name="MSIP_Label_746d2a3f-4d51-44da-b226-f025675a294d_Name">
    <vt:lpwstr>Public (No Markings)</vt:lpwstr>
  </property>
  <property fmtid="{D5CDD505-2E9C-101B-9397-08002B2CF9AE}" pid="8" name="MSIP_Label_746d2a3f-4d51-44da-b226-f025675a294d_SiteId">
    <vt:lpwstr>44ae661a-ece6-41aa-bc96-7c2c85a08941</vt:lpwstr>
  </property>
  <property fmtid="{D5CDD505-2E9C-101B-9397-08002B2CF9AE}" pid="9" name="MSIP_Label_746d2a3f-4d51-44da-b226-f025675a294d_ActionId">
    <vt:lpwstr>77d92495-b719-4999-9771-fbb201e4f1e2</vt:lpwstr>
  </property>
  <property fmtid="{D5CDD505-2E9C-101B-9397-08002B2CF9AE}" pid="10" name="MSIP_Label_746d2a3f-4d51-44da-b226-f025675a294d_ContentBits">
    <vt:lpwstr>0</vt:lpwstr>
  </property>
</Properties>
</file>